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ZAVODI MURSKA SOBOTA\OŠ PUNCOVCI\RAZPISNA DOKUMENTACIJA\"/>
    </mc:Choice>
  </mc:AlternateContent>
  <xr:revisionPtr revIDLastSave="0" documentId="13_ncr:1_{242874A7-1C96-4551-B75F-C0F6E7F79D46}" xr6:coauthVersionLast="47" xr6:coauthVersionMax="47" xr10:uidLastSave="{00000000-0000-0000-0000-000000000000}"/>
  <bookViews>
    <workbookView xWindow="-120" yWindow="-120" windowWidth="38640" windowHeight="21120" tabRatio="787" firstSheet="3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" sheetId="29" r:id="rId4"/>
    <sheet name="2_GOVEDINA_SVINJINA" sheetId="31" r:id="rId5"/>
    <sheet name="3_PERUTNINA" sheetId="33" r:id="rId6"/>
    <sheet name="4_RIBE" sheetId="34" r:id="rId7"/>
    <sheet name="5_KRUH_PEKOVSKI" sheetId="35" r:id="rId8"/>
    <sheet name="6_JAJČNE TESTENINE" sheetId="36" r:id="rId9"/>
    <sheet name="7_ZAMRZ.IZD.IZ TESTA" sheetId="37" r:id="rId10"/>
    <sheet name="8_KONZERV.IZD." sheetId="39" r:id="rId11"/>
    <sheet name="9_SADJE IN ZELENJAVA" sheetId="40" r:id="rId12"/>
    <sheet name="10_ZAMRZ.ZELENJAVA_SADJE" sheetId="41" r:id="rId13"/>
    <sheet name="11_JAJCA" sheetId="42" r:id="rId14"/>
    <sheet name="12_SOKOVI_SIRUPI" sheetId="43" r:id="rId15"/>
    <sheet name="13_SPLOŠNO PREH.BLAGO" sheetId="44" r:id="rId16"/>
    <sheet name="14_EKO MESO" sheetId="45" r:id="rId17"/>
    <sheet name="15_EKO MLEKO" sheetId="46" r:id="rId18"/>
    <sheet name="16_EKO SADJE, ZELENJAVA" sheetId="47" r:id="rId19"/>
    <sheet name="17_EKO KRUH" sheetId="48" r:id="rId20"/>
    <sheet name="18_EKO ŽITA" sheetId="49" r:id="rId21"/>
  </sheets>
  <definedNames>
    <definedName name="_xlnm._FilterDatabase" localSheetId="14" hidden="1">'12_SOKOVI_SIRUPI'!$A$11:$U$14</definedName>
    <definedName name="_Hlk15366980" localSheetId="1">'Navodila za izpolnjevanje'!#REF!</definedName>
    <definedName name="_xlnm.Print_Area" localSheetId="3">'1_MLEKO IN MLEČNI IZD.'!$A$1:$U$75</definedName>
    <definedName name="_xlnm.Print_Area" localSheetId="12">'10_ZAMRZ.ZELENJAVA_SADJE'!$A$1:$U$48</definedName>
    <definedName name="_xlnm.Print_Area" localSheetId="13">'11_JAJCA'!$A$1:$U$25</definedName>
    <definedName name="_xlnm.Print_Area" localSheetId="14">'12_SOKOVI_SIRUPI'!$A$1:$U$37</definedName>
    <definedName name="_xlnm.Print_Area" localSheetId="15">'13_SPLOŠNO PREH.BLAGO'!$A$1:$U$150</definedName>
    <definedName name="_xlnm.Print_Area" localSheetId="16">'14_EKO MESO'!$A$1:$U$28</definedName>
    <definedName name="_xlnm.Print_Area" localSheetId="17">'15_EKO MLEKO'!$A$1:$U$40</definedName>
    <definedName name="_xlnm.Print_Area" localSheetId="18">'16_EKO SADJE, ZELENJAVA'!$A$1:$U$43</definedName>
    <definedName name="_xlnm.Print_Area" localSheetId="19">'17_EKO KRUH'!$A$1:$U$47</definedName>
    <definedName name="_xlnm.Print_Area" localSheetId="20">'18_EKO ŽITA'!$A$1:$U$32</definedName>
    <definedName name="_xlnm.Print_Area" localSheetId="4">'2_GOVEDINA_SVINJINA'!$A$1:$U$47</definedName>
    <definedName name="_xlnm.Print_Area" localSheetId="5">'3_PERUTNINA'!$A$1:$U$38</definedName>
    <definedName name="_xlnm.Print_Area" localSheetId="6">'4_RIBE'!$A$1:$U$30</definedName>
    <definedName name="_xlnm.Print_Area" localSheetId="7">'5_KRUH_PEKOVSKI'!$A$1:$U$110</definedName>
    <definedName name="_xlnm.Print_Area" localSheetId="8">'6_JAJČNE TESTENINE'!$A$1:$U$48</definedName>
    <definedName name="_xlnm.Print_Area" localSheetId="9">'7_ZAMRZ.IZD.IZ TESTA'!$A$1:$U$52</definedName>
    <definedName name="_xlnm.Print_Area" localSheetId="10">'8_KONZERV.IZD.'!$A$1:$U$37</definedName>
    <definedName name="_xlnm.Print_Area" localSheetId="11">'9_SADJE IN ZELENJAVA'!$A$1:$U$88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'1_MLEKO IN MLEČNI IZD.'!$15:$15</definedName>
    <definedName name="_xlnm.Print_Titles" localSheetId="12">'10_ZAMRZ.ZELENJAVA_SADJE'!$15:$15</definedName>
    <definedName name="_xlnm.Print_Titles" localSheetId="13">'11_JAJCA'!$15:$15</definedName>
    <definedName name="_xlnm.Print_Titles" localSheetId="14">'12_SOKOVI_SIRUPI'!$15:$15</definedName>
    <definedName name="_xlnm.Print_Titles" localSheetId="15">'13_SPLOŠNO PREH.BLAGO'!$15:$15</definedName>
    <definedName name="_xlnm.Print_Titles" localSheetId="16">'14_EKO MESO'!$15:$15</definedName>
    <definedName name="_xlnm.Print_Titles" localSheetId="17">'15_EKO MLEKO'!$15:$15</definedName>
    <definedName name="_xlnm.Print_Titles" localSheetId="18">'16_EKO SADJE, ZELENJAVA'!$15:$15</definedName>
    <definedName name="_xlnm.Print_Titles" localSheetId="19">'17_EKO KRUH'!$15:$15</definedName>
    <definedName name="_xlnm.Print_Titles" localSheetId="20">'18_EKO ŽITA'!$15:$15</definedName>
    <definedName name="_xlnm.Print_Titles" localSheetId="4">'2_GOVEDINA_SVINJINA'!$15:$15</definedName>
    <definedName name="_xlnm.Print_Titles" localSheetId="5">'3_PERUTNINA'!$15:$15</definedName>
    <definedName name="_xlnm.Print_Titles" localSheetId="6">'4_RIBE'!$15:$15</definedName>
    <definedName name="_xlnm.Print_Titles" localSheetId="7">'5_KRUH_PEKOVSKI'!$15:$15</definedName>
    <definedName name="_xlnm.Print_Titles" localSheetId="8">'6_JAJČNE TESTENINE'!$15:$15</definedName>
    <definedName name="_xlnm.Print_Titles" localSheetId="9">'7_ZAMRZ.IZD.IZ TESTA'!$15:$15</definedName>
    <definedName name="_xlnm.Print_Titles" localSheetId="10">'8_KONZERV.IZD.'!$15:$15</definedName>
    <definedName name="_xlnm.Print_Titles" localSheetId="11">'9_SADJE IN ZELENJAVA'!$15:$15</definedName>
  </definedNames>
  <calcPr calcId="191029"/>
</workbook>
</file>

<file path=xl/calcChain.xml><?xml version="1.0" encoding="utf-8"?>
<calcChain xmlns="http://schemas.openxmlformats.org/spreadsheetml/2006/main">
  <c r="H25" i="43" l="1"/>
  <c r="H26" i="43"/>
  <c r="H27" i="43"/>
  <c r="H28" i="43"/>
  <c r="H29" i="43"/>
  <c r="I25" i="43"/>
  <c r="I26" i="43"/>
  <c r="I27" i="43"/>
  <c r="I28" i="43"/>
  <c r="I29" i="43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S25" i="43"/>
  <c r="S26" i="43"/>
  <c r="S27" i="43"/>
  <c r="S28" i="43"/>
  <c r="S29" i="43"/>
  <c r="H17" i="49" l="1"/>
  <c r="H18" i="49"/>
  <c r="H19" i="49"/>
  <c r="I17" i="49"/>
  <c r="I18" i="49"/>
  <c r="I19" i="49"/>
  <c r="Q17" i="49"/>
  <c r="R17" i="49" s="1"/>
  <c r="T17" i="49" s="1"/>
  <c r="Q18" i="49"/>
  <c r="R18" i="49" s="1"/>
  <c r="T18" i="49" s="1"/>
  <c r="Q19" i="49"/>
  <c r="R19" i="49" s="1"/>
  <c r="T19" i="49" s="1"/>
  <c r="S17" i="49"/>
  <c r="S18" i="49"/>
  <c r="S19" i="49"/>
  <c r="H20" i="49"/>
  <c r="H21" i="49"/>
  <c r="H22" i="49"/>
  <c r="I20" i="49"/>
  <c r="I21" i="49"/>
  <c r="I22" i="49"/>
  <c r="Q20" i="49"/>
  <c r="R20" i="49" s="1"/>
  <c r="T20" i="49" s="1"/>
  <c r="Q21" i="49"/>
  <c r="R21" i="49" s="1"/>
  <c r="T21" i="49" s="1"/>
  <c r="Q22" i="49"/>
  <c r="R22" i="49" s="1"/>
  <c r="T22" i="49" s="1"/>
  <c r="S20" i="49"/>
  <c r="S21" i="49"/>
  <c r="S22" i="49"/>
  <c r="H29" i="48"/>
  <c r="H30" i="48"/>
  <c r="H31" i="48"/>
  <c r="H32" i="48"/>
  <c r="H33" i="48"/>
  <c r="H34" i="48"/>
  <c r="I29" i="48"/>
  <c r="I30" i="48"/>
  <c r="I31" i="48"/>
  <c r="I32" i="48"/>
  <c r="I33" i="48"/>
  <c r="I34" i="48"/>
  <c r="Q29" i="48"/>
  <c r="R29" i="48" s="1"/>
  <c r="T29" i="48" s="1"/>
  <c r="Q30" i="48"/>
  <c r="Q31" i="48"/>
  <c r="Q32" i="48"/>
  <c r="R32" i="48" s="1"/>
  <c r="T32" i="48" s="1"/>
  <c r="Q33" i="48"/>
  <c r="Q34" i="48"/>
  <c r="R30" i="48"/>
  <c r="R31" i="48"/>
  <c r="T31" i="48" s="1"/>
  <c r="R33" i="48"/>
  <c r="R34" i="48"/>
  <c r="S29" i="48"/>
  <c r="S30" i="48"/>
  <c r="S31" i="48"/>
  <c r="S32" i="48"/>
  <c r="S33" i="48"/>
  <c r="S34" i="48"/>
  <c r="T30" i="48"/>
  <c r="T33" i="48"/>
  <c r="T34" i="48"/>
  <c r="H17" i="48"/>
  <c r="H18" i="48"/>
  <c r="H19" i="48"/>
  <c r="H20" i="48"/>
  <c r="H21" i="48"/>
  <c r="H22" i="48"/>
  <c r="I17" i="48"/>
  <c r="I18" i="48"/>
  <c r="I19" i="48"/>
  <c r="I20" i="48"/>
  <c r="I21" i="48"/>
  <c r="I22" i="48"/>
  <c r="Q17" i="48"/>
  <c r="Q18" i="48"/>
  <c r="Q19" i="48"/>
  <c r="R19" i="48" s="1"/>
  <c r="T19" i="48" s="1"/>
  <c r="Q20" i="48"/>
  <c r="R20" i="48" s="1"/>
  <c r="T20" i="48" s="1"/>
  <c r="Q21" i="48"/>
  <c r="Q22" i="48"/>
  <c r="R17" i="48"/>
  <c r="R18" i="48"/>
  <c r="T18" i="48" s="1"/>
  <c r="R21" i="48"/>
  <c r="R22" i="48"/>
  <c r="T22" i="48" s="1"/>
  <c r="S17" i="48"/>
  <c r="S18" i="48"/>
  <c r="S19" i="48"/>
  <c r="S20" i="48"/>
  <c r="S21" i="48"/>
  <c r="S22" i="48"/>
  <c r="T17" i="48"/>
  <c r="T21" i="48"/>
  <c r="H23" i="48"/>
  <c r="H24" i="48"/>
  <c r="H25" i="48"/>
  <c r="H26" i="48"/>
  <c r="H27" i="48"/>
  <c r="H28" i="48"/>
  <c r="I23" i="48"/>
  <c r="I24" i="48"/>
  <c r="I25" i="48"/>
  <c r="I26" i="48"/>
  <c r="I27" i="48"/>
  <c r="I28" i="48"/>
  <c r="Q23" i="48"/>
  <c r="R23" i="48" s="1"/>
  <c r="T23" i="48" s="1"/>
  <c r="Q24" i="48"/>
  <c r="Q25" i="48"/>
  <c r="R25" i="48" s="1"/>
  <c r="T25" i="48" s="1"/>
  <c r="Q26" i="48"/>
  <c r="R26" i="48" s="1"/>
  <c r="T26" i="48" s="1"/>
  <c r="Q27" i="48"/>
  <c r="R27" i="48" s="1"/>
  <c r="T27" i="48" s="1"/>
  <c r="Q28" i="48"/>
  <c r="R24" i="48"/>
  <c r="T24" i="48" s="1"/>
  <c r="R28" i="48"/>
  <c r="T28" i="48" s="1"/>
  <c r="S23" i="48"/>
  <c r="S24" i="48"/>
  <c r="S25" i="48"/>
  <c r="S26" i="48"/>
  <c r="S27" i="48"/>
  <c r="S28" i="48"/>
  <c r="H16" i="46"/>
  <c r="I16" i="46"/>
  <c r="Q16" i="46"/>
  <c r="R16" i="46"/>
  <c r="T16" i="46" s="1"/>
  <c r="S16" i="46"/>
  <c r="H17" i="46"/>
  <c r="I17" i="46"/>
  <c r="Q17" i="46"/>
  <c r="R17" i="46" s="1"/>
  <c r="T17" i="46" s="1"/>
  <c r="S17" i="46"/>
  <c r="H18" i="46"/>
  <c r="I18" i="46"/>
  <c r="Q18" i="46"/>
  <c r="R18" i="46" s="1"/>
  <c r="T18" i="46" s="1"/>
  <c r="S18" i="46"/>
  <c r="H19" i="46"/>
  <c r="I19" i="46"/>
  <c r="Q19" i="46"/>
  <c r="R19" i="46"/>
  <c r="T19" i="46" s="1"/>
  <c r="S19" i="46"/>
  <c r="H20" i="46"/>
  <c r="I20" i="46"/>
  <c r="Q20" i="46"/>
  <c r="R20" i="46" s="1"/>
  <c r="T20" i="46" s="1"/>
  <c r="S20" i="46"/>
  <c r="H21" i="46"/>
  <c r="I21" i="46"/>
  <c r="Q21" i="46"/>
  <c r="R21" i="46" s="1"/>
  <c r="T21" i="46" s="1"/>
  <c r="S21" i="46"/>
  <c r="H22" i="46"/>
  <c r="I22" i="46"/>
  <c r="Q22" i="46"/>
  <c r="R22" i="46" s="1"/>
  <c r="T22" i="46" s="1"/>
  <c r="S22" i="46"/>
  <c r="H23" i="46"/>
  <c r="I23" i="46"/>
  <c r="Q23" i="46"/>
  <c r="R23" i="46" s="1"/>
  <c r="T23" i="46" s="1"/>
  <c r="S23" i="46"/>
  <c r="H24" i="46"/>
  <c r="I24" i="46"/>
  <c r="Q24" i="46"/>
  <c r="R24" i="46"/>
  <c r="T24" i="46" s="1"/>
  <c r="S24" i="46"/>
  <c r="H25" i="46"/>
  <c r="I25" i="46"/>
  <c r="Q25" i="46"/>
  <c r="R25" i="46" s="1"/>
  <c r="T25" i="46" s="1"/>
  <c r="S25" i="46"/>
  <c r="H26" i="46"/>
  <c r="I26" i="46"/>
  <c r="Q26" i="46"/>
  <c r="R26" i="46" s="1"/>
  <c r="T26" i="46" s="1"/>
  <c r="S26" i="46"/>
  <c r="H27" i="46"/>
  <c r="I27" i="46"/>
  <c r="Q27" i="46"/>
  <c r="R27" i="46" s="1"/>
  <c r="T27" i="46" s="1"/>
  <c r="S27" i="46"/>
  <c r="H28" i="46"/>
  <c r="I28" i="46"/>
  <c r="Q28" i="46"/>
  <c r="R28" i="46"/>
  <c r="T28" i="46" s="1"/>
  <c r="S28" i="46"/>
  <c r="H29" i="46"/>
  <c r="I29" i="46"/>
  <c r="Q29" i="46"/>
  <c r="R29" i="46" s="1"/>
  <c r="T29" i="46" s="1"/>
  <c r="S29" i="46"/>
  <c r="H30" i="46"/>
  <c r="I30" i="46"/>
  <c r="Q30" i="46"/>
  <c r="R30" i="46" s="1"/>
  <c r="T30" i="46" s="1"/>
  <c r="S30" i="46"/>
  <c r="H31" i="46"/>
  <c r="I31" i="46"/>
  <c r="Q31" i="46"/>
  <c r="R31" i="46" s="1"/>
  <c r="T31" i="46" s="1"/>
  <c r="S31" i="46"/>
  <c r="H16" i="45"/>
  <c r="H17" i="45"/>
  <c r="H18" i="45"/>
  <c r="H19" i="45"/>
  <c r="I16" i="45"/>
  <c r="I17" i="45"/>
  <c r="I18" i="45"/>
  <c r="I19" i="45"/>
  <c r="Q16" i="45"/>
  <c r="Q17" i="45"/>
  <c r="Q18" i="45"/>
  <c r="Q19" i="45"/>
  <c r="R16" i="45"/>
  <c r="R17" i="45"/>
  <c r="R18" i="45"/>
  <c r="T18" i="45" s="1"/>
  <c r="R19" i="45"/>
  <c r="S16" i="45"/>
  <c r="S17" i="45"/>
  <c r="S18" i="45"/>
  <c r="S19" i="45"/>
  <c r="T16" i="45"/>
  <c r="T17" i="45"/>
  <c r="T19" i="45"/>
  <c r="F29" i="28"/>
  <c r="H17" i="40" l="1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Q17" i="40"/>
  <c r="Q18" i="40"/>
  <c r="Q19" i="40"/>
  <c r="Q20" i="40"/>
  <c r="Q21" i="40"/>
  <c r="Q22" i="40"/>
  <c r="Q23" i="40"/>
  <c r="Q24" i="40"/>
  <c r="Q25" i="40"/>
  <c r="Q26" i="40"/>
  <c r="Q27" i="40"/>
  <c r="Q28" i="40"/>
  <c r="Q29" i="40"/>
  <c r="Q30" i="40"/>
  <c r="Q31" i="40"/>
  <c r="Q32" i="40"/>
  <c r="Q33" i="40"/>
  <c r="Q34" i="40"/>
  <c r="Q35" i="40"/>
  <c r="Q36" i="40"/>
  <c r="Q37" i="40"/>
  <c r="Q38" i="40"/>
  <c r="Q39" i="40"/>
  <c r="Q40" i="40"/>
  <c r="R40" i="40" s="1"/>
  <c r="T40" i="40" s="1"/>
  <c r="R17" i="40"/>
  <c r="R18" i="40"/>
  <c r="R19" i="40"/>
  <c r="R20" i="40"/>
  <c r="R21" i="40"/>
  <c r="R22" i="40"/>
  <c r="R23" i="40"/>
  <c r="R24" i="40"/>
  <c r="R25" i="40"/>
  <c r="R26" i="40"/>
  <c r="R27" i="40"/>
  <c r="R28" i="40"/>
  <c r="R29" i="40"/>
  <c r="R30" i="40"/>
  <c r="R31" i="40"/>
  <c r="R32" i="40"/>
  <c r="R33" i="40"/>
  <c r="R34" i="40"/>
  <c r="R35" i="40"/>
  <c r="R36" i="40"/>
  <c r="R37" i="40"/>
  <c r="R38" i="40"/>
  <c r="R39" i="40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T17" i="40"/>
  <c r="T18" i="40"/>
  <c r="T19" i="40"/>
  <c r="T20" i="40"/>
  <c r="T21" i="40"/>
  <c r="T22" i="40"/>
  <c r="T23" i="40"/>
  <c r="T24" i="40"/>
  <c r="T25" i="40"/>
  <c r="T26" i="40"/>
  <c r="T27" i="40"/>
  <c r="T28" i="40"/>
  <c r="T29" i="40"/>
  <c r="T30" i="40"/>
  <c r="T31" i="40"/>
  <c r="T32" i="40"/>
  <c r="T33" i="40"/>
  <c r="T34" i="40"/>
  <c r="T35" i="40"/>
  <c r="T36" i="40"/>
  <c r="T37" i="40"/>
  <c r="T38" i="40"/>
  <c r="T39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Q41" i="40"/>
  <c r="Q42" i="40"/>
  <c r="Q43" i="40"/>
  <c r="Q44" i="40"/>
  <c r="Q45" i="40"/>
  <c r="Q46" i="40"/>
  <c r="Q47" i="40"/>
  <c r="Q48" i="40"/>
  <c r="Q49" i="40"/>
  <c r="Q50" i="40"/>
  <c r="Q51" i="40"/>
  <c r="Q52" i="40"/>
  <c r="Q53" i="40"/>
  <c r="Q54" i="40"/>
  <c r="Q55" i="40"/>
  <c r="Q56" i="40"/>
  <c r="Q57" i="40"/>
  <c r="Q58" i="40"/>
  <c r="Q59" i="40"/>
  <c r="Q60" i="40"/>
  <c r="Q61" i="40"/>
  <c r="Q62" i="40"/>
  <c r="Q63" i="40"/>
  <c r="Q64" i="40"/>
  <c r="R41" i="40"/>
  <c r="R42" i="40"/>
  <c r="R43" i="40"/>
  <c r="R44" i="40"/>
  <c r="R45" i="40"/>
  <c r="R46" i="40"/>
  <c r="R47" i="40"/>
  <c r="R48" i="40"/>
  <c r="R49" i="40"/>
  <c r="R50" i="40"/>
  <c r="R51" i="40"/>
  <c r="R52" i="40"/>
  <c r="R53" i="40"/>
  <c r="R54" i="40"/>
  <c r="R55" i="40"/>
  <c r="R56" i="40"/>
  <c r="R57" i="40"/>
  <c r="R58" i="40"/>
  <c r="R59" i="40"/>
  <c r="R60" i="40"/>
  <c r="R61" i="40"/>
  <c r="R62" i="40"/>
  <c r="R63" i="40"/>
  <c r="R64" i="40"/>
  <c r="S41" i="40"/>
  <c r="S42" i="40"/>
  <c r="S43" i="40"/>
  <c r="S44" i="40"/>
  <c r="S45" i="40"/>
  <c r="S46" i="40"/>
  <c r="S47" i="40"/>
  <c r="S48" i="40"/>
  <c r="S49" i="40"/>
  <c r="S50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T41" i="40"/>
  <c r="T42" i="40"/>
  <c r="T43" i="40"/>
  <c r="T44" i="40"/>
  <c r="T45" i="40"/>
  <c r="T46" i="40"/>
  <c r="T47" i="40"/>
  <c r="T48" i="40"/>
  <c r="T49" i="40"/>
  <c r="T50" i="40"/>
  <c r="T51" i="40"/>
  <c r="T52" i="40"/>
  <c r="T53" i="40"/>
  <c r="T54" i="40"/>
  <c r="T55" i="40"/>
  <c r="T56" i="40"/>
  <c r="T57" i="40"/>
  <c r="T58" i="40"/>
  <c r="T59" i="40"/>
  <c r="T60" i="40"/>
  <c r="T61" i="40"/>
  <c r="T62" i="40"/>
  <c r="T63" i="40"/>
  <c r="T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Q65" i="40"/>
  <c r="Q66" i="40"/>
  <c r="R66" i="40" s="1"/>
  <c r="T66" i="40" s="1"/>
  <c r="Q67" i="40"/>
  <c r="R67" i="40" s="1"/>
  <c r="T67" i="40" s="1"/>
  <c r="Q68" i="40"/>
  <c r="R68" i="40" s="1"/>
  <c r="T68" i="40" s="1"/>
  <c r="Q69" i="40"/>
  <c r="Q70" i="40"/>
  <c r="R70" i="40" s="1"/>
  <c r="T70" i="40" s="1"/>
  <c r="Q71" i="40"/>
  <c r="Q72" i="40"/>
  <c r="R72" i="40" s="1"/>
  <c r="T72" i="40" s="1"/>
  <c r="Q73" i="40"/>
  <c r="Q74" i="40"/>
  <c r="R74" i="40" s="1"/>
  <c r="T74" i="40" s="1"/>
  <c r="Q75" i="40"/>
  <c r="Q76" i="40"/>
  <c r="R76" i="40" s="1"/>
  <c r="T76" i="40" s="1"/>
  <c r="Q77" i="40"/>
  <c r="Q78" i="40"/>
  <c r="R78" i="40" s="1"/>
  <c r="T78" i="40" s="1"/>
  <c r="Q79" i="40"/>
  <c r="R79" i="40" s="1"/>
  <c r="T79" i="40" s="1"/>
  <c r="R65" i="40"/>
  <c r="T65" i="40" s="1"/>
  <c r="R69" i="40"/>
  <c r="R71" i="40"/>
  <c r="T71" i="40" s="1"/>
  <c r="R73" i="40"/>
  <c r="R75" i="40"/>
  <c r="T75" i="40" s="1"/>
  <c r="R77" i="40"/>
  <c r="T77" i="40" s="1"/>
  <c r="S65" i="40"/>
  <c r="S66" i="40"/>
  <c r="S67" i="40"/>
  <c r="S68" i="40"/>
  <c r="S69" i="40"/>
  <c r="S70" i="40"/>
  <c r="S71" i="40"/>
  <c r="S72" i="40"/>
  <c r="S73" i="40"/>
  <c r="S74" i="40"/>
  <c r="S75" i="40"/>
  <c r="S76" i="40"/>
  <c r="S77" i="40"/>
  <c r="S78" i="40"/>
  <c r="S79" i="40"/>
  <c r="T69" i="40"/>
  <c r="T73" i="40"/>
  <c r="U28" i="39"/>
  <c r="H17" i="36"/>
  <c r="H18" i="36"/>
  <c r="H19" i="36"/>
  <c r="H20" i="36"/>
  <c r="H21" i="36"/>
  <c r="H22" i="36"/>
  <c r="H23" i="36"/>
  <c r="H24" i="36"/>
  <c r="H25" i="36"/>
  <c r="H26" i="36"/>
  <c r="I17" i="36"/>
  <c r="I18" i="36"/>
  <c r="I19" i="36"/>
  <c r="I20" i="36"/>
  <c r="I21" i="36"/>
  <c r="I22" i="36"/>
  <c r="I23" i="36"/>
  <c r="I24" i="36"/>
  <c r="I25" i="36"/>
  <c r="I26" i="36"/>
  <c r="Q17" i="36"/>
  <c r="Q18" i="36"/>
  <c r="Q19" i="36"/>
  <c r="R19" i="36" s="1"/>
  <c r="T19" i="36" s="1"/>
  <c r="Q20" i="36"/>
  <c r="R20" i="36" s="1"/>
  <c r="T20" i="36" s="1"/>
  <c r="Q21" i="36"/>
  <c r="Q22" i="36"/>
  <c r="Q23" i="36"/>
  <c r="Q24" i="36"/>
  <c r="R24" i="36" s="1"/>
  <c r="T24" i="36" s="1"/>
  <c r="Q25" i="36"/>
  <c r="Q26" i="36"/>
  <c r="R17" i="36"/>
  <c r="T17" i="36" s="1"/>
  <c r="R18" i="36"/>
  <c r="T18" i="36" s="1"/>
  <c r="R21" i="36"/>
  <c r="R22" i="36"/>
  <c r="T22" i="36" s="1"/>
  <c r="R23" i="36"/>
  <c r="T23" i="36" s="1"/>
  <c r="R25" i="36"/>
  <c r="R26" i="36"/>
  <c r="S17" i="36"/>
  <c r="S18" i="36"/>
  <c r="S19" i="36"/>
  <c r="S20" i="36"/>
  <c r="S21" i="36"/>
  <c r="S22" i="36"/>
  <c r="S23" i="36"/>
  <c r="S24" i="36"/>
  <c r="S25" i="36"/>
  <c r="S26" i="36"/>
  <c r="T21" i="36"/>
  <c r="T25" i="36"/>
  <c r="T26" i="36"/>
  <c r="H27" i="36"/>
  <c r="H28" i="36"/>
  <c r="H29" i="36"/>
  <c r="H30" i="36"/>
  <c r="H31" i="36"/>
  <c r="H32" i="36"/>
  <c r="H33" i="36"/>
  <c r="H34" i="36"/>
  <c r="H35" i="36"/>
  <c r="H36" i="36"/>
  <c r="I27" i="36"/>
  <c r="I28" i="36"/>
  <c r="I29" i="36"/>
  <c r="I30" i="36"/>
  <c r="I31" i="36"/>
  <c r="I32" i="36"/>
  <c r="I33" i="36"/>
  <c r="I34" i="36"/>
  <c r="I35" i="36"/>
  <c r="I36" i="36"/>
  <c r="Q27" i="36"/>
  <c r="Q28" i="36"/>
  <c r="Q29" i="36"/>
  <c r="R29" i="36" s="1"/>
  <c r="T29" i="36" s="1"/>
  <c r="Q30" i="36"/>
  <c r="R30" i="36" s="1"/>
  <c r="T30" i="36" s="1"/>
  <c r="Q31" i="36"/>
  <c r="Q32" i="36"/>
  <c r="Q33" i="36"/>
  <c r="Q34" i="36"/>
  <c r="R34" i="36" s="1"/>
  <c r="T34" i="36" s="1"/>
  <c r="Q35" i="36"/>
  <c r="Q36" i="36"/>
  <c r="R27" i="36"/>
  <c r="T27" i="36" s="1"/>
  <c r="R28" i="36"/>
  <c r="T28" i="36" s="1"/>
  <c r="R31" i="36"/>
  <c r="R32" i="36"/>
  <c r="T32" i="36" s="1"/>
  <c r="R33" i="36"/>
  <c r="T33" i="36" s="1"/>
  <c r="R35" i="36"/>
  <c r="R36" i="36"/>
  <c r="T36" i="36" s="1"/>
  <c r="S27" i="36"/>
  <c r="S28" i="36"/>
  <c r="S29" i="36"/>
  <c r="S30" i="36"/>
  <c r="S31" i="36"/>
  <c r="S32" i="36"/>
  <c r="S33" i="36"/>
  <c r="S34" i="36"/>
  <c r="S35" i="36"/>
  <c r="S36" i="36"/>
  <c r="T31" i="36"/>
  <c r="T35" i="36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Q55" i="35"/>
  <c r="Q56" i="35"/>
  <c r="R56" i="35" s="1"/>
  <c r="T56" i="35" s="1"/>
  <c r="Q57" i="35"/>
  <c r="Q58" i="35"/>
  <c r="Q59" i="35"/>
  <c r="Q60" i="35"/>
  <c r="R60" i="35" s="1"/>
  <c r="T60" i="35" s="1"/>
  <c r="Q61" i="35"/>
  <c r="Q62" i="35"/>
  <c r="Q63" i="35"/>
  <c r="Q64" i="35"/>
  <c r="R64" i="35" s="1"/>
  <c r="T64" i="35" s="1"/>
  <c r="Q65" i="35"/>
  <c r="Q66" i="35"/>
  <c r="Q67" i="35"/>
  <c r="Q68" i="35"/>
  <c r="R68" i="35" s="1"/>
  <c r="T68" i="35" s="1"/>
  <c r="Q69" i="35"/>
  <c r="Q70" i="35"/>
  <c r="Q71" i="35"/>
  <c r="Q72" i="35"/>
  <c r="R72" i="35" s="1"/>
  <c r="T72" i="35" s="1"/>
  <c r="Q73" i="35"/>
  <c r="Q74" i="35"/>
  <c r="Q75" i="35"/>
  <c r="Q76" i="35"/>
  <c r="R76" i="35" s="1"/>
  <c r="T76" i="35" s="1"/>
  <c r="Q77" i="35"/>
  <c r="Q78" i="35"/>
  <c r="Q79" i="35"/>
  <c r="Q80" i="35"/>
  <c r="R80" i="35" s="1"/>
  <c r="T80" i="35" s="1"/>
  <c r="Q81" i="35"/>
  <c r="Q82" i="35"/>
  <c r="Q83" i="35"/>
  <c r="R55" i="35"/>
  <c r="T55" i="35" s="1"/>
  <c r="R57" i="35"/>
  <c r="R58" i="35"/>
  <c r="R59" i="35"/>
  <c r="T59" i="35" s="1"/>
  <c r="R61" i="35"/>
  <c r="T61" i="35" s="1"/>
  <c r="R62" i="35"/>
  <c r="R63" i="35"/>
  <c r="T63" i="35" s="1"/>
  <c r="R65" i="35"/>
  <c r="R66" i="35"/>
  <c r="R67" i="35"/>
  <c r="T67" i="35" s="1"/>
  <c r="R69" i="35"/>
  <c r="R70" i="35"/>
  <c r="R71" i="35"/>
  <c r="T71" i="35" s="1"/>
  <c r="R73" i="35"/>
  <c r="R74" i="35"/>
  <c r="R75" i="35"/>
  <c r="T75" i="35" s="1"/>
  <c r="R77" i="35"/>
  <c r="T77" i="35" s="1"/>
  <c r="R78" i="35"/>
  <c r="R79" i="35"/>
  <c r="T79" i="35" s="1"/>
  <c r="R81" i="35"/>
  <c r="R82" i="35"/>
  <c r="R83" i="35"/>
  <c r="T83" i="35" s="1"/>
  <c r="S55" i="35"/>
  <c r="S56" i="35"/>
  <c r="S57" i="35"/>
  <c r="S58" i="35"/>
  <c r="S59" i="35"/>
  <c r="S60" i="35"/>
  <c r="S61" i="35"/>
  <c r="S62" i="35"/>
  <c r="S63" i="35"/>
  <c r="S64" i="35"/>
  <c r="S65" i="35"/>
  <c r="S66" i="35"/>
  <c r="S67" i="35"/>
  <c r="S68" i="35"/>
  <c r="S69" i="35"/>
  <c r="S70" i="35"/>
  <c r="S71" i="35"/>
  <c r="S72" i="35"/>
  <c r="S73" i="35"/>
  <c r="S74" i="35"/>
  <c r="S75" i="35"/>
  <c r="S76" i="35"/>
  <c r="S77" i="35"/>
  <c r="S78" i="35"/>
  <c r="S79" i="35"/>
  <c r="S80" i="35"/>
  <c r="S81" i="35"/>
  <c r="S82" i="35"/>
  <c r="S83" i="35"/>
  <c r="T57" i="35"/>
  <c r="T58" i="35"/>
  <c r="T62" i="35"/>
  <c r="T65" i="35"/>
  <c r="T66" i="35"/>
  <c r="T69" i="35"/>
  <c r="T70" i="35"/>
  <c r="T73" i="35"/>
  <c r="T74" i="35"/>
  <c r="T78" i="35"/>
  <c r="T81" i="35"/>
  <c r="T82" i="35"/>
  <c r="H42" i="29"/>
  <c r="I42" i="29"/>
  <c r="Q42" i="29"/>
  <c r="R42" i="29" s="1"/>
  <c r="T42" i="29" s="1"/>
  <c r="S42" i="29"/>
  <c r="H34" i="29"/>
  <c r="I34" i="29" s="1"/>
  <c r="Q34" i="29"/>
  <c r="R34" i="29" s="1"/>
  <c r="T34" i="29" s="1"/>
  <c r="S34" i="29"/>
  <c r="H138" i="44"/>
  <c r="H139" i="44"/>
  <c r="H140" i="44"/>
  <c r="I138" i="44"/>
  <c r="I139" i="44"/>
  <c r="I140" i="44"/>
  <c r="Q138" i="44"/>
  <c r="R138" i="44" s="1"/>
  <c r="T138" i="44" s="1"/>
  <c r="Q139" i="44"/>
  <c r="Q140" i="44"/>
  <c r="R140" i="44" s="1"/>
  <c r="T140" i="44" s="1"/>
  <c r="R139" i="44"/>
  <c r="T139" i="44" s="1"/>
  <c r="S138" i="44"/>
  <c r="S139" i="44"/>
  <c r="S140" i="44"/>
  <c r="U43" i="37"/>
  <c r="H35" i="48" l="1"/>
  <c r="H36" i="48"/>
  <c r="I35" i="48"/>
  <c r="I36" i="48"/>
  <c r="Q35" i="48"/>
  <c r="Q36" i="48"/>
  <c r="R35" i="48"/>
  <c r="R36" i="48"/>
  <c r="S35" i="48"/>
  <c r="S36" i="48"/>
  <c r="T35" i="48"/>
  <c r="T36" i="48"/>
  <c r="H37" i="48"/>
  <c r="H38" i="48"/>
  <c r="I37" i="48"/>
  <c r="I38" i="48"/>
  <c r="Q37" i="48"/>
  <c r="Q38" i="48"/>
  <c r="R37" i="48"/>
  <c r="T37" i="48" s="1"/>
  <c r="R38" i="48"/>
  <c r="T38" i="48" s="1"/>
  <c r="S37" i="48"/>
  <c r="S38" i="48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Q19" i="47"/>
  <c r="Q20" i="47"/>
  <c r="R20" i="47" s="1"/>
  <c r="T20" i="47" s="1"/>
  <c r="Q21" i="47"/>
  <c r="Q22" i="47"/>
  <c r="Q23" i="47"/>
  <c r="R23" i="47" s="1"/>
  <c r="T23" i="47" s="1"/>
  <c r="Q24" i="47"/>
  <c r="R24" i="47" s="1"/>
  <c r="T24" i="47" s="1"/>
  <c r="Q25" i="47"/>
  <c r="Q26" i="47"/>
  <c r="Q27" i="47"/>
  <c r="R27" i="47" s="1"/>
  <c r="T27" i="47" s="1"/>
  <c r="Q28" i="47"/>
  <c r="R28" i="47" s="1"/>
  <c r="T28" i="47" s="1"/>
  <c r="Q29" i="47"/>
  <c r="Q30" i="47"/>
  <c r="Q31" i="47"/>
  <c r="R31" i="47" s="1"/>
  <c r="T31" i="47" s="1"/>
  <c r="Q32" i="47"/>
  <c r="R32" i="47" s="1"/>
  <c r="T32" i="47" s="1"/>
  <c r="Q33" i="47"/>
  <c r="Q34" i="47"/>
  <c r="R19" i="47"/>
  <c r="T19" i="47" s="1"/>
  <c r="R21" i="47"/>
  <c r="R22" i="47"/>
  <c r="R25" i="47"/>
  <c r="T25" i="47" s="1"/>
  <c r="R26" i="47"/>
  <c r="T26" i="47" s="1"/>
  <c r="R29" i="47"/>
  <c r="R30" i="47"/>
  <c r="R33" i="47"/>
  <c r="R34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S34" i="47"/>
  <c r="T21" i="47"/>
  <c r="T22" i="47"/>
  <c r="T29" i="47"/>
  <c r="T30" i="47"/>
  <c r="T33" i="47"/>
  <c r="T34" i="47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111" i="44"/>
  <c r="H112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6" i="44"/>
  <c r="I107" i="44"/>
  <c r="I108" i="44"/>
  <c r="I109" i="44"/>
  <c r="I110" i="44"/>
  <c r="I111" i="44"/>
  <c r="I112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30" i="44"/>
  <c r="Q31" i="44"/>
  <c r="Q32" i="44"/>
  <c r="Q33" i="44"/>
  <c r="Q34" i="44"/>
  <c r="Q35" i="44"/>
  <c r="Q36" i="44"/>
  <c r="Q37" i="44"/>
  <c r="Q38" i="44"/>
  <c r="Q39" i="44"/>
  <c r="Q40" i="44"/>
  <c r="R40" i="44" s="1"/>
  <c r="T40" i="44" s="1"/>
  <c r="Q41" i="44"/>
  <c r="R41" i="44" s="1"/>
  <c r="T41" i="44" s="1"/>
  <c r="Q42" i="44"/>
  <c r="R42" i="44" s="1"/>
  <c r="T42" i="44" s="1"/>
  <c r="Q43" i="44"/>
  <c r="Q44" i="44"/>
  <c r="R44" i="44" s="1"/>
  <c r="T44" i="44" s="1"/>
  <c r="Q45" i="44"/>
  <c r="R45" i="44" s="1"/>
  <c r="T45" i="44" s="1"/>
  <c r="Q46" i="44"/>
  <c r="R46" i="44" s="1"/>
  <c r="T46" i="44" s="1"/>
  <c r="Q47" i="44"/>
  <c r="Q48" i="44"/>
  <c r="R48" i="44" s="1"/>
  <c r="T48" i="44" s="1"/>
  <c r="Q49" i="44"/>
  <c r="R49" i="44" s="1"/>
  <c r="T49" i="44" s="1"/>
  <c r="Q50" i="44"/>
  <c r="R50" i="44" s="1"/>
  <c r="T50" i="44" s="1"/>
  <c r="Q51" i="44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Q60" i="44"/>
  <c r="R60" i="44" s="1"/>
  <c r="T60" i="44" s="1"/>
  <c r="Q61" i="44"/>
  <c r="R61" i="44" s="1"/>
  <c r="T61" i="44" s="1"/>
  <c r="Q62" i="44"/>
  <c r="R62" i="44" s="1"/>
  <c r="T62" i="44" s="1"/>
  <c r="Q63" i="44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Q72" i="44"/>
  <c r="R72" i="44" s="1"/>
  <c r="T72" i="44" s="1"/>
  <c r="Q73" i="44"/>
  <c r="R73" i="44" s="1"/>
  <c r="T73" i="44" s="1"/>
  <c r="Q74" i="44"/>
  <c r="R74" i="44" s="1"/>
  <c r="T74" i="44" s="1"/>
  <c r="Q75" i="44"/>
  <c r="Q76" i="44"/>
  <c r="R76" i="44" s="1"/>
  <c r="T76" i="44" s="1"/>
  <c r="Q77" i="44"/>
  <c r="R77" i="44" s="1"/>
  <c r="T77" i="44" s="1"/>
  <c r="Q78" i="44"/>
  <c r="R78" i="44" s="1"/>
  <c r="T78" i="44" s="1"/>
  <c r="Q79" i="44"/>
  <c r="Q80" i="44"/>
  <c r="R80" i="44" s="1"/>
  <c r="T80" i="44" s="1"/>
  <c r="Q81" i="44"/>
  <c r="R81" i="44" s="1"/>
  <c r="T81" i="44" s="1"/>
  <c r="Q82" i="44"/>
  <c r="R82" i="44" s="1"/>
  <c r="T82" i="44" s="1"/>
  <c r="Q83" i="44"/>
  <c r="Q84" i="44"/>
  <c r="R84" i="44" s="1"/>
  <c r="T84" i="44" s="1"/>
  <c r="Q85" i="44"/>
  <c r="R85" i="44" s="1"/>
  <c r="T85" i="44" s="1"/>
  <c r="Q86" i="44"/>
  <c r="R86" i="44" s="1"/>
  <c r="T86" i="44" s="1"/>
  <c r="Q87" i="44"/>
  <c r="Q88" i="44"/>
  <c r="R88" i="44" s="1"/>
  <c r="T88" i="44" s="1"/>
  <c r="Q89" i="44"/>
  <c r="R89" i="44" s="1"/>
  <c r="T89" i="44" s="1"/>
  <c r="Q90" i="44"/>
  <c r="R90" i="44" s="1"/>
  <c r="T90" i="44" s="1"/>
  <c r="Q91" i="44"/>
  <c r="Q92" i="44"/>
  <c r="R92" i="44" s="1"/>
  <c r="T92" i="44" s="1"/>
  <c r="Q93" i="44"/>
  <c r="R93" i="44" s="1"/>
  <c r="T93" i="44" s="1"/>
  <c r="Q94" i="44"/>
  <c r="R94" i="44" s="1"/>
  <c r="T94" i="44" s="1"/>
  <c r="Q95" i="44"/>
  <c r="Q96" i="44"/>
  <c r="R96" i="44" s="1"/>
  <c r="T96" i="44" s="1"/>
  <c r="Q97" i="44"/>
  <c r="R97" i="44" s="1"/>
  <c r="T97" i="44" s="1"/>
  <c r="Q98" i="44"/>
  <c r="R98" i="44" s="1"/>
  <c r="T98" i="44" s="1"/>
  <c r="Q99" i="44"/>
  <c r="Q100" i="44"/>
  <c r="R100" i="44" s="1"/>
  <c r="T100" i="44" s="1"/>
  <c r="Q101" i="44"/>
  <c r="R101" i="44" s="1"/>
  <c r="T101" i="44" s="1"/>
  <c r="Q102" i="44"/>
  <c r="R102" i="44" s="1"/>
  <c r="T102" i="44" s="1"/>
  <c r="Q103" i="44"/>
  <c r="R103" i="44" s="1"/>
  <c r="T103" i="44" s="1"/>
  <c r="Q104" i="44"/>
  <c r="R104" i="44" s="1"/>
  <c r="T104" i="44" s="1"/>
  <c r="Q105" i="44"/>
  <c r="R105" i="44" s="1"/>
  <c r="T105" i="44" s="1"/>
  <c r="Q106" i="44"/>
  <c r="R106" i="44" s="1"/>
  <c r="T106" i="44" s="1"/>
  <c r="Q107" i="44"/>
  <c r="Q108" i="44"/>
  <c r="R108" i="44" s="1"/>
  <c r="T108" i="44" s="1"/>
  <c r="Q109" i="44"/>
  <c r="R109" i="44" s="1"/>
  <c r="T109" i="44" s="1"/>
  <c r="Q110" i="44"/>
  <c r="R110" i="44" s="1"/>
  <c r="T110" i="44" s="1"/>
  <c r="Q111" i="44"/>
  <c r="Q112" i="44"/>
  <c r="R112" i="44" s="1"/>
  <c r="T112" i="44" s="1"/>
  <c r="R17" i="44"/>
  <c r="T17" i="44" s="1"/>
  <c r="R18" i="44"/>
  <c r="T18" i="44" s="1"/>
  <c r="R19" i="44"/>
  <c r="T19" i="44" s="1"/>
  <c r="R20" i="44"/>
  <c r="T20" i="44" s="1"/>
  <c r="R21" i="44"/>
  <c r="T21" i="44" s="1"/>
  <c r="R22" i="44"/>
  <c r="T22" i="44" s="1"/>
  <c r="R23" i="44"/>
  <c r="R24" i="44"/>
  <c r="T24" i="44" s="1"/>
  <c r="R25" i="44"/>
  <c r="T25" i="44" s="1"/>
  <c r="R26" i="44"/>
  <c r="T26" i="44" s="1"/>
  <c r="R27" i="44"/>
  <c r="R28" i="44"/>
  <c r="T28" i="44" s="1"/>
  <c r="R29" i="44"/>
  <c r="T29" i="44" s="1"/>
  <c r="R30" i="44"/>
  <c r="T30" i="44" s="1"/>
  <c r="R31" i="44"/>
  <c r="T31" i="44" s="1"/>
  <c r="R32" i="44"/>
  <c r="T32" i="44" s="1"/>
  <c r="R33" i="44"/>
  <c r="T33" i="44" s="1"/>
  <c r="R34" i="44"/>
  <c r="T34" i="44" s="1"/>
  <c r="R35" i="44"/>
  <c r="R36" i="44"/>
  <c r="T36" i="44" s="1"/>
  <c r="R37" i="44"/>
  <c r="T37" i="44" s="1"/>
  <c r="R38" i="44"/>
  <c r="T38" i="44" s="1"/>
  <c r="R39" i="44"/>
  <c r="R43" i="44"/>
  <c r="T43" i="44" s="1"/>
  <c r="R47" i="44"/>
  <c r="T47" i="44" s="1"/>
  <c r="R51" i="44"/>
  <c r="T51" i="44" s="1"/>
  <c r="R59" i="44"/>
  <c r="R63" i="44"/>
  <c r="T63" i="44" s="1"/>
  <c r="R71" i="44"/>
  <c r="T71" i="44" s="1"/>
  <c r="R75" i="44"/>
  <c r="T75" i="44" s="1"/>
  <c r="R79" i="44"/>
  <c r="T79" i="44" s="1"/>
  <c r="R83" i="44"/>
  <c r="T83" i="44" s="1"/>
  <c r="R87" i="44"/>
  <c r="T87" i="44" s="1"/>
  <c r="R91" i="44"/>
  <c r="T91" i="44" s="1"/>
  <c r="R95" i="44"/>
  <c r="T95" i="44" s="1"/>
  <c r="R99" i="44"/>
  <c r="T99" i="44" s="1"/>
  <c r="R107" i="44"/>
  <c r="T107" i="44" s="1"/>
  <c r="R111" i="44"/>
  <c r="T111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T23" i="44"/>
  <c r="T27" i="44"/>
  <c r="T35" i="44"/>
  <c r="T39" i="44"/>
  <c r="T59" i="44"/>
  <c r="H113" i="44"/>
  <c r="H114" i="44"/>
  <c r="H115" i="44"/>
  <c r="H116" i="44"/>
  <c r="H117" i="44"/>
  <c r="H118" i="44"/>
  <c r="H119" i="44"/>
  <c r="H120" i="44"/>
  <c r="H121" i="44"/>
  <c r="H122" i="44"/>
  <c r="H123" i="44"/>
  <c r="H124" i="44"/>
  <c r="H125" i="44"/>
  <c r="H126" i="44"/>
  <c r="H127" i="44"/>
  <c r="H128" i="44"/>
  <c r="H129" i="44"/>
  <c r="H130" i="44"/>
  <c r="H131" i="44"/>
  <c r="H132" i="44"/>
  <c r="H133" i="44"/>
  <c r="H134" i="44"/>
  <c r="H135" i="44"/>
  <c r="H136" i="44"/>
  <c r="H137" i="44"/>
  <c r="H141" i="44"/>
  <c r="I113" i="44"/>
  <c r="I114" i="44"/>
  <c r="I115" i="44"/>
  <c r="I116" i="44"/>
  <c r="I117" i="44"/>
  <c r="I118" i="44"/>
  <c r="I119" i="44"/>
  <c r="I120" i="44"/>
  <c r="I121" i="44"/>
  <c r="I122" i="44"/>
  <c r="I123" i="44"/>
  <c r="I124" i="44"/>
  <c r="I125" i="44"/>
  <c r="I126" i="44"/>
  <c r="I127" i="44"/>
  <c r="I128" i="44"/>
  <c r="I129" i="44"/>
  <c r="I130" i="44"/>
  <c r="I131" i="44"/>
  <c r="I132" i="44"/>
  <c r="I133" i="44"/>
  <c r="I134" i="44"/>
  <c r="I135" i="44"/>
  <c r="I136" i="44"/>
  <c r="I137" i="44"/>
  <c r="I141" i="44"/>
  <c r="Q113" i="44"/>
  <c r="R113" i="44" s="1"/>
  <c r="T113" i="44" s="1"/>
  <c r="Q114" i="44"/>
  <c r="R114" i="44" s="1"/>
  <c r="T114" i="44" s="1"/>
  <c r="Q115" i="44"/>
  <c r="Q116" i="44"/>
  <c r="R116" i="44" s="1"/>
  <c r="T116" i="44" s="1"/>
  <c r="Q117" i="44"/>
  <c r="R117" i="44" s="1"/>
  <c r="T117" i="44" s="1"/>
  <c r="Q118" i="44"/>
  <c r="R118" i="44" s="1"/>
  <c r="T118" i="44" s="1"/>
  <c r="Q119" i="44"/>
  <c r="R119" i="44" s="1"/>
  <c r="T119" i="44" s="1"/>
  <c r="Q120" i="44"/>
  <c r="R120" i="44" s="1"/>
  <c r="T120" i="44" s="1"/>
  <c r="Q121" i="44"/>
  <c r="R121" i="44" s="1"/>
  <c r="T121" i="44" s="1"/>
  <c r="Q122" i="44"/>
  <c r="R122" i="44" s="1"/>
  <c r="T122" i="44" s="1"/>
  <c r="Q123" i="44"/>
  <c r="Q124" i="44"/>
  <c r="R124" i="44" s="1"/>
  <c r="T124" i="44" s="1"/>
  <c r="Q125" i="44"/>
  <c r="R125" i="44" s="1"/>
  <c r="T125" i="44" s="1"/>
  <c r="Q126" i="44"/>
  <c r="R126" i="44" s="1"/>
  <c r="T126" i="44" s="1"/>
  <c r="Q127" i="44"/>
  <c r="R127" i="44" s="1"/>
  <c r="T127" i="44" s="1"/>
  <c r="Q128" i="44"/>
  <c r="R128" i="44" s="1"/>
  <c r="T128" i="44" s="1"/>
  <c r="Q129" i="44"/>
  <c r="R129" i="44" s="1"/>
  <c r="T129" i="44" s="1"/>
  <c r="Q130" i="44"/>
  <c r="R130" i="44" s="1"/>
  <c r="T130" i="44" s="1"/>
  <c r="Q131" i="44"/>
  <c r="R131" i="44" s="1"/>
  <c r="T131" i="44" s="1"/>
  <c r="Q132" i="44"/>
  <c r="R132" i="44" s="1"/>
  <c r="T132" i="44" s="1"/>
  <c r="Q133" i="44"/>
  <c r="R133" i="44" s="1"/>
  <c r="T133" i="44" s="1"/>
  <c r="Q134" i="44"/>
  <c r="R134" i="44" s="1"/>
  <c r="T134" i="44" s="1"/>
  <c r="Q135" i="44"/>
  <c r="R135" i="44" s="1"/>
  <c r="T135" i="44" s="1"/>
  <c r="Q136" i="44"/>
  <c r="R136" i="44" s="1"/>
  <c r="T136" i="44" s="1"/>
  <c r="Q137" i="44"/>
  <c r="R137" i="44" s="1"/>
  <c r="T137" i="44" s="1"/>
  <c r="Q141" i="44"/>
  <c r="R141" i="44" s="1"/>
  <c r="T141" i="44" s="1"/>
  <c r="R115" i="44"/>
  <c r="T115" i="44" s="1"/>
  <c r="R123" i="44"/>
  <c r="T123" i="44" s="1"/>
  <c r="S113" i="44"/>
  <c r="S114" i="44"/>
  <c r="S115" i="44"/>
  <c r="S116" i="44"/>
  <c r="S117" i="44"/>
  <c r="S118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2" i="44"/>
  <c r="S133" i="44"/>
  <c r="S134" i="44"/>
  <c r="S135" i="44"/>
  <c r="S136" i="44"/>
  <c r="S137" i="44"/>
  <c r="S141" i="44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Q25" i="41"/>
  <c r="Q26" i="41"/>
  <c r="Q27" i="41"/>
  <c r="Q28" i="41"/>
  <c r="R28" i="41" s="1"/>
  <c r="T28" i="41" s="1"/>
  <c r="Q29" i="41"/>
  <c r="Q30" i="41"/>
  <c r="Q31" i="41"/>
  <c r="Q32" i="41"/>
  <c r="R32" i="41" s="1"/>
  <c r="T32" i="41" s="1"/>
  <c r="Q33" i="41"/>
  <c r="Q34" i="41"/>
  <c r="Q35" i="41"/>
  <c r="Q36" i="41"/>
  <c r="R36" i="41" s="1"/>
  <c r="T36" i="41" s="1"/>
  <c r="Q37" i="41"/>
  <c r="Q38" i="41"/>
  <c r="R38" i="41" s="1"/>
  <c r="T38" i="41" s="1"/>
  <c r="R25" i="41"/>
  <c r="R26" i="41"/>
  <c r="T26" i="41" s="1"/>
  <c r="R27" i="41"/>
  <c r="R29" i="41"/>
  <c r="R30" i="41"/>
  <c r="R31" i="41"/>
  <c r="T31" i="41" s="1"/>
  <c r="R33" i="41"/>
  <c r="R34" i="41"/>
  <c r="R35" i="41"/>
  <c r="R37" i="41"/>
  <c r="T37" i="41" s="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T25" i="41"/>
  <c r="T27" i="41"/>
  <c r="T29" i="41"/>
  <c r="T30" i="41"/>
  <c r="T33" i="41"/>
  <c r="T34" i="41"/>
  <c r="T35" i="41"/>
  <c r="H17" i="39"/>
  <c r="H18" i="39"/>
  <c r="H19" i="39"/>
  <c r="H20" i="39"/>
  <c r="H21" i="39"/>
  <c r="H22" i="39"/>
  <c r="H23" i="39"/>
  <c r="H24" i="39"/>
  <c r="H25" i="39"/>
  <c r="H26" i="39"/>
  <c r="H27" i="39"/>
  <c r="I17" i="39"/>
  <c r="I18" i="39"/>
  <c r="I19" i="39"/>
  <c r="I20" i="39"/>
  <c r="I21" i="39"/>
  <c r="I22" i="39"/>
  <c r="I23" i="39"/>
  <c r="I24" i="39"/>
  <c r="I25" i="39"/>
  <c r="I26" i="39"/>
  <c r="I27" i="39"/>
  <c r="Q17" i="39"/>
  <c r="R17" i="39" s="1"/>
  <c r="T17" i="39" s="1"/>
  <c r="Q18" i="39"/>
  <c r="Q19" i="39"/>
  <c r="Q20" i="39"/>
  <c r="R20" i="39" s="1"/>
  <c r="T20" i="39" s="1"/>
  <c r="Q21" i="39"/>
  <c r="R21" i="39" s="1"/>
  <c r="T21" i="39" s="1"/>
  <c r="Q22" i="39"/>
  <c r="Q23" i="39"/>
  <c r="Q24" i="39"/>
  <c r="Q25" i="39"/>
  <c r="R25" i="39" s="1"/>
  <c r="T25" i="39" s="1"/>
  <c r="Q26" i="39"/>
  <c r="Q27" i="39"/>
  <c r="R27" i="39" s="1"/>
  <c r="T27" i="39" s="1"/>
  <c r="R18" i="39"/>
  <c r="T18" i="39" s="1"/>
  <c r="R19" i="39"/>
  <c r="T19" i="39" s="1"/>
  <c r="R22" i="39"/>
  <c r="T22" i="39" s="1"/>
  <c r="R23" i="39"/>
  <c r="R24" i="39"/>
  <c r="T24" i="39" s="1"/>
  <c r="R26" i="39"/>
  <c r="T26" i="39" s="1"/>
  <c r="S17" i="39"/>
  <c r="S18" i="39"/>
  <c r="S19" i="39"/>
  <c r="S20" i="39"/>
  <c r="S21" i="39"/>
  <c r="S22" i="39"/>
  <c r="S23" i="39"/>
  <c r="S24" i="39"/>
  <c r="S25" i="39"/>
  <c r="S26" i="39"/>
  <c r="S27" i="39"/>
  <c r="T23" i="39"/>
  <c r="H37" i="37"/>
  <c r="H38" i="37"/>
  <c r="H39" i="37"/>
  <c r="H40" i="37"/>
  <c r="H41" i="37"/>
  <c r="H42" i="37"/>
  <c r="I37" i="37"/>
  <c r="I38" i="37"/>
  <c r="I39" i="37"/>
  <c r="I40" i="37"/>
  <c r="I41" i="37"/>
  <c r="I42" i="37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S37" i="37"/>
  <c r="S38" i="37"/>
  <c r="S39" i="37"/>
  <c r="S40" i="37"/>
  <c r="S41" i="37"/>
  <c r="S42" i="37"/>
  <c r="H17" i="37"/>
  <c r="H18" i="37"/>
  <c r="H19" i="37"/>
  <c r="H20" i="37"/>
  <c r="H21" i="37"/>
  <c r="H22" i="37"/>
  <c r="H23" i="37"/>
  <c r="H24" i="37"/>
  <c r="H25" i="37"/>
  <c r="I17" i="37"/>
  <c r="I18" i="37"/>
  <c r="I19" i="37"/>
  <c r="I20" i="37"/>
  <c r="I21" i="37"/>
  <c r="I22" i="37"/>
  <c r="I23" i="37"/>
  <c r="I24" i="37"/>
  <c r="I25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S17" i="37"/>
  <c r="S18" i="37"/>
  <c r="S19" i="37"/>
  <c r="S20" i="37"/>
  <c r="S21" i="37"/>
  <c r="S22" i="37"/>
  <c r="S23" i="37"/>
  <c r="S24" i="37"/>
  <c r="S25" i="37"/>
  <c r="H26" i="37"/>
  <c r="H27" i="37"/>
  <c r="H28" i="37"/>
  <c r="H29" i="37"/>
  <c r="H30" i="37"/>
  <c r="H31" i="37"/>
  <c r="H32" i="37"/>
  <c r="H33" i="37"/>
  <c r="H34" i="37"/>
  <c r="I26" i="37"/>
  <c r="I27" i="37"/>
  <c r="I28" i="37"/>
  <c r="I29" i="37"/>
  <c r="I30" i="37"/>
  <c r="I31" i="37"/>
  <c r="I32" i="37"/>
  <c r="I33" i="37"/>
  <c r="I34" i="37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S26" i="37"/>
  <c r="S27" i="37"/>
  <c r="S28" i="37"/>
  <c r="S29" i="37"/>
  <c r="S30" i="37"/>
  <c r="S31" i="37"/>
  <c r="S32" i="37"/>
  <c r="S33" i="37"/>
  <c r="S34" i="37"/>
  <c r="H35" i="37"/>
  <c r="H36" i="37"/>
  <c r="I35" i="37"/>
  <c r="I36" i="37"/>
  <c r="Q35" i="37"/>
  <c r="R35" i="37" s="1"/>
  <c r="T35" i="37" s="1"/>
  <c r="Q36" i="37"/>
  <c r="R36" i="37" s="1"/>
  <c r="T36" i="37" s="1"/>
  <c r="S35" i="37"/>
  <c r="S36" i="37"/>
  <c r="H37" i="36"/>
  <c r="H38" i="36"/>
  <c r="I37" i="36"/>
  <c r="I38" i="36"/>
  <c r="Q37" i="36"/>
  <c r="R37" i="36" s="1"/>
  <c r="T37" i="36" s="1"/>
  <c r="Q38" i="36"/>
  <c r="R38" i="36" s="1"/>
  <c r="T38" i="36" s="1"/>
  <c r="S37" i="36"/>
  <c r="S38" i="36"/>
  <c r="U39" i="36"/>
  <c r="U100" i="35"/>
  <c r="H45" i="35"/>
  <c r="H46" i="35"/>
  <c r="H47" i="35"/>
  <c r="H48" i="35"/>
  <c r="H49" i="35"/>
  <c r="H50" i="35"/>
  <c r="H51" i="35"/>
  <c r="H52" i="35"/>
  <c r="H53" i="35"/>
  <c r="H54" i="35"/>
  <c r="H84" i="35"/>
  <c r="H85" i="35"/>
  <c r="H86" i="35"/>
  <c r="H87" i="35"/>
  <c r="H88" i="35"/>
  <c r="H89" i="35"/>
  <c r="H90" i="35"/>
  <c r="H91" i="35"/>
  <c r="H92" i="35"/>
  <c r="H93" i="35"/>
  <c r="I45" i="35"/>
  <c r="I46" i="35"/>
  <c r="I47" i="35"/>
  <c r="I48" i="35"/>
  <c r="I49" i="35"/>
  <c r="I50" i="35"/>
  <c r="I51" i="35"/>
  <c r="I52" i="35"/>
  <c r="I53" i="35"/>
  <c r="I54" i="35"/>
  <c r="I84" i="35"/>
  <c r="I85" i="35"/>
  <c r="I86" i="35"/>
  <c r="I87" i="35"/>
  <c r="I88" i="35"/>
  <c r="I89" i="35"/>
  <c r="I90" i="35"/>
  <c r="I91" i="35"/>
  <c r="I92" i="35"/>
  <c r="I93" i="35"/>
  <c r="Q45" i="35"/>
  <c r="Q46" i="35"/>
  <c r="Q47" i="35"/>
  <c r="Q48" i="35"/>
  <c r="Q49" i="35"/>
  <c r="R49" i="35" s="1"/>
  <c r="T49" i="35" s="1"/>
  <c r="Q50" i="35"/>
  <c r="R50" i="35" s="1"/>
  <c r="T50" i="35" s="1"/>
  <c r="Q51" i="35"/>
  <c r="Q52" i="35"/>
  <c r="R52" i="35" s="1"/>
  <c r="T52" i="35" s="1"/>
  <c r="Q53" i="35"/>
  <c r="R53" i="35" s="1"/>
  <c r="T53" i="35" s="1"/>
  <c r="Q54" i="35"/>
  <c r="R54" i="35" s="1"/>
  <c r="T54" i="35" s="1"/>
  <c r="Q84" i="35"/>
  <c r="Q85" i="35"/>
  <c r="R85" i="35" s="1"/>
  <c r="T85" i="35" s="1"/>
  <c r="Q86" i="35"/>
  <c r="Q87" i="35"/>
  <c r="R87" i="35" s="1"/>
  <c r="T87" i="35" s="1"/>
  <c r="Q88" i="35"/>
  <c r="Q89" i="35"/>
  <c r="R89" i="35" s="1"/>
  <c r="T89" i="35" s="1"/>
  <c r="Q90" i="35"/>
  <c r="R90" i="35" s="1"/>
  <c r="T90" i="35" s="1"/>
  <c r="Q91" i="35"/>
  <c r="R91" i="35" s="1"/>
  <c r="T91" i="35" s="1"/>
  <c r="Q92" i="35"/>
  <c r="Q93" i="35"/>
  <c r="R93" i="35" s="1"/>
  <c r="T93" i="35" s="1"/>
  <c r="R45" i="35"/>
  <c r="T45" i="35" s="1"/>
  <c r="R46" i="35"/>
  <c r="T46" i="35" s="1"/>
  <c r="R47" i="35"/>
  <c r="R48" i="35"/>
  <c r="R51" i="35"/>
  <c r="R84" i="35"/>
  <c r="T84" i="35" s="1"/>
  <c r="R86" i="35"/>
  <c r="T86" i="35" s="1"/>
  <c r="R88" i="35"/>
  <c r="T88" i="35" s="1"/>
  <c r="R92" i="35"/>
  <c r="T92" i="35" s="1"/>
  <c r="S45" i="35"/>
  <c r="S46" i="35"/>
  <c r="S47" i="35"/>
  <c r="S48" i="35"/>
  <c r="S49" i="35"/>
  <c r="S50" i="35"/>
  <c r="S51" i="35"/>
  <c r="S52" i="35"/>
  <c r="S53" i="35"/>
  <c r="S54" i="35"/>
  <c r="S84" i="35"/>
  <c r="S85" i="35"/>
  <c r="S86" i="35"/>
  <c r="S87" i="35"/>
  <c r="S88" i="35"/>
  <c r="S89" i="35"/>
  <c r="S90" i="35"/>
  <c r="S91" i="35"/>
  <c r="S92" i="35"/>
  <c r="S93" i="35"/>
  <c r="T47" i="35"/>
  <c r="T48" i="35"/>
  <c r="T51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Q17" i="35"/>
  <c r="Q18" i="35"/>
  <c r="Q19" i="35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Q25" i="35"/>
  <c r="Q26" i="35"/>
  <c r="Q27" i="35"/>
  <c r="R27" i="35" s="1"/>
  <c r="T27" i="35" s="1"/>
  <c r="Q28" i="35"/>
  <c r="R28" i="35" s="1"/>
  <c r="T28" i="35" s="1"/>
  <c r="Q29" i="35"/>
  <c r="Q30" i="35"/>
  <c r="R30" i="35" s="1"/>
  <c r="T30" i="35" s="1"/>
  <c r="Q31" i="35"/>
  <c r="Q32" i="35"/>
  <c r="R32" i="35" s="1"/>
  <c r="T32" i="35" s="1"/>
  <c r="R17" i="35"/>
  <c r="T17" i="35" s="1"/>
  <c r="R18" i="35"/>
  <c r="T18" i="35" s="1"/>
  <c r="R19" i="35"/>
  <c r="T19" i="35" s="1"/>
  <c r="R24" i="35"/>
  <c r="T24" i="35" s="1"/>
  <c r="R25" i="35"/>
  <c r="T25" i="35" s="1"/>
  <c r="R26" i="35"/>
  <c r="T26" i="35" s="1"/>
  <c r="R29" i="35"/>
  <c r="T29" i="35" s="1"/>
  <c r="R31" i="35"/>
  <c r="T31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94" i="35"/>
  <c r="H95" i="35"/>
  <c r="H96" i="35"/>
  <c r="H97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94" i="35"/>
  <c r="I95" i="35"/>
  <c r="I96" i="35"/>
  <c r="I97" i="35"/>
  <c r="Q33" i="35"/>
  <c r="Q34" i="35"/>
  <c r="Q35" i="35"/>
  <c r="Q36" i="35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Q43" i="35"/>
  <c r="Q44" i="35"/>
  <c r="R44" i="35" s="1"/>
  <c r="T44" i="35" s="1"/>
  <c r="Q94" i="35"/>
  <c r="Q95" i="35"/>
  <c r="R95" i="35" s="1"/>
  <c r="T95" i="35" s="1"/>
  <c r="Q96" i="35"/>
  <c r="Q97" i="35"/>
  <c r="R97" i="35" s="1"/>
  <c r="T97" i="35" s="1"/>
  <c r="R33" i="35"/>
  <c r="R34" i="35"/>
  <c r="T34" i="35" s="1"/>
  <c r="R35" i="35"/>
  <c r="T35" i="35" s="1"/>
  <c r="R36" i="35"/>
  <c r="T36" i="35" s="1"/>
  <c r="R42" i="35"/>
  <c r="T42" i="35" s="1"/>
  <c r="R43" i="35"/>
  <c r="T43" i="35" s="1"/>
  <c r="R94" i="35"/>
  <c r="T94" i="35" s="1"/>
  <c r="R96" i="35"/>
  <c r="T96" i="35" s="1"/>
  <c r="S33" i="35"/>
  <c r="S34" i="35"/>
  <c r="S35" i="35"/>
  <c r="S36" i="35"/>
  <c r="S37" i="35"/>
  <c r="S38" i="35"/>
  <c r="S39" i="35"/>
  <c r="S40" i="35"/>
  <c r="S41" i="35"/>
  <c r="S42" i="35"/>
  <c r="S43" i="35"/>
  <c r="S44" i="35"/>
  <c r="S94" i="35"/>
  <c r="S95" i="35"/>
  <c r="S96" i="35"/>
  <c r="S97" i="35"/>
  <c r="T33" i="35"/>
  <c r="H98" i="35"/>
  <c r="H99" i="35"/>
  <c r="I98" i="35"/>
  <c r="I99" i="35"/>
  <c r="Q98" i="35"/>
  <c r="R98" i="35" s="1"/>
  <c r="T98" i="35" s="1"/>
  <c r="Q99" i="35"/>
  <c r="R99" i="35"/>
  <c r="T99" i="35" s="1"/>
  <c r="S98" i="35"/>
  <c r="S99" i="35"/>
  <c r="U22" i="34"/>
  <c r="U29" i="33"/>
  <c r="U38" i="31"/>
  <c r="H17" i="33"/>
  <c r="H18" i="33"/>
  <c r="I18" i="33" s="1"/>
  <c r="H19" i="33"/>
  <c r="I19" i="33" s="1"/>
  <c r="H20" i="33"/>
  <c r="H21" i="33"/>
  <c r="H22" i="33"/>
  <c r="H23" i="33"/>
  <c r="I23" i="33" s="1"/>
  <c r="I17" i="33"/>
  <c r="I20" i="33"/>
  <c r="I21" i="33"/>
  <c r="I22" i="33"/>
  <c r="Q17" i="33"/>
  <c r="R17" i="33" s="1"/>
  <c r="T17" i="33" s="1"/>
  <c r="Q18" i="33"/>
  <c r="R18" i="33" s="1"/>
  <c r="T18" i="33" s="1"/>
  <c r="Q19" i="33"/>
  <c r="Q20" i="33"/>
  <c r="R20" i="33" s="1"/>
  <c r="T20" i="33" s="1"/>
  <c r="Q21" i="33"/>
  <c r="R21" i="33" s="1"/>
  <c r="T21" i="33" s="1"/>
  <c r="Q22" i="33"/>
  <c r="R22" i="33" s="1"/>
  <c r="T22" i="33" s="1"/>
  <c r="Q23" i="33"/>
  <c r="R19" i="33"/>
  <c r="T19" i="33" s="1"/>
  <c r="R23" i="33"/>
  <c r="T23" i="33" s="1"/>
  <c r="S17" i="33"/>
  <c r="S18" i="33"/>
  <c r="S19" i="33"/>
  <c r="S20" i="33"/>
  <c r="S21" i="33"/>
  <c r="S22" i="33"/>
  <c r="S23" i="33"/>
  <c r="H24" i="33"/>
  <c r="I24" i="33" s="1"/>
  <c r="H25" i="33"/>
  <c r="I25" i="33" s="1"/>
  <c r="H26" i="33"/>
  <c r="I26" i="33" s="1"/>
  <c r="H27" i="33"/>
  <c r="H28" i="33"/>
  <c r="I28" i="33" s="1"/>
  <c r="I27" i="33"/>
  <c r="Q24" i="33"/>
  <c r="Q25" i="33"/>
  <c r="R25" i="33" s="1"/>
  <c r="T25" i="33" s="1"/>
  <c r="Q26" i="33"/>
  <c r="R26" i="33" s="1"/>
  <c r="T26" i="33" s="1"/>
  <c r="Q27" i="33"/>
  <c r="R27" i="33" s="1"/>
  <c r="T27" i="33" s="1"/>
  <c r="Q28" i="33"/>
  <c r="R24" i="33"/>
  <c r="T24" i="33" s="1"/>
  <c r="R28" i="33"/>
  <c r="T28" i="33" s="1"/>
  <c r="S24" i="33"/>
  <c r="S25" i="33"/>
  <c r="S26" i="33"/>
  <c r="S27" i="33"/>
  <c r="S28" i="33"/>
  <c r="H26" i="31"/>
  <c r="H27" i="31"/>
  <c r="H28" i="31"/>
  <c r="H29" i="31"/>
  <c r="H30" i="31"/>
  <c r="H31" i="31"/>
  <c r="H32" i="31"/>
  <c r="H33" i="31"/>
  <c r="H34" i="31"/>
  <c r="I26" i="31"/>
  <c r="I27" i="31"/>
  <c r="I28" i="31"/>
  <c r="I29" i="31"/>
  <c r="I30" i="31"/>
  <c r="I31" i="31"/>
  <c r="I32" i="31"/>
  <c r="I33" i="31"/>
  <c r="I34" i="31"/>
  <c r="Q26" i="31"/>
  <c r="R26" i="31" s="1"/>
  <c r="T26" i="31" s="1"/>
  <c r="Q27" i="31"/>
  <c r="R27" i="31" s="1"/>
  <c r="T27" i="31" s="1"/>
  <c r="Q28" i="31"/>
  <c r="Q29" i="31"/>
  <c r="Q30" i="31"/>
  <c r="Q31" i="31"/>
  <c r="R31" i="31" s="1"/>
  <c r="T31" i="31" s="1"/>
  <c r="Q32" i="31"/>
  <c r="R32" i="31" s="1"/>
  <c r="T32" i="31" s="1"/>
  <c r="Q33" i="31"/>
  <c r="R33" i="31" s="1"/>
  <c r="T33" i="31" s="1"/>
  <c r="Q34" i="31"/>
  <c r="R28" i="31"/>
  <c r="T28" i="31" s="1"/>
  <c r="R29" i="31"/>
  <c r="R30" i="31"/>
  <c r="T30" i="31" s="1"/>
  <c r="R34" i="31"/>
  <c r="T34" i="31" s="1"/>
  <c r="S26" i="31"/>
  <c r="S27" i="31"/>
  <c r="S28" i="31"/>
  <c r="S29" i="31"/>
  <c r="S30" i="31"/>
  <c r="S31" i="31"/>
  <c r="S32" i="31"/>
  <c r="S33" i="31"/>
  <c r="S34" i="31"/>
  <c r="T29" i="31"/>
  <c r="H17" i="31"/>
  <c r="H18" i="31"/>
  <c r="I18" i="31" s="1"/>
  <c r="H19" i="31"/>
  <c r="H20" i="31"/>
  <c r="H21" i="31"/>
  <c r="H22" i="31"/>
  <c r="H23" i="31"/>
  <c r="H24" i="31"/>
  <c r="H25" i="31"/>
  <c r="I17" i="31"/>
  <c r="I19" i="31"/>
  <c r="I20" i="31"/>
  <c r="I21" i="31"/>
  <c r="I22" i="31"/>
  <c r="I23" i="31"/>
  <c r="I24" i="31"/>
  <c r="I25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Q24" i="31"/>
  <c r="R24" i="31" s="1"/>
  <c r="T24" i="31" s="1"/>
  <c r="Q25" i="31"/>
  <c r="R25" i="31" s="1"/>
  <c r="T25" i="31" s="1"/>
  <c r="R23" i="31"/>
  <c r="T23" i="31" s="1"/>
  <c r="S17" i="31"/>
  <c r="S18" i="31"/>
  <c r="S19" i="31"/>
  <c r="S20" i="31"/>
  <c r="S21" i="31"/>
  <c r="S22" i="31"/>
  <c r="S23" i="31"/>
  <c r="S24" i="31"/>
  <c r="S25" i="31"/>
  <c r="H35" i="31"/>
  <c r="H36" i="31"/>
  <c r="H37" i="31"/>
  <c r="I35" i="31"/>
  <c r="I36" i="31"/>
  <c r="I37" i="31"/>
  <c r="Q35" i="31"/>
  <c r="R35" i="31" s="1"/>
  <c r="T35" i="31" s="1"/>
  <c r="Q36" i="31"/>
  <c r="R36" i="31" s="1"/>
  <c r="T36" i="31" s="1"/>
  <c r="Q37" i="31"/>
  <c r="R37" i="31" s="1"/>
  <c r="T37" i="31" s="1"/>
  <c r="S35" i="31"/>
  <c r="S36" i="31"/>
  <c r="S37" i="31"/>
  <c r="U67" i="29"/>
  <c r="H18" i="29"/>
  <c r="I18" i="29" s="1"/>
  <c r="H19" i="29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H33" i="29"/>
  <c r="I33" i="29" s="1"/>
  <c r="I19" i="29"/>
  <c r="I32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H35" i="29"/>
  <c r="I35" i="29" s="1"/>
  <c r="H36" i="29"/>
  <c r="I36" i="29" s="1"/>
  <c r="H37" i="29"/>
  <c r="I37" i="29" s="1"/>
  <c r="H38" i="29"/>
  <c r="I38" i="29" s="1"/>
  <c r="H39" i="29"/>
  <c r="I39" i="29" s="1"/>
  <c r="H40" i="29"/>
  <c r="H41" i="29"/>
  <c r="H43" i="29"/>
  <c r="H44" i="29"/>
  <c r="H45" i="29"/>
  <c r="H46" i="29"/>
  <c r="H47" i="29"/>
  <c r="H48" i="29"/>
  <c r="I48" i="29" s="1"/>
  <c r="H49" i="29"/>
  <c r="I49" i="29" s="1"/>
  <c r="H50" i="29"/>
  <c r="I50" i="29" s="1"/>
  <c r="H51" i="29"/>
  <c r="I51" i="29" s="1"/>
  <c r="H52" i="29"/>
  <c r="I52" i="29" s="1"/>
  <c r="H53" i="29"/>
  <c r="I53" i="29" s="1"/>
  <c r="I40" i="29"/>
  <c r="I41" i="29"/>
  <c r="I43" i="29"/>
  <c r="I44" i="29"/>
  <c r="I45" i="29"/>
  <c r="I46" i="29"/>
  <c r="I47" i="29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S35" i="29"/>
  <c r="S36" i="29"/>
  <c r="S37" i="29"/>
  <c r="S38" i="29"/>
  <c r="S39" i="29"/>
  <c r="S40" i="29"/>
  <c r="S41" i="29"/>
  <c r="S43" i="29"/>
  <c r="S44" i="29"/>
  <c r="S45" i="29"/>
  <c r="S46" i="29"/>
  <c r="S47" i="29"/>
  <c r="S48" i="29"/>
  <c r="S49" i="29"/>
  <c r="S50" i="29"/>
  <c r="S51" i="29"/>
  <c r="S52" i="29"/>
  <c r="S53" i="29"/>
  <c r="H16" i="42"/>
  <c r="C2" i="28"/>
  <c r="C6" i="28"/>
  <c r="C3" i="28"/>
  <c r="C7" i="28"/>
  <c r="C8" i="28"/>
  <c r="C9" i="28"/>
  <c r="Q16" i="33" l="1"/>
  <c r="R16" i="33" s="1"/>
  <c r="T16" i="33" s="1"/>
  <c r="S16" i="33"/>
  <c r="H16" i="33"/>
  <c r="H20" i="34" l="1"/>
  <c r="I20" i="34"/>
  <c r="Q20" i="34"/>
  <c r="R20" i="34" s="1"/>
  <c r="T20" i="34" s="1"/>
  <c r="S20" i="34"/>
  <c r="H19" i="34"/>
  <c r="I19" i="34"/>
  <c r="Q19" i="34"/>
  <c r="R19" i="34" s="1"/>
  <c r="T19" i="34" s="1"/>
  <c r="S19" i="34"/>
  <c r="H18" i="34"/>
  <c r="I18" i="34"/>
  <c r="Q18" i="34"/>
  <c r="R18" i="34" s="1"/>
  <c r="T18" i="34" s="1"/>
  <c r="S18" i="34"/>
  <c r="H21" i="34"/>
  <c r="I21" i="34"/>
  <c r="Q21" i="34"/>
  <c r="R21" i="34" s="1"/>
  <c r="T21" i="34" s="1"/>
  <c r="S21" i="34"/>
  <c r="H17" i="34"/>
  <c r="I17" i="34"/>
  <c r="Q17" i="34"/>
  <c r="R17" i="34" s="1"/>
  <c r="T17" i="34" s="1"/>
  <c r="S17" i="34"/>
  <c r="H16" i="34"/>
  <c r="I16" i="34"/>
  <c r="Q16" i="34"/>
  <c r="R16" i="34" s="1"/>
  <c r="T16" i="34" s="1"/>
  <c r="S16" i="34"/>
  <c r="B13" i="34"/>
  <c r="H22" i="34" l="1"/>
  <c r="S22" i="34"/>
  <c r="C17" i="28" s="1"/>
  <c r="I22" i="34"/>
  <c r="T22" i="34"/>
  <c r="S23" i="43" l="1"/>
  <c r="Q23" i="43"/>
  <c r="R23" i="43" s="1"/>
  <c r="T23" i="43" s="1"/>
  <c r="H23" i="43"/>
  <c r="I23" i="43" s="1"/>
  <c r="H66" i="29" l="1"/>
  <c r="I66" i="29"/>
  <c r="Q66" i="29"/>
  <c r="R66" i="29" s="1"/>
  <c r="T66" i="29" s="1"/>
  <c r="S66" i="29"/>
  <c r="H65" i="29"/>
  <c r="I65" i="29"/>
  <c r="Q65" i="29"/>
  <c r="R65" i="29" s="1"/>
  <c r="T65" i="29" s="1"/>
  <c r="S65" i="29"/>
  <c r="I17" i="41" l="1"/>
  <c r="H17" i="41"/>
  <c r="Q17" i="41"/>
  <c r="R17" i="41" s="1"/>
  <c r="T17" i="41" s="1"/>
  <c r="S17" i="41"/>
  <c r="S23" i="41" l="1"/>
  <c r="Q23" i="41"/>
  <c r="R23" i="41" s="1"/>
  <c r="T23" i="41" s="1"/>
  <c r="H23" i="41"/>
  <c r="I23" i="41" s="1"/>
  <c r="S22" i="41"/>
  <c r="Q22" i="41"/>
  <c r="R22" i="41" s="1"/>
  <c r="T22" i="41" s="1"/>
  <c r="H22" i="41"/>
  <c r="I22" i="41" s="1"/>
  <c r="S21" i="41"/>
  <c r="Q21" i="41"/>
  <c r="R21" i="41" s="1"/>
  <c r="T21" i="41" s="1"/>
  <c r="H21" i="41"/>
  <c r="I21" i="41" s="1"/>
  <c r="S20" i="41"/>
  <c r="Q20" i="41"/>
  <c r="R20" i="41" s="1"/>
  <c r="T20" i="41" s="1"/>
  <c r="H20" i="41"/>
  <c r="I20" i="41" s="1"/>
  <c r="U142" i="44" l="1"/>
  <c r="B13" i="43" l="1"/>
  <c r="H16" i="29" l="1"/>
  <c r="B13" i="49"/>
  <c r="B12" i="49"/>
  <c r="F31" i="28"/>
  <c r="S23" i="49"/>
  <c r="Q23" i="49"/>
  <c r="R23" i="49" s="1"/>
  <c r="T23" i="49" s="1"/>
  <c r="I23" i="49"/>
  <c r="H23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F30" i="2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28" i="28"/>
  <c r="C9" i="46"/>
  <c r="C8" i="46"/>
  <c r="C7" i="46"/>
  <c r="C6" i="46"/>
  <c r="C3" i="46"/>
  <c r="C2" i="46"/>
  <c r="F27" i="28"/>
  <c r="C9" i="45"/>
  <c r="C8" i="45"/>
  <c r="C7" i="45"/>
  <c r="C6" i="45"/>
  <c r="C3" i="45"/>
  <c r="C2" i="45"/>
  <c r="B13" i="44"/>
  <c r="B12" i="44"/>
  <c r="B12" i="43"/>
  <c r="F26" i="28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30" i="43"/>
  <c r="F25" i="28" s="1"/>
  <c r="S24" i="43"/>
  <c r="Q24" i="43"/>
  <c r="R24" i="43" s="1"/>
  <c r="T24" i="43" s="1"/>
  <c r="I24" i="43"/>
  <c r="H24" i="43"/>
  <c r="S22" i="43"/>
  <c r="Q22" i="43"/>
  <c r="R22" i="43" s="1"/>
  <c r="T22" i="43" s="1"/>
  <c r="H22" i="43"/>
  <c r="I22" i="43" s="1"/>
  <c r="S21" i="43"/>
  <c r="Q21" i="43"/>
  <c r="R21" i="43" s="1"/>
  <c r="T21" i="43" s="1"/>
  <c r="I21" i="43"/>
  <c r="H21" i="43"/>
  <c r="S20" i="43"/>
  <c r="Q20" i="43"/>
  <c r="R20" i="43" s="1"/>
  <c r="T20" i="43" s="1"/>
  <c r="H20" i="43"/>
  <c r="I20" i="43" s="1"/>
  <c r="S19" i="43"/>
  <c r="Q19" i="43"/>
  <c r="R19" i="43" s="1"/>
  <c r="T19" i="43" s="1"/>
  <c r="H19" i="43"/>
  <c r="I19" i="43" s="1"/>
  <c r="S18" i="43"/>
  <c r="Q18" i="43"/>
  <c r="R18" i="43" s="1"/>
  <c r="T18" i="43" s="1"/>
  <c r="H18" i="43"/>
  <c r="I18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17" i="42"/>
  <c r="F24" i="28" s="1"/>
  <c r="S16" i="42"/>
  <c r="Q16" i="42"/>
  <c r="R16" i="42" s="1"/>
  <c r="T16" i="42" s="1"/>
  <c r="I16" i="42"/>
  <c r="C9" i="42"/>
  <c r="C8" i="42"/>
  <c r="C7" i="42"/>
  <c r="C6" i="42"/>
  <c r="C3" i="42"/>
  <c r="C2" i="42"/>
  <c r="U39" i="41"/>
  <c r="F23" i="28" s="1"/>
  <c r="S24" i="41"/>
  <c r="Q24" i="41"/>
  <c r="R24" i="41" s="1"/>
  <c r="T24" i="41" s="1"/>
  <c r="I24" i="41"/>
  <c r="H24" i="41"/>
  <c r="S19" i="41"/>
  <c r="Q19" i="41"/>
  <c r="R19" i="41" s="1"/>
  <c r="T19" i="41" s="1"/>
  <c r="H19" i="41"/>
  <c r="I19" i="41" s="1"/>
  <c r="S18" i="41"/>
  <c r="Q18" i="41"/>
  <c r="R18" i="41" s="1"/>
  <c r="T18" i="41" s="1"/>
  <c r="H18" i="41"/>
  <c r="I18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2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F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F17" i="28"/>
  <c r="C9" i="34"/>
  <c r="C8" i="34"/>
  <c r="C7" i="34"/>
  <c r="C6" i="34"/>
  <c r="C3" i="34"/>
  <c r="C2" i="34"/>
  <c r="B13" i="33"/>
  <c r="B12" i="33"/>
  <c r="F16" i="28"/>
  <c r="S29" i="33"/>
  <c r="C16" i="28" s="1"/>
  <c r="H29" i="33"/>
  <c r="C9" i="33"/>
  <c r="C8" i="33"/>
  <c r="C7" i="33"/>
  <c r="C6" i="33"/>
  <c r="C3" i="33"/>
  <c r="C2" i="33"/>
  <c r="T32" i="46" l="1"/>
  <c r="E28" i="28" s="1"/>
  <c r="E17" i="28"/>
  <c r="S142" i="44"/>
  <c r="T29" i="33"/>
  <c r="E16" i="28" s="1"/>
  <c r="S43" i="37"/>
  <c r="C20" i="28" s="1"/>
  <c r="H24" i="49"/>
  <c r="I24" i="49"/>
  <c r="T24" i="49"/>
  <c r="E31" i="28" s="1"/>
  <c r="S24" i="49"/>
  <c r="C31" i="28" s="1"/>
  <c r="H35" i="47"/>
  <c r="I35" i="47"/>
  <c r="S35" i="47"/>
  <c r="C29" i="28" s="1"/>
  <c r="H39" i="48"/>
  <c r="I39" i="48"/>
  <c r="S39" i="48"/>
  <c r="C30" i="28" s="1"/>
  <c r="T39" i="48"/>
  <c r="E30" i="28" s="1"/>
  <c r="T35" i="47"/>
  <c r="E29" i="28" s="1"/>
  <c r="I29" i="33"/>
  <c r="I32" i="46"/>
  <c r="S32" i="46"/>
  <c r="H32" i="46"/>
  <c r="H20" i="45"/>
  <c r="S20" i="45"/>
  <c r="I20" i="45"/>
  <c r="T20" i="45"/>
  <c r="E27" i="28" s="1"/>
  <c r="H142" i="44"/>
  <c r="I142" i="44"/>
  <c r="H30" i="43"/>
  <c r="I30" i="43"/>
  <c r="S30" i="43"/>
  <c r="T142" i="44"/>
  <c r="E26" i="28" s="1"/>
  <c r="T30" i="43"/>
  <c r="E25" i="28" s="1"/>
  <c r="S17" i="42"/>
  <c r="H17" i="42"/>
  <c r="I17" i="42"/>
  <c r="T17" i="42"/>
  <c r="E24" i="28" s="1"/>
  <c r="H39" i="41"/>
  <c r="I39" i="41"/>
  <c r="S39" i="41"/>
  <c r="T39" i="41"/>
  <c r="E23" i="28" s="1"/>
  <c r="H80" i="40"/>
  <c r="I80" i="40"/>
  <c r="S80" i="40"/>
  <c r="T80" i="40"/>
  <c r="E22" i="28" s="1"/>
  <c r="H28" i="39"/>
  <c r="I28" i="39"/>
  <c r="S28" i="39"/>
  <c r="T28" i="39"/>
  <c r="E21" i="28" s="1"/>
  <c r="H43" i="37"/>
  <c r="I43" i="37"/>
  <c r="T43" i="37"/>
  <c r="E20" i="28" s="1"/>
  <c r="S39" i="36"/>
  <c r="C19" i="28" s="1"/>
  <c r="I39" i="36"/>
  <c r="T39" i="36"/>
  <c r="E19" i="28" s="1"/>
  <c r="H39" i="36"/>
  <c r="H100" i="35"/>
  <c r="S100" i="35"/>
  <c r="C18" i="28" s="1"/>
  <c r="T100" i="35"/>
  <c r="E18" i="28" s="1"/>
  <c r="I16" i="35"/>
  <c r="I100" i="35" s="1"/>
  <c r="D29" i="28" l="1"/>
  <c r="C21" i="28"/>
  <c r="C27" i="28"/>
  <c r="C26" i="28"/>
  <c r="C24" i="28"/>
  <c r="C28" i="28"/>
  <c r="C22" i="28"/>
  <c r="C25" i="28"/>
  <c r="C23" i="28"/>
  <c r="D23" i="28" s="1"/>
  <c r="B13" i="31" l="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54" i="29"/>
  <c r="I54" i="29" s="1"/>
  <c r="H55" i="29"/>
  <c r="I55" i="29" s="1"/>
  <c r="H56" i="29"/>
  <c r="I56" i="29" s="1"/>
  <c r="H57" i="29"/>
  <c r="I57" i="29" s="1"/>
  <c r="H58" i="29"/>
  <c r="I58" i="29" s="1"/>
  <c r="H59" i="29"/>
  <c r="I59" i="29" s="1"/>
  <c r="H60" i="29"/>
  <c r="I60" i="29" s="1"/>
  <c r="H61" i="29"/>
  <c r="I61" i="29" s="1"/>
  <c r="H62" i="29"/>
  <c r="I62" i="29"/>
  <c r="H63" i="29"/>
  <c r="I63" i="29"/>
  <c r="H64" i="29"/>
  <c r="I64" i="29"/>
  <c r="H38" i="31" l="1"/>
  <c r="S38" i="31"/>
  <c r="C15" i="28" s="1"/>
  <c r="T38" i="31"/>
  <c r="E15" i="28" s="1"/>
  <c r="I16" i="31"/>
  <c r="I38" i="31" s="1"/>
  <c r="D15" i="28" l="1"/>
  <c r="B12" i="29"/>
  <c r="B13" i="29"/>
  <c r="C9" i="29" l="1"/>
  <c r="C8" i="29"/>
  <c r="C7" i="29"/>
  <c r="C6" i="29"/>
  <c r="C3" i="29"/>
  <c r="C2" i="29"/>
  <c r="I16" i="29" l="1"/>
  <c r="S16" i="29"/>
  <c r="S17" i="29"/>
  <c r="S54" i="29"/>
  <c r="S55" i="29"/>
  <c r="S56" i="29"/>
  <c r="S57" i="29"/>
  <c r="S58" i="29"/>
  <c r="S59" i="29"/>
  <c r="S60" i="29"/>
  <c r="S61" i="29"/>
  <c r="S62" i="29"/>
  <c r="S63" i="29"/>
  <c r="S64" i="29"/>
  <c r="Q16" i="29"/>
  <c r="R16" i="29" s="1"/>
  <c r="T16" i="29" s="1"/>
  <c r="Q17" i="29"/>
  <c r="R17" i="29" s="1"/>
  <c r="T17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F14" i="28"/>
  <c r="I67" i="29" l="1"/>
  <c r="S67" i="29"/>
  <c r="T67" i="29"/>
  <c r="E14" i="28" s="1"/>
  <c r="E32" i="28" s="1"/>
  <c r="H67" i="29"/>
  <c r="C14" i="28" l="1"/>
  <c r="C32" i="28" s="1"/>
  <c r="D16" i="28"/>
  <c r="D20" i="28"/>
  <c r="D27" i="28"/>
  <c r="D24" i="28"/>
  <c r="D21" i="28"/>
  <c r="D14" i="28" l="1"/>
  <c r="D18" i="28"/>
  <c r="D28" i="28"/>
  <c r="D30" i="28"/>
  <c r="D17" i="28"/>
  <c r="D26" i="28"/>
  <c r="D22" i="28"/>
  <c r="D19" i="28"/>
  <c r="D25" i="28"/>
  <c r="D31" i="28"/>
  <c r="D32" i="28" l="1"/>
</calcChain>
</file>

<file path=xl/sharedStrings.xml><?xml version="1.0" encoding="utf-8"?>
<sst xmlns="http://schemas.openxmlformats.org/spreadsheetml/2006/main" count="3852" uniqueCount="765">
  <si>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</si>
  <si>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</si>
  <si>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</si>
  <si>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</si>
  <si>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</si>
  <si>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</si>
  <si>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</si>
  <si>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</si>
  <si>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</si>
  <si>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</si>
  <si>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</si>
  <si>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</si>
  <si>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</si>
  <si>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</si>
  <si>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</si>
  <si>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</si>
  <si>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</si>
  <si>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</si>
  <si>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</si>
  <si>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</si>
  <si>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</si>
  <si>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</si>
  <si>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</si>
  <si>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</si>
  <si>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</si>
  <si>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</si>
  <si>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</si>
  <si>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</si>
  <si>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</si>
  <si>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</si>
  <si>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</si>
  <si>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</si>
  <si>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</si>
  <si>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</si>
  <si>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</si>
  <si>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</si>
  <si>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</si>
  <si>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</si>
  <si>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</si>
  <si>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</si>
  <si>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</si>
  <si>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</si>
  <si>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</si>
  <si>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</si>
  <si>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</si>
  <si>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</si>
  <si>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</si>
  <si>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</si>
  <si>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</si>
  <si>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</si>
  <si>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</si>
  <si>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</si>
  <si>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</si>
  <si>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</si>
  <si>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</si>
  <si>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</si>
  <si>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</si>
  <si>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</si>
  <si>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</si>
  <si>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</si>
  <si>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</si>
  <si>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</si>
  <si>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</si>
  <si>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</si>
  <si>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</si>
  <si>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</si>
  <si>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</si>
  <si>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</si>
  <si>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</si>
  <si>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</si>
  <si>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</si>
  <si>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</si>
  <si>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</si>
  <si>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</si>
  <si>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</si>
  <si>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</si>
  <si>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</si>
  <si>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</si>
  <si>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</si>
  <si>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</si>
  <si>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</si>
  <si>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</si>
  <si>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</si>
  <si>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</si>
  <si>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</si>
  <si>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</si>
  <si>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</si>
  <si>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</si>
  <si>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</si>
  <si>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</si>
  <si>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</si>
  <si>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</si>
  <si>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</si>
  <si>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</si>
  <si>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</si>
  <si>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</si>
  <si>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</si>
  <si>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</si>
  <si>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</si>
  <si>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</si>
  <si>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</si>
  <si>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</si>
  <si>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</si>
  <si>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</si>
  <si>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</si>
  <si>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</si>
  <si>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</si>
  <si>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</si>
  <si>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</si>
  <si>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</si>
  <si>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</si>
  <si>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</si>
  <si>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</si>
  <si>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</si>
  <si>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</si>
  <si>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</si>
  <si>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</si>
  <si>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</si>
  <si>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</si>
  <si>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</si>
  <si>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</si>
  <si>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</si>
  <si>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</si>
  <si>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</si>
  <si>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</si>
  <si>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</si>
  <si>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</si>
  <si>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</si>
  <si>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</si>
  <si>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</si>
  <si>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</si>
  <si>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</si>
  <si>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</si>
  <si>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</si>
  <si>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</si>
  <si>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</si>
  <si>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</si>
  <si>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</si>
  <si>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</si>
  <si>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</si>
  <si>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</si>
  <si>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</si>
  <si>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</si>
  <si>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</si>
  <si>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</si>
  <si>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</si>
  <si>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</si>
  <si>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</si>
  <si>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</si>
  <si>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</si>
  <si>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</si>
  <si>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</si>
  <si>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</si>
  <si>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</si>
  <si>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</si>
  <si>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</si>
  <si>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</si>
  <si>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</si>
  <si>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</si>
  <si>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</si>
  <si>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</si>
  <si>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</si>
  <si>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</si>
  <si>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</si>
  <si>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</si>
  <si>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</si>
  <si>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</si>
  <si>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</si>
  <si>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</si>
  <si>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</si>
  <si>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</si>
  <si>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</si>
  <si>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</si>
  <si>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</si>
  <si>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</si>
  <si>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</si>
  <si>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</si>
  <si>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</si>
  <si>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</si>
  <si>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</si>
  <si>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</si>
  <si>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</si>
  <si>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</si>
  <si>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</si>
  <si>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</si>
  <si>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</si>
  <si>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</si>
  <si>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</si>
  <si>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</si>
  <si>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</si>
  <si>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</si>
  <si>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</si>
  <si>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</si>
  <si>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</si>
  <si>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</si>
  <si>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</si>
  <si>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</si>
  <si>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</si>
  <si>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</si>
  <si>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</si>
  <si>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</si>
  <si>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</si>
  <si>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</si>
  <si>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</si>
  <si>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</si>
  <si>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</si>
  <si>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</si>
  <si>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</si>
  <si>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</si>
  <si>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</si>
  <si>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</si>
  <si>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</si>
  <si>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</si>
  <si>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</si>
  <si>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</si>
  <si>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</si>
  <si>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</si>
  <si>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</si>
  <si>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</si>
  <si>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</si>
  <si>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</si>
  <si>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</si>
  <si>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</si>
  <si>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</si>
  <si>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</si>
  <si>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</si>
  <si>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</si>
  <si>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</si>
  <si>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</si>
  <si>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</si>
  <si>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</si>
  <si>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</si>
  <si>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</si>
  <si>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</si>
  <si>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</si>
  <si>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SPLOŠNO PREHRAMBENO BLAGO</t>
  </si>
  <si>
    <t>ZAMRZNJENI IZDELKI IZ TESTA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</si>
  <si>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</si>
  <si>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</si>
  <si>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</si>
  <si>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3. sklop:</t>
  </si>
  <si>
    <t>9. sklop:</t>
  </si>
  <si>
    <t>SVEŽE PERUTNINSKO MESO IN IZDELKI</t>
  </si>
  <si>
    <t>RIBE</t>
  </si>
  <si>
    <t>KRUH, PEKOVSKI IN MLEVSKI IZDELKI TER SLAŠČICE</t>
  </si>
  <si>
    <t>JAJČNE TESTENINE</t>
  </si>
  <si>
    <t>KONZERVIRANI IZDELKI</t>
  </si>
  <si>
    <t>SVEŽA KOKOŠJA JAJCA</t>
  </si>
  <si>
    <t>SADNI SOKOVI, SIRUPI IN OSTALA PIJAČA</t>
  </si>
  <si>
    <t>EKOLOŠKO MLEKO IN MLEČNI IZDELKI</t>
  </si>
  <si>
    <t>kom</t>
  </si>
  <si>
    <t>Trajno mleko 3,5% m.m.</t>
  </si>
  <si>
    <t>Pasterizirano mleko 3,5 % m.m.</t>
  </si>
  <si>
    <t>Čokoladno mleko</t>
  </si>
  <si>
    <t>Svinjske kosti</t>
  </si>
  <si>
    <t>Piščančja hrenovka</t>
  </si>
  <si>
    <t>IK ali VK</t>
  </si>
  <si>
    <t>Kruh kmečka peč</t>
  </si>
  <si>
    <t xml:space="preserve">Krušne drobtine </t>
  </si>
  <si>
    <t xml:space="preserve">Prosena kaša </t>
  </si>
  <si>
    <t>Mini pizza</t>
  </si>
  <si>
    <t>Polnozrnati rogljič</t>
  </si>
  <si>
    <t>Bombetka s šunko</t>
  </si>
  <si>
    <t>Ploščica s tuno</t>
  </si>
  <si>
    <t xml:space="preserve">kom </t>
  </si>
  <si>
    <t>Česen</t>
  </si>
  <si>
    <t>Brokoli</t>
  </si>
  <si>
    <t>Cvetača</t>
  </si>
  <si>
    <t>Fižol beli</t>
  </si>
  <si>
    <t>Fižol češnjevec</t>
  </si>
  <si>
    <t>Hren</t>
  </si>
  <si>
    <t>Krompir</t>
  </si>
  <si>
    <t>Paprika rdeča</t>
  </si>
  <si>
    <t>Paprika rumena</t>
  </si>
  <si>
    <t>Paprika zelena</t>
  </si>
  <si>
    <t>Paradižnik</t>
  </si>
  <si>
    <t>Por</t>
  </si>
  <si>
    <t>Solata endivija</t>
  </si>
  <si>
    <t>Ananas</t>
  </si>
  <si>
    <t>Breskve</t>
  </si>
  <si>
    <t>Češnje</t>
  </si>
  <si>
    <t>Jagode</t>
  </si>
  <si>
    <t>Kivi</t>
  </si>
  <si>
    <t>Limone</t>
  </si>
  <si>
    <t>Mandarine</t>
  </si>
  <si>
    <t>Marelice</t>
  </si>
  <si>
    <t>Melone</t>
  </si>
  <si>
    <t>Nektarine</t>
  </si>
  <si>
    <t>Pomaranče</t>
  </si>
  <si>
    <t>Slive</t>
  </si>
  <si>
    <t xml:space="preserve">Lešniki mleti </t>
  </si>
  <si>
    <t xml:space="preserve">Orehi mleti </t>
  </si>
  <si>
    <t xml:space="preserve">Čičerika </t>
  </si>
  <si>
    <t>Čičerika</t>
  </si>
  <si>
    <t>Stročji fižol</t>
  </si>
  <si>
    <t xml:space="preserve">Por </t>
  </si>
  <si>
    <t>ZAMRZNJENA ZELENJAVA, SADJE IN SLADOLED</t>
  </si>
  <si>
    <t xml:space="preserve"> Jajca - talna reja, velikost L, kakovost A</t>
  </si>
  <si>
    <t xml:space="preserve">Kus kus </t>
  </si>
  <si>
    <t xml:space="preserve">Ješprenj </t>
  </si>
  <si>
    <t xml:space="preserve">Prašek za puding vanilija </t>
  </si>
  <si>
    <t>Rižev napitek</t>
  </si>
  <si>
    <t xml:space="preserve">Cimet mleti </t>
  </si>
  <si>
    <t>Kumina mleta</t>
  </si>
  <si>
    <t xml:space="preserve">Čaj šipek </t>
  </si>
  <si>
    <t>Čaj planinski</t>
  </si>
  <si>
    <t>Kitajsko zelje</t>
  </si>
  <si>
    <t>V kolikor je pri artiklu navedena blagovna znamka, jo naročnik navaja v tem smislu, da se zahteva enakovredna kvaliteta in okus.</t>
  </si>
  <si>
    <t>MESO IN MESNI IDELKI</t>
  </si>
  <si>
    <t>SVEŽE SADJE IN ZELENJAVA, SUHO SADJE, OREŠKI</t>
  </si>
  <si>
    <t>predracun2a_Osnovna_sola_Puconci</t>
  </si>
  <si>
    <t>OSNOVNA ŠOLA PUCONCI</t>
  </si>
  <si>
    <t xml:space="preserve">Puconci 178, 9201 Puconci </t>
  </si>
  <si>
    <t>Kokosov napitek</t>
  </si>
  <si>
    <t>Sadni tulec (sladoled),jagoda</t>
  </si>
  <si>
    <t>Sladoled lonček, različni okusi</t>
  </si>
  <si>
    <t>Sir, rezine, brez laktoze</t>
  </si>
  <si>
    <t>Sir, rezine</t>
  </si>
  <si>
    <t>Ribani sir</t>
  </si>
  <si>
    <t>Topljeni sir</t>
  </si>
  <si>
    <t>Zeliščni namaz</t>
  </si>
  <si>
    <t>Sirni namaz</t>
  </si>
  <si>
    <t>Maslo brez laktoze</t>
  </si>
  <si>
    <t>Maslo krem</t>
  </si>
  <si>
    <t>Maslo</t>
  </si>
  <si>
    <t>Surovo maslo</t>
  </si>
  <si>
    <t>Puding s smetano</t>
  </si>
  <si>
    <t>Puding - lešnik</t>
  </si>
  <si>
    <t>Puding - vanili</t>
  </si>
  <si>
    <t>Puding - čokoladni</t>
  </si>
  <si>
    <t>Pinjenec, naravni</t>
  </si>
  <si>
    <t>Pinjenec, različni okusi</t>
  </si>
  <si>
    <t>Navadni jogurt, tetrapak</t>
  </si>
  <si>
    <t>Sadni jogurt, tetrapak</t>
  </si>
  <si>
    <t>Sadni jogurt brez laktoze</t>
  </si>
  <si>
    <t>Sadni jogurt različni okusi, 3,2 % m.m.</t>
  </si>
  <si>
    <t>Navadni jogurt, 3,2% m.m.</t>
  </si>
  <si>
    <t>Smetana za kuhanje</t>
  </si>
  <si>
    <t>Kisla smetana 20 % m.m.</t>
  </si>
  <si>
    <t>Smetana za stepanje</t>
  </si>
  <si>
    <t>Kisla smetana</t>
  </si>
  <si>
    <t>Skuta nad sadjem</t>
  </si>
  <si>
    <t>Skuta posneta, pasirana</t>
  </si>
  <si>
    <t>Mleko brez laktoze, trajno, 3,5% m.m.</t>
  </si>
  <si>
    <t>Mleko v prahu</t>
  </si>
  <si>
    <t>Mleko 1,5% m.m., trajno, tetrapak</t>
  </si>
  <si>
    <t>Mleko 3,5% m.m., trajno, tetrapak</t>
  </si>
  <si>
    <t>Mleto meso (pol svinjsko, pol goveje)</t>
  </si>
  <si>
    <t xml:space="preserve">Svinjsko stegno, zrezki </t>
  </si>
  <si>
    <t xml:space="preserve">Svinjsko stegno kocke   </t>
  </si>
  <si>
    <t xml:space="preserve">Svinjsko stegno brez kosti   </t>
  </si>
  <si>
    <t xml:space="preserve">Svinjski srčki </t>
  </si>
  <si>
    <t xml:space="preserve">Goveje stegno - zrezki (meso mlade govedi do 14 mes.)   </t>
  </si>
  <si>
    <t>Goveje stegno -kocke -(meso mlade govedi do 14 mes)</t>
  </si>
  <si>
    <t>Goveje stegno  (meso mlade govedi do 14 mes)</t>
  </si>
  <si>
    <t xml:space="preserve">Mlade goveje kosti  </t>
  </si>
  <si>
    <t xml:space="preserve">Telečje stegno kocke  </t>
  </si>
  <si>
    <t xml:space="preserve">Prekajena šunka   </t>
  </si>
  <si>
    <t>Prekajen vrat</t>
  </si>
  <si>
    <t>Kuhan pršut  (narezek)</t>
  </si>
  <si>
    <t>Šunka v ovitku (narezek)</t>
  </si>
  <si>
    <t>Pariška salama (narezek)</t>
  </si>
  <si>
    <t xml:space="preserve">Pečenice  </t>
  </si>
  <si>
    <t xml:space="preserve">Pleskavica - mešano meso   </t>
  </si>
  <si>
    <t xml:space="preserve">Hrenovke  -  svinjske v naravnem ovoju </t>
  </si>
  <si>
    <t xml:space="preserve">kg </t>
  </si>
  <si>
    <t xml:space="preserve">Piščančja prsa  s kostjo in kožo </t>
  </si>
  <si>
    <t xml:space="preserve">Piščančje meso prsi (file) očiščeno brez kosti in kože </t>
  </si>
  <si>
    <t>Piščančji file kocke</t>
  </si>
  <si>
    <t xml:space="preserve">Piščančje krače </t>
  </si>
  <si>
    <t>Piščančja stegna</t>
  </si>
  <si>
    <t xml:space="preserve">Piščančja nabodala </t>
  </si>
  <si>
    <t xml:space="preserve">Puranji file (zrezki) </t>
  </si>
  <si>
    <t>Puranja pleskavica</t>
  </si>
  <si>
    <t xml:space="preserve">Piščančja posebna (narezek) </t>
  </si>
  <si>
    <t xml:space="preserve">Piščančja prsa v ovitku (narezek) </t>
  </si>
  <si>
    <t xml:space="preserve">Puranja šunka (narezek) </t>
  </si>
  <si>
    <t>Kokošja pašteta  (kot Argeta)</t>
  </si>
  <si>
    <t>Panga file</t>
  </si>
  <si>
    <t xml:space="preserve">Paniran ribji file </t>
  </si>
  <si>
    <t>Orada file</t>
  </si>
  <si>
    <t>Šarenka postrv file</t>
  </si>
  <si>
    <t xml:space="preserve">Tuna v vrečki </t>
  </si>
  <si>
    <t>Parkelj/miklavž, mini</t>
  </si>
  <si>
    <t>Mini slanik</t>
  </si>
  <si>
    <t>Croissant z vanilijevo kremo</t>
  </si>
  <si>
    <t>Kruhove kocke</t>
  </si>
  <si>
    <t xml:space="preserve">Ajdova kaša </t>
  </si>
  <si>
    <t>Mlinci rifuza</t>
  </si>
  <si>
    <t>Pirina moka</t>
  </si>
  <si>
    <t>Ajdova moka</t>
  </si>
  <si>
    <t xml:space="preserve">Moka gladka </t>
  </si>
  <si>
    <t>Moka ostra</t>
  </si>
  <si>
    <t xml:space="preserve">Moka ostra </t>
  </si>
  <si>
    <t>Čajno pecivo,različno</t>
  </si>
  <si>
    <t>Medenjaki</t>
  </si>
  <si>
    <t>Čokoladni žepek</t>
  </si>
  <si>
    <t>Makov zavitek</t>
  </si>
  <si>
    <t>Skutni zavitek</t>
  </si>
  <si>
    <t>Jabolčni zavitek</t>
  </si>
  <si>
    <t>Čokoladna rolada</t>
  </si>
  <si>
    <t>Osje gnezdo (mak)</t>
  </si>
  <si>
    <t>Rozinov kolač</t>
  </si>
  <si>
    <t>Skutni žepek</t>
  </si>
  <si>
    <t>Croissant,različni</t>
  </si>
  <si>
    <t>Muffin (z borovnicami)</t>
  </si>
  <si>
    <t>Muffin (čokoladni)</t>
  </si>
  <si>
    <t>Skutina blazinica</t>
  </si>
  <si>
    <t>Krof</t>
  </si>
  <si>
    <t>Rogljič marmeladni</t>
  </si>
  <si>
    <t>Buhtelj</t>
  </si>
  <si>
    <t>Mini ocvirkova pogača</t>
  </si>
  <si>
    <t>Senvič vegeterijanski</t>
  </si>
  <si>
    <t>Sendvič kajzarica</t>
  </si>
  <si>
    <t>Sendvič - polnozrnati rogljiček s suho salamo</t>
  </si>
  <si>
    <t>Sendvič mala žemlja</t>
  </si>
  <si>
    <t>Sendvič velika žemlja</t>
  </si>
  <si>
    <t>Sendvič francoz</t>
  </si>
  <si>
    <t>Burek mesni</t>
  </si>
  <si>
    <t>Burek sirni</t>
  </si>
  <si>
    <t>Zvitek s šunko in sirom</t>
  </si>
  <si>
    <t>Rogljič s šunko</t>
  </si>
  <si>
    <t>Parkelj/miklavž</t>
  </si>
  <si>
    <t>Hot dog</t>
  </si>
  <si>
    <t>Večzrnati rogljič s sirom</t>
  </si>
  <si>
    <t>Večzrnati rogljič</t>
  </si>
  <si>
    <t xml:space="preserve">Mini večzrnati rogljiček </t>
  </si>
  <si>
    <t>Rogljiček,beli</t>
  </si>
  <si>
    <t>Biga,različna</t>
  </si>
  <si>
    <t>Pecivo z bučnicami</t>
  </si>
  <si>
    <t>Mini graham bombetka</t>
  </si>
  <si>
    <t>Graham bombetka</t>
  </si>
  <si>
    <t>Makova pletenica</t>
  </si>
  <si>
    <t>Sezam pletenica</t>
  </si>
  <si>
    <t>Sojin hrustave</t>
  </si>
  <si>
    <t>Okrogli perec</t>
  </si>
  <si>
    <t>Perec /presta - mini</t>
  </si>
  <si>
    <t>Perec/presta</t>
  </si>
  <si>
    <t>Koruzna žemlja</t>
  </si>
  <si>
    <t>Večzrnata žemlja</t>
  </si>
  <si>
    <t xml:space="preserve">Okrogla žemlja </t>
  </si>
  <si>
    <t>Kajzarica</t>
  </si>
  <si>
    <t>Žemlja,bela</t>
  </si>
  <si>
    <t>Vrtanik</t>
  </si>
  <si>
    <t>Pisan kruh</t>
  </si>
  <si>
    <t>Pisani kruh</t>
  </si>
  <si>
    <t>Kruh z manj soli</t>
  </si>
  <si>
    <t>Pariški kruh (razrez)</t>
  </si>
  <si>
    <t>Koruzni kruh (razrez)</t>
  </si>
  <si>
    <t>Ajdov kruh  (razrez)</t>
  </si>
  <si>
    <t>Soboški kruh (razrez)</t>
  </si>
  <si>
    <t>Moravski kruh (razrez)</t>
  </si>
  <si>
    <t>Prekmurski kruh (razrez)</t>
  </si>
  <si>
    <t>Domači delani kruh (razrez)</t>
  </si>
  <si>
    <t>Testenine špageti</t>
  </si>
  <si>
    <t xml:space="preserve">Testenine špageti </t>
  </si>
  <si>
    <t>Testenine špageti  (polnozrnati)</t>
  </si>
  <si>
    <t xml:space="preserve">Testenine špageti (polnozrnati) </t>
  </si>
  <si>
    <t xml:space="preserve">Testenine široki rezanci min. 12,5% jajc </t>
  </si>
  <si>
    <t>Testenine  drobni polžki  min. 12,5% jajc</t>
  </si>
  <si>
    <t xml:space="preserve">Testenine večji polžki  min. 12,5% jajc </t>
  </si>
  <si>
    <t xml:space="preserve">Testenine večji metuljčki min. 12,5% jajc </t>
  </si>
  <si>
    <t>Testenine svedri</t>
  </si>
  <si>
    <t xml:space="preserve">Testenine peresniki </t>
  </si>
  <si>
    <t>Fidelini</t>
  </si>
  <si>
    <t xml:space="preserve">Ribana kaša  min. 20% jajc </t>
  </si>
  <si>
    <t xml:space="preserve">Ribana kaša min. 20% jajc </t>
  </si>
  <si>
    <t xml:space="preserve">Rižek min. 12,5% jajc </t>
  </si>
  <si>
    <t xml:space="preserve">Testenine zvezdice min. 12,5% jajc </t>
  </si>
  <si>
    <t xml:space="preserve">Testenine zvezdice  min. 12,5% jajc </t>
  </si>
  <si>
    <t xml:space="preserve">Krpice min. 12,5% jajc </t>
  </si>
  <si>
    <t xml:space="preserve">Testenine svedri min. 12,5% jajc </t>
  </si>
  <si>
    <t xml:space="preserve">EKO polširoki špinačni rezanci - pšenični durum zdrob, špinača </t>
  </si>
  <si>
    <t>EKO</t>
  </si>
  <si>
    <t>EKO pirini  polširoki rezanci</t>
  </si>
  <si>
    <t xml:space="preserve">Cmoki (marelični nadev) </t>
  </si>
  <si>
    <t xml:space="preserve">Cmoki (slivov nadev) </t>
  </si>
  <si>
    <t>Cmoki (jagodni nadev)</t>
  </si>
  <si>
    <t>Pirini cmoki (marelični nadev)</t>
  </si>
  <si>
    <t>Jabolčni zavitek iz polnozrnatega vlečenega testa</t>
  </si>
  <si>
    <t>Palačinke (marelični nadev), 100 g</t>
  </si>
  <si>
    <t xml:space="preserve">Palačinke (skutni nadev), 100 g  </t>
  </si>
  <si>
    <t>Ajdove palačinke, 100 g</t>
  </si>
  <si>
    <t xml:space="preserve">Kruhovi cmoki </t>
  </si>
  <si>
    <t xml:space="preserve">Kroketi  </t>
  </si>
  <si>
    <t>kos</t>
  </si>
  <si>
    <t>Skutni štruklji *SKUTNI nadev min. 58 %</t>
  </si>
  <si>
    <t xml:space="preserve">Burek  - skutin nadev min 55 % </t>
  </si>
  <si>
    <t xml:space="preserve">Palačinke (čokoladni nadev),PŠENIČNA bela moka, čokoladno – LEŠNIKOV nadev 15 % </t>
  </si>
  <si>
    <t>Tortelini s sirovim nadevom - PŠENIČNI durum zdrob, SIROV nadev 30 % (SIR (53 %), SVEŽI SIR – SKUTA (32 %)</t>
  </si>
  <si>
    <t>950-1000</t>
  </si>
  <si>
    <t>Tortelini z mesnim nadevom - PŠENIČNI durum zdrob, mesni nadev 30 %</t>
  </si>
  <si>
    <t xml:space="preserve">Tortelini s špinačnim nadevom - PŠENIČNI durum zdrob, špinačni nadev 30 % </t>
  </si>
  <si>
    <t>Kaneloni mesni, iz govejega mesa min.88%</t>
  </si>
  <si>
    <t>Kaneloni šunka, sir</t>
  </si>
  <si>
    <t>Zelenjavni polpeti- zelenjava 24 % (grah 8 %, korenje 8%, koruza 8%), SOJINI kosmiči, OVSENI kosmiči, PŠENIČNI gluten, krompirjevi kosmiči 5 %</t>
  </si>
  <si>
    <t>700-800</t>
  </si>
  <si>
    <t xml:space="preserve">Sojini polpeti - SOJINI proteini 15 %, DROBTINE (PŠENIČNA bela moka, voda, kvas, jedilna sol, sladkor), krompirjevi kosmiči </t>
  </si>
  <si>
    <t xml:space="preserve">Zdrobovi cmoki, zdrob 22 %, sveži SIR – SKUTA, krompirjevi kosmiči </t>
  </si>
  <si>
    <t>Krompirjevi svaljki brez skute</t>
  </si>
  <si>
    <t>Koruzni svaljki</t>
  </si>
  <si>
    <t>Rženi svaljki</t>
  </si>
  <si>
    <t>Ajdovi svaljki</t>
  </si>
  <si>
    <t>Pirini svaljki</t>
  </si>
  <si>
    <t>Testo za lazanjo min 20% jajc</t>
  </si>
  <si>
    <t>1000-5000</t>
  </si>
  <si>
    <t>3500-4000</t>
  </si>
  <si>
    <t>670-700</t>
  </si>
  <si>
    <t>4000-4200</t>
  </si>
  <si>
    <t>2000-2400</t>
  </si>
  <si>
    <t>2000-2300</t>
  </si>
  <si>
    <t>300-340</t>
  </si>
  <si>
    <t>2400-2500</t>
  </si>
  <si>
    <t>350-400</t>
  </si>
  <si>
    <t>Rdeča pesa</t>
  </si>
  <si>
    <t>Džuveč</t>
  </si>
  <si>
    <t>Fižol, rjavi doza</t>
  </si>
  <si>
    <t>Šampinjoni v slanici rezani</t>
  </si>
  <si>
    <t>Koruza sladka</t>
  </si>
  <si>
    <t>Jabolka (različne sorte)</t>
  </si>
  <si>
    <t>Hruške  (različne sorte)</t>
  </si>
  <si>
    <t>Mandore</t>
  </si>
  <si>
    <t xml:space="preserve">Klementine </t>
  </si>
  <si>
    <t>Kaki vanilija</t>
  </si>
  <si>
    <t>Grozdje belo</t>
  </si>
  <si>
    <t>Grozdje črno</t>
  </si>
  <si>
    <t>Grozdje rose</t>
  </si>
  <si>
    <t>Banana</t>
  </si>
  <si>
    <t xml:space="preserve">Lubenica </t>
  </si>
  <si>
    <t>Ringlo slive</t>
  </si>
  <si>
    <t>Čebula (razne sorte)</t>
  </si>
  <si>
    <t>Radič rdeči</t>
  </si>
  <si>
    <t>Radič zeleni</t>
  </si>
  <si>
    <t>Bučke, jedilne</t>
  </si>
  <si>
    <t>Buča hokaido</t>
  </si>
  <si>
    <t>Muškatna buča</t>
  </si>
  <si>
    <t xml:space="preserve">Zelena, gomolj </t>
  </si>
  <si>
    <t>Zelje sveže belo</t>
  </si>
  <si>
    <t>Zelje sveže belo mlado</t>
  </si>
  <si>
    <t>Jajčevec</t>
  </si>
  <si>
    <t xml:space="preserve">Kumare, solatne </t>
  </si>
  <si>
    <t>Peteršilj koren</t>
  </si>
  <si>
    <t>Šparglji zeleni</t>
  </si>
  <si>
    <t>Solata gentile</t>
  </si>
  <si>
    <t>Solata kristalka</t>
  </si>
  <si>
    <t>Solata ledenka</t>
  </si>
  <si>
    <t xml:space="preserve">Krompir mladi </t>
  </si>
  <si>
    <t>Repa kisla, rifuza</t>
  </si>
  <si>
    <t>Zelje kislo, rifuza</t>
  </si>
  <si>
    <t>Rdeče kislo zelje, rifuza</t>
  </si>
  <si>
    <t>Bučno seme</t>
  </si>
  <si>
    <t xml:space="preserve">Zelje kislo </t>
  </si>
  <si>
    <t xml:space="preserve">Repa kisla </t>
  </si>
  <si>
    <t>Rdeče kislo zelje</t>
  </si>
  <si>
    <t>Paradižnik češnjev</t>
  </si>
  <si>
    <t>Zamrznjen petršilj</t>
  </si>
  <si>
    <t>Zamrznjene maline</t>
  </si>
  <si>
    <t>Mango kocke</t>
  </si>
  <si>
    <t xml:space="preserve">Ananas kocke </t>
  </si>
  <si>
    <t>Zamrznjene višnje</t>
  </si>
  <si>
    <t xml:space="preserve">Zamrznjeni gozdni sadeži </t>
  </si>
  <si>
    <t>Zamrznjene jagode</t>
  </si>
  <si>
    <t>Krompirjevi krhlji s kožico</t>
  </si>
  <si>
    <t>Pomfrit</t>
  </si>
  <si>
    <t>Grah</t>
  </si>
  <si>
    <t xml:space="preserve">Česen kocke </t>
  </si>
  <si>
    <t>Korenje kocke</t>
  </si>
  <si>
    <t xml:space="preserve">Korenje rezani koluti </t>
  </si>
  <si>
    <t>Korenje Baby</t>
  </si>
  <si>
    <t>Zamrznjene bučke, kocke</t>
  </si>
  <si>
    <t xml:space="preserve">Zamrznjena cvetača </t>
  </si>
  <si>
    <t>Zamrznjeni brokoli</t>
  </si>
  <si>
    <t>Špinača zamrznjena</t>
  </si>
  <si>
    <t>Jušna zamrznjena zelenjava</t>
  </si>
  <si>
    <t>Mešana zamrznjena zelenjava</t>
  </si>
  <si>
    <t>Negazirana naravna mineralna voda</t>
  </si>
  <si>
    <t>Sirup 65% pomaranča (za aparat)</t>
  </si>
  <si>
    <t>Sirup 100% jabolka (za aparat)</t>
  </si>
  <si>
    <t>Pomarančni sok 100%</t>
  </si>
  <si>
    <t xml:space="preserve">Jabolčni sok 100% </t>
  </si>
  <si>
    <t>Vanilin sladkor (6 kom po 13 g)</t>
  </si>
  <si>
    <t>Gorčica</t>
  </si>
  <si>
    <t>Kečap, brez konzervansov</t>
  </si>
  <si>
    <t xml:space="preserve">Ajvar </t>
  </si>
  <si>
    <t>Pelati</t>
  </si>
  <si>
    <t>Kvas suhi</t>
  </si>
  <si>
    <t>Sveži kvas</t>
  </si>
  <si>
    <t>Pecilni prašek</t>
  </si>
  <si>
    <t>Soda bikarbona</t>
  </si>
  <si>
    <t>Sladkor v prahu</t>
  </si>
  <si>
    <t>Sladkor</t>
  </si>
  <si>
    <t xml:space="preserve">Poper celi </t>
  </si>
  <si>
    <t xml:space="preserve">Poper mleti </t>
  </si>
  <si>
    <t>Mleta rdeča paprika *kot orginalna Horgoška</t>
  </si>
  <si>
    <t>Mleta rdeča paprika – *kot orginalna Horgoška</t>
  </si>
  <si>
    <t>Bazilika</t>
  </si>
  <si>
    <t xml:space="preserve">Origano </t>
  </si>
  <si>
    <t xml:space="preserve">Majaron drobljeni </t>
  </si>
  <si>
    <t xml:space="preserve">Pimet v mleti </t>
  </si>
  <si>
    <t xml:space="preserve">Lovor </t>
  </si>
  <si>
    <t>Česen, mleti</t>
  </si>
  <si>
    <t xml:space="preserve">Rožmarin </t>
  </si>
  <si>
    <t>Timijan</t>
  </si>
  <si>
    <t>Muškatni orešek (mleti)</t>
  </si>
  <si>
    <t xml:space="preserve">Cimet skorja </t>
  </si>
  <si>
    <t>Cimet skorja</t>
  </si>
  <si>
    <t xml:space="preserve">Klinčki celi </t>
  </si>
  <si>
    <t xml:space="preserve">Prašek za puding čokolada </t>
  </si>
  <si>
    <t xml:space="preserve">Gustin </t>
  </si>
  <si>
    <t xml:space="preserve">Mak mleti </t>
  </si>
  <si>
    <t>Seme sezam</t>
  </si>
  <si>
    <t>Rozine</t>
  </si>
  <si>
    <t xml:space="preserve">Čaj sadni – različni okusi </t>
  </si>
  <si>
    <t>Čaj jagoda, malina</t>
  </si>
  <si>
    <t xml:space="preserve">Čaj breskev </t>
  </si>
  <si>
    <t>Čaj lipa</t>
  </si>
  <si>
    <t>Čaj otroški</t>
  </si>
  <si>
    <t>Čaj kamilica</t>
  </si>
  <si>
    <t xml:space="preserve">Kroglice jušne </t>
  </si>
  <si>
    <t>Fritati</t>
  </si>
  <si>
    <t>Olje sončnično</t>
  </si>
  <si>
    <t xml:space="preserve">Olje sončnično </t>
  </si>
  <si>
    <t>Olje rastlinsko</t>
  </si>
  <si>
    <t>Olivno olje ektra deviško</t>
  </si>
  <si>
    <t xml:space="preserve">Olje bučno (100%) </t>
  </si>
  <si>
    <t>Limonska kislina</t>
  </si>
  <si>
    <t>Marmelada mešana</t>
  </si>
  <si>
    <t>Marmelada marelilčna</t>
  </si>
  <si>
    <t>Marmelada marelična</t>
  </si>
  <si>
    <t>Marmelada termo obstojna</t>
  </si>
  <si>
    <t>Gotova zmes za krofe</t>
  </si>
  <si>
    <t xml:space="preserve">Koruzni zdrob </t>
  </si>
  <si>
    <t xml:space="preserve">Koruzna moka </t>
  </si>
  <si>
    <t xml:space="preserve">Pšenični zdrob  </t>
  </si>
  <si>
    <t>Pšenični zdrob</t>
  </si>
  <si>
    <t xml:space="preserve">Riž 3 žita </t>
  </si>
  <si>
    <t xml:space="preserve">Riž (Zlato polje) </t>
  </si>
  <si>
    <t>Riž (Zlato polje)</t>
  </si>
  <si>
    <t xml:space="preserve">Ovseni kosmiči </t>
  </si>
  <si>
    <t>Koruzni kosmiči</t>
  </si>
  <si>
    <t xml:space="preserve">Čokolada v prahu </t>
  </si>
  <si>
    <t xml:space="preserve">Kava (kot Franck)  </t>
  </si>
  <si>
    <t xml:space="preserve">Napolitanke kakav  </t>
  </si>
  <si>
    <t>Kompot višnja</t>
  </si>
  <si>
    <t>Kompot breskev</t>
  </si>
  <si>
    <t xml:space="preserve">Kompot ananas </t>
  </si>
  <si>
    <t xml:space="preserve">Mešani kompot </t>
  </si>
  <si>
    <t xml:space="preserve">Grisini </t>
  </si>
  <si>
    <t>Grisini sezam</t>
  </si>
  <si>
    <t xml:space="preserve">Keksi (enakovredni Albert) </t>
  </si>
  <si>
    <t>Keksi (enakovredni Albert)</t>
  </si>
  <si>
    <t xml:space="preserve">Čajno pecivo (različno) </t>
  </si>
  <si>
    <t xml:space="preserve">Napolitanke </t>
  </si>
  <si>
    <t>Biskvitni piškoti  (kot Savoiardi)</t>
  </si>
  <si>
    <t>Mlečna rezina (kot Milchschnite)</t>
  </si>
  <si>
    <t xml:space="preserve">Mini rolada  </t>
  </si>
  <si>
    <t xml:space="preserve">Kokosov napitek </t>
  </si>
  <si>
    <t xml:space="preserve">Rižev napitek </t>
  </si>
  <si>
    <t>EKOLOŠKO MESO IN MESNI IZDELKI</t>
  </si>
  <si>
    <t>EKOLOŠKO SADJE IN ZELENJAVA</t>
  </si>
  <si>
    <t>EKOLOŠKI KRUH IN PEKOVSKO PECIVO</t>
  </si>
  <si>
    <t>EKOLOŠKA ŽITA IN MLEVSKI IZDELKI</t>
  </si>
  <si>
    <t>BIO MLADA GOVEDINA-stegno, bk, sveže, I. kat., kosi obdelani 2-3 kg,  0% odpadka</t>
  </si>
  <si>
    <t>BIO MLADA GOVEDINA-stegno, bk, sveže, I. kat., narezano na kocke 1 x 1 cm (max 10 % odstopanje od velikosti kock), 0% odpadka</t>
  </si>
  <si>
    <t>BIO MLADA GOVEDINA-stegno, bk, sveže, I. kat., narezano na zrezke 80g in 120 g, 0% odpadka</t>
  </si>
  <si>
    <t>BIO TELEČJE STEGNO, bk, sveže, I. kat., narezano na kocke 1 x 1cm (max 10 % odstopanje od velikosti kock),  0% odpadka</t>
  </si>
  <si>
    <t>Bio mleko, z min 3,2% m. m</t>
  </si>
  <si>
    <t>Bio navadni jogurt, z min 3,2% m. m</t>
  </si>
  <si>
    <t>Bio sadni jogurt, z min 3,2% m. m.</t>
  </si>
  <si>
    <t>Bio sadni smoothie/napitek</t>
  </si>
  <si>
    <t>Bio kisla smetana min 15% m.m.</t>
  </si>
  <si>
    <t>Bio skuta</t>
  </si>
  <si>
    <t>Bio skutin namaz, min 35%mm</t>
  </si>
  <si>
    <t>Bio maslo, 1.vrste</t>
  </si>
  <si>
    <t>EKO BANANE, brez gnitja in poškodb, I. kvalitete</t>
  </si>
  <si>
    <t>EKO HRUŠKE, različne sorte, brez gnitja in poškodb, I. kvalitete</t>
  </si>
  <si>
    <t>EKO JABOLKA, različne sorte, brez gnitja in poškodb, I. kvalitete</t>
  </si>
  <si>
    <t>EKO KIVI, brez gnitja in poškodb, I. kvalitete</t>
  </si>
  <si>
    <t>EKO MANDARINE, brez gnitja in poškodb, I. kvalitete</t>
  </si>
  <si>
    <t>EKO POMARANČE, brez gnitja in poškodb, I. kvalitete</t>
  </si>
  <si>
    <t>EKO LIMONE, brez gnitja in poškodb, I. kvalitete</t>
  </si>
  <si>
    <t>EKO LUBENICE, brez gnitja in poškodb, I. kvalitete</t>
  </si>
  <si>
    <t>EKO KORENJE, sveže, koren, brez gnitja in poškodb, I. kvalitete</t>
  </si>
  <si>
    <t>EKO KROMPIR, mladi, brez gnitja in poškodb, I. kvalitete</t>
  </si>
  <si>
    <t>EKO KROMPIR, razne sorte, brez gnitja in poškodb, I. kvalitete</t>
  </si>
  <si>
    <t>EKO ČEBULA, sveža, razne sorte, brez gnitja in poškodb, I. kvalitete</t>
  </si>
  <si>
    <t>EKO KUMARICE, brez gnitja in poškodb, I. kvalitete</t>
  </si>
  <si>
    <t>EKO PARADIŽNIK brez gnitja in poškodb, I. kvalitete</t>
  </si>
  <si>
    <t>EKO PAPRIKA, brez gnitja in poškodb, I. kvalitete</t>
  </si>
  <si>
    <t>EKO BUČKE, brez gnitja in poškodb, I. kvalitete</t>
  </si>
  <si>
    <t>EKO POR, svež, brez gnitja in poškodb, I. kvalitete</t>
  </si>
  <si>
    <t>EKO SOLATA, brez gnitja in poškodb, I. kvalitete</t>
  </si>
  <si>
    <t>EKO ZELJE, belo, I. kvalitete</t>
  </si>
  <si>
    <t>BIO PIRIN MEŠANI KRUH, mešani,  rezani</t>
  </si>
  <si>
    <t>BIO  KRUH S KORENČKOM, mešani, rezani</t>
  </si>
  <si>
    <t>BIO PISAN KRUH, REZANI</t>
  </si>
  <si>
    <t>BIO OVSENI MEŠANI KRUH, mešani,rezani</t>
  </si>
  <si>
    <t>BIO PŠENIČNI POLBELI KRUH, rezani</t>
  </si>
  <si>
    <t>BIO KORUZNI MEŠANI KRUH, rezani</t>
  </si>
  <si>
    <t>BIO PŠENIČNO PECIVO</t>
  </si>
  <si>
    <t>BIO PŠENIČNO POLNOZRNATO PECIVO</t>
  </si>
  <si>
    <t>BIO PŠENIČNO BELO PECIVO S POSIPOM</t>
  </si>
  <si>
    <t xml:space="preserve">BIO KORENČKOVO MEŠANO PECIVO </t>
  </si>
  <si>
    <t>BIO POLNOZRNATO PECIVO</t>
  </si>
  <si>
    <t>BIO KAKAVOVO MEŠANO PECIVO</t>
  </si>
  <si>
    <t>BIO OVSENO  PECIVO</t>
  </si>
  <si>
    <t>BIO PIRINO PECIVO</t>
  </si>
  <si>
    <t>BIO KAMUTOVO PECIVO, mešano</t>
  </si>
  <si>
    <t>BIO KORUZNO MEŠANO PECIVO</t>
  </si>
  <si>
    <t>BIO AJDOVO MEŠANO PECIVO</t>
  </si>
  <si>
    <t>BIO PŠENIČNO PECIVO S SIROM</t>
  </si>
  <si>
    <t>BiO PŠENIČNO PECIVO Z MAKOM</t>
  </si>
  <si>
    <t>BIO MUFFIN SADNI</t>
  </si>
  <si>
    <t>BIO MUFFIN ČOKOLADNI</t>
  </si>
  <si>
    <t>BIO BUHTELJ polnjen z marmelado</t>
  </si>
  <si>
    <t>BIO KORUZNI ZDROB</t>
  </si>
  <si>
    <t>do 1</t>
  </si>
  <si>
    <t>BIO PŠENIČNI ZDROB</t>
  </si>
  <si>
    <t>BIO PŠENIČNA MOKA</t>
  </si>
  <si>
    <t>BIO KUS KUS POLNOZRNATI</t>
  </si>
  <si>
    <t>BIO KUS KUS</t>
  </si>
  <si>
    <t>BIO JEŠPRENJ</t>
  </si>
  <si>
    <t>BIO AJDOVA KAŠA</t>
  </si>
  <si>
    <t>BIO PROSENA KAŠA</t>
  </si>
  <si>
    <t>8,0-10</t>
  </si>
  <si>
    <t>BIO AJDOV KRUH</t>
  </si>
  <si>
    <t>Losos atlantski porcijski</t>
  </si>
  <si>
    <t>Korenje rdeče</t>
  </si>
  <si>
    <t>Solata mehkolistna</t>
  </si>
  <si>
    <t>SADNO ŽITNA REZINA GOZDNI SADEŽI min. 33% sadja, jogurtov obliv 33%</t>
  </si>
  <si>
    <t>SADNO ŽITNA REZINA MARELICA min. 33% sadja, jogurtov obliv 33%</t>
  </si>
  <si>
    <t>SADNO ŽITNA REZINA VIŠNJA min. 34% sadja, jogurtov obliv 33%</t>
  </si>
  <si>
    <t>SADNO ŽITNA REZINA S POMARANČO IN BREZ SLADKORNIM ČOKOLADNIM OBLIVOM, min. 55 % sd</t>
  </si>
  <si>
    <t xml:space="preserve">SADNO ŽITNA REZINA JAGODA  min. 38% sadja, jogurtov obliv 33% </t>
  </si>
  <si>
    <t>SADNO ŽITNA REZINA, 7 sadežev min. 90% sadnega deleža, kot Frutabela ali enkovredno</t>
  </si>
  <si>
    <t xml:space="preserve">Majoneza brez ojačevalcev okusa, brez dodanih arom, brez emulgatorjev, brez stabilizatorjev </t>
  </si>
  <si>
    <t>Sol morska, fino mleta, nerefenirana, jodirana kot Piranske soline</t>
  </si>
  <si>
    <t>Dodatek jedem z zelenjavo, brez ojačevalcev okusa (enakovredn Vegeta)</t>
  </si>
  <si>
    <t>Juha gobova, sušene gobe (jurčki) min.2.4%,  brez dodanih ojačevalcev okusa, brez barvil, brez dodanih konzervansov</t>
  </si>
  <si>
    <t>Kis jabolčni, naravni brez arom, konzervansov</t>
  </si>
  <si>
    <t>Kis alkoholni, naravni brez arom, konzervansov</t>
  </si>
  <si>
    <t>Namaz kremni duo, mešanica kakavovega kremnega izdelka z dodatki, sirotka v prahu min. 9,4%, manj masten kakav v prahu min. 5,5%, lešnik (enakovredno Viki krema)</t>
  </si>
  <si>
    <t xml:space="preserve">Instant žitni in pšenični kosmiči, mlevski izdelki min. 65,00 % pšenična moka, pšenični zdrob, čokolada v prahu min. 6 %, min. 2% lešnik, kot Čokolešnik </t>
  </si>
  <si>
    <t xml:space="preserve">Žitna kašica instant, žitarice min. 51% (pšenični zdrob, pšenična moka), vitamini (B1, B2, B6, C, E, folna kislina, niacin) kot Čokolino </t>
  </si>
  <si>
    <t xml:space="preserve">Žitna kašica, rižev zdrob min. 99 %, vitamini (tiamin mononitrat, riboflavin, piridoksin hidroklorid, l-askorbinska kislina, dl-a-tokoferol acetat, folna kislina, nikotinamid) kot Rižolino </t>
  </si>
  <si>
    <t xml:space="preserve">Kava prava, črna,  zahtevano 70 do 75% arabica kave, kvalite BarCaffe, mleta </t>
  </si>
  <si>
    <t>Kakav za napitek, man jmasten kakav prah min. 25 %, instant  kot BENQUICK</t>
  </si>
  <si>
    <t>Kavni nadomestek, Pražen JEČMEN min. 70 %, pražena korenina cikorije 30 % (kot Divka)</t>
  </si>
  <si>
    <t>Kavni nadomestek, Pražen JEČMEN, pražena korenina cikorije (kot Proja)</t>
  </si>
  <si>
    <t>Kavni nadomestek, Ekstrakt JEČMENA (51 %), JEČMENOVEGA slada, cikorije in rži (kot Bianca)</t>
  </si>
  <si>
    <t>Bio kefir, navadni od 1,5 do 3,5 % m.m., naravna kefirna zrna</t>
  </si>
  <si>
    <t>Bio kefir brez laktoze, navadni od 1,5 do 3,5 % m.m.,  naravna kefirna zrna</t>
  </si>
  <si>
    <t>Bio kefir, sadni od 1,5 do 3,5 % m.m.,  naravna kefirna zrna</t>
  </si>
  <si>
    <t>Bio kefir/jogurt sadni s kosmiči (kosmiči v posebnem lončki, sladkani z eko medom),  naravna kefirna zrna</t>
  </si>
  <si>
    <t>Domača skuta  min. 35 % m.m</t>
  </si>
  <si>
    <t>Domača skuta min. 35 % m.m</t>
  </si>
  <si>
    <r>
      <t xml:space="preserve">Kumarice </t>
    </r>
    <r>
      <rPr>
        <strike/>
        <sz val="9"/>
        <color rgb="FFFF0000"/>
        <rFont val="Calibri"/>
        <family val="2"/>
        <charset val="238"/>
        <scheme val="minor"/>
      </rPr>
      <t>delikatesne</t>
    </r>
    <r>
      <rPr>
        <sz val="9"/>
        <rFont val="Calibri"/>
        <family val="2"/>
        <charset val="238"/>
        <scheme val="minor"/>
      </rPr>
      <t xml:space="preserve"> kisle</t>
    </r>
  </si>
  <si>
    <r>
      <t xml:space="preserve">Vložene kumarice </t>
    </r>
    <r>
      <rPr>
        <sz val="9"/>
        <color rgb="FFFF0000"/>
        <rFont val="Calibri"/>
        <family val="2"/>
        <charset val="238"/>
        <scheme val="minor"/>
      </rPr>
      <t>delikatesne</t>
    </r>
  </si>
  <si>
    <r>
      <t xml:space="preserve">Mineralna voda, </t>
    </r>
    <r>
      <rPr>
        <sz val="9"/>
        <color rgb="FFFF0000"/>
        <rFont val="Calibri"/>
        <family val="2"/>
        <charset val="238"/>
        <scheme val="minor"/>
      </rPr>
      <t xml:space="preserve">gazirana </t>
    </r>
    <r>
      <rPr>
        <sz val="9"/>
        <rFont val="Calibri"/>
        <family val="2"/>
        <charset val="238"/>
        <scheme val="minor"/>
      </rPr>
      <t>(enakovredna Radenski)</t>
    </r>
  </si>
  <si>
    <r>
      <t xml:space="preserve">Mineralna voda, </t>
    </r>
    <r>
      <rPr>
        <sz val="9"/>
        <color rgb="FFFF0000"/>
        <rFont val="Calibri"/>
        <family val="2"/>
        <charset val="238"/>
        <scheme val="minor"/>
      </rPr>
      <t>gazirana</t>
    </r>
    <r>
      <rPr>
        <sz val="9"/>
        <rFont val="Calibri"/>
        <family val="2"/>
        <charset val="238"/>
        <scheme val="minor"/>
      </rPr>
      <t xml:space="preserve"> (enakovredna Radenski), steklenica </t>
    </r>
  </si>
  <si>
    <t>artikel brišemo</t>
  </si>
  <si>
    <t>Paradižnikov dvojni koncentrat</t>
  </si>
  <si>
    <r>
      <t>Marmelada mešana</t>
    </r>
    <r>
      <rPr>
        <sz val="9"/>
        <color rgb="FFFF0000"/>
        <rFont val="Calibri"/>
        <family val="2"/>
        <charset val="238"/>
        <scheme val="minor"/>
      </rPr>
      <t xml:space="preserve"> brez konzervansa</t>
    </r>
  </si>
  <si>
    <t>Svinjski ledveni del, svinjski hrbet brez kosti</t>
  </si>
  <si>
    <t>Pašteta jetrna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</si>
</sst>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indexed="8"/>
      <name val="Calibri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14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2" applyNumberFormat="0" applyAlignment="0" applyProtection="0"/>
    <xf numFmtId="0" fontId="71" fillId="55" borderId="23" applyNumberFormat="0" applyAlignment="0" applyProtection="0"/>
    <xf numFmtId="0" fontId="28" fillId="53" borderId="24" applyNumberFormat="0" applyAlignment="0" applyProtection="0"/>
    <xf numFmtId="0" fontId="30" fillId="44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6" applyProtection="0"/>
    <xf numFmtId="0" fontId="82" fillId="70" borderId="26" applyProtection="0"/>
    <xf numFmtId="0" fontId="83" fillId="83" borderId="27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0" borderId="26" applyProtection="0"/>
    <xf numFmtId="0" fontId="89" fillId="70" borderId="26" applyProtection="0"/>
    <xf numFmtId="0" fontId="90" fillId="70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3" applyProtection="0"/>
    <xf numFmtId="0" fontId="42" fillId="86" borderId="33" applyProtection="0"/>
    <xf numFmtId="168" fontId="42" fillId="0" borderId="0" applyBorder="0" applyProtection="0"/>
    <xf numFmtId="0" fontId="95" fillId="86" borderId="33" applyProtection="0"/>
    <xf numFmtId="0" fontId="99" fillId="0" borderId="0" applyBorder="0" applyProtection="0"/>
    <xf numFmtId="0" fontId="90" fillId="70" borderId="31" applyProtection="0"/>
    <xf numFmtId="0" fontId="90" fillId="70" borderId="31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2" applyProtection="0"/>
    <xf numFmtId="0" fontId="83" fillId="83" borderId="27" applyProtection="0"/>
    <xf numFmtId="0" fontId="82" fillId="70" borderId="26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6" applyProtection="0"/>
    <xf numFmtId="0" fontId="44" fillId="0" borderId="34" applyProtection="0"/>
    <xf numFmtId="0" fontId="99" fillId="0" borderId="0" applyBorder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2" applyNumberFormat="0" applyAlignment="0" applyProtection="0"/>
    <xf numFmtId="0" fontId="30" fillId="38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38" borderId="42" applyNumberForma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8" fontId="1" fillId="0" borderId="0" applyFont="0" applyFill="0" applyBorder="0" applyAlignment="0" applyProtection="0"/>
    <xf numFmtId="0" fontId="30" fillId="4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2" applyNumberFormat="0" applyAlignment="0" applyProtection="0"/>
    <xf numFmtId="0" fontId="28" fillId="9" borderId="42" applyNumberFormat="0" applyAlignment="0" applyProtection="0"/>
    <xf numFmtId="8" fontId="1" fillId="0" borderId="0" applyFont="0" applyFill="0" applyBorder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8" fillId="53" borderId="42" applyNumberFormat="0" applyAlignment="0" applyProtection="0"/>
    <xf numFmtId="0" fontId="18" fillId="53" borderId="39" applyNumberFormat="0" applyAlignment="0" applyProtection="0"/>
    <xf numFmtId="0" fontId="71" fillId="55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53" borderId="42" applyNumberFormat="0" applyAlignment="0" applyProtection="0"/>
    <xf numFmtId="0" fontId="28" fillId="53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53" borderId="39" applyNumberFormat="0" applyAlignment="0" applyProtection="0"/>
    <xf numFmtId="0" fontId="71" fillId="55" borderId="11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18" fillId="9" borderId="39" applyNumberFormat="0" applyAlignment="0" applyProtection="0"/>
    <xf numFmtId="0" fontId="71" fillId="55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38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38" borderId="42" applyNumberFormat="0" applyAlignment="0" applyProtection="0"/>
    <xf numFmtId="0" fontId="18" fillId="53" borderId="39" applyNumberFormat="0" applyAlignment="0" applyProtection="0"/>
    <xf numFmtId="0" fontId="30" fillId="9" borderId="42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44" fontId="1" fillId="0" borderId="0" applyFont="0" applyFill="0" applyBorder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8" fontId="1" fillId="0" borderId="0" applyFont="0" applyFill="0" applyBorder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4" fillId="24" borderId="48" applyNumberFormat="0" applyFont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8" fontId="1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0" fillId="38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38" borderId="49" applyNumberForma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38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5" fillId="0" borderId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44" fontId="1" fillId="0" borderId="0" applyFont="0" applyFill="0" applyBorder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8" fontId="1" fillId="0" borderId="0" applyFont="0" applyFill="0" applyBorder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4" fillId="24" borderId="48" applyNumberFormat="0" applyFont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8" fontId="1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0" fillId="38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38" borderId="49" applyNumberForma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38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1" fillId="0" borderId="0" applyFont="0" applyFill="0" applyBorder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</cellStyleXfs>
  <cellXfs count="333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6" borderId="21" xfId="0" applyFont="1" applyFill="1" applyBorder="1" applyAlignment="1">
      <alignment horizontal="center" vertical="center" wrapText="1"/>
    </xf>
    <xf numFmtId="0" fontId="58" fillId="36" borderId="21" xfId="0" applyFont="1" applyFill="1" applyBorder="1" applyAlignment="1">
      <alignment horizontal="left" vertical="center" wrapText="1"/>
    </xf>
    <xf numFmtId="0" fontId="15" fillId="37" borderId="21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41" fillId="27" borderId="37" xfId="0" applyFont="1" applyFill="1" applyBorder="1" applyAlignment="1">
      <alignment horizontal="left"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Font="1" applyFill="1" applyBorder="1" applyAlignment="1">
      <alignment horizontal="left" vertical="center"/>
    </xf>
    <xf numFmtId="0" fontId="11" fillId="27" borderId="35" xfId="0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44" fontId="7" fillId="2" borderId="43" xfId="55" applyFont="1" applyFill="1" applyBorder="1" applyAlignment="1">
      <alignment horizontal="center" vertical="center" wrapText="1"/>
    </xf>
    <xf numFmtId="0" fontId="38" fillId="3" borderId="45" xfId="0" applyFont="1" applyFill="1" applyBorder="1" applyAlignment="1">
      <alignment horizontal="center" vertical="center" wrapText="1"/>
    </xf>
    <xf numFmtId="0" fontId="38" fillId="3" borderId="43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left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44" fontId="12" fillId="2" borderId="43" xfId="55" applyFont="1" applyFill="1" applyBorder="1" applyAlignment="1">
      <alignment horizontal="left" vertical="center" wrapText="1"/>
    </xf>
    <xf numFmtId="44" fontId="11" fillId="3" borderId="43" xfId="55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3" fillId="2" borderId="43" xfId="55" applyNumberFormat="1" applyFont="1" applyFill="1" applyBorder="1" applyAlignment="1">
      <alignment horizontal="center" vertical="center" wrapText="1"/>
    </xf>
    <xf numFmtId="1" fontId="103" fillId="2" borderId="44" xfId="55" applyNumberFormat="1" applyFont="1" applyFill="1" applyBorder="1" applyAlignment="1">
      <alignment horizontal="center" vertical="center" wrapText="1"/>
    </xf>
    <xf numFmtId="1" fontId="103" fillId="2" borderId="43" xfId="55" applyNumberFormat="1" applyFont="1" applyFill="1" applyBorder="1" applyAlignment="1">
      <alignment horizontal="left" vertical="center" wrapText="1"/>
    </xf>
    <xf numFmtId="44" fontId="100" fillId="2" borderId="43" xfId="55" applyFont="1" applyFill="1" applyBorder="1" applyAlignment="1">
      <alignment horizontal="left" vertical="center" wrapText="1"/>
    </xf>
    <xf numFmtId="44" fontId="101" fillId="3" borderId="43" xfId="55" applyFont="1" applyFill="1" applyBorder="1" applyAlignment="1">
      <alignment horizontal="center" vertical="center" wrapText="1"/>
    </xf>
    <xf numFmtId="166" fontId="100" fillId="2" borderId="43" xfId="0" applyNumberFormat="1" applyFont="1" applyFill="1" applyBorder="1" applyAlignment="1">
      <alignment horizontal="center" vertical="center" wrapText="1"/>
    </xf>
    <xf numFmtId="10" fontId="100" fillId="2" borderId="43" xfId="0" applyNumberFormat="1" applyFont="1" applyFill="1" applyBorder="1" applyAlignment="1">
      <alignment horizontal="center" vertical="center" wrapText="1"/>
    </xf>
    <xf numFmtId="166" fontId="100" fillId="2" borderId="45" xfId="0" applyNumberFormat="1" applyFont="1" applyFill="1" applyBorder="1" applyAlignment="1">
      <alignment horizontal="center" vertical="center" wrapText="1"/>
    </xf>
    <xf numFmtId="0" fontId="103" fillId="2" borderId="45" xfId="0" applyFont="1" applyFill="1" applyBorder="1" applyAlignment="1">
      <alignment horizontal="center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104" fillId="0" borderId="43" xfId="0" applyFont="1" applyBorder="1" applyAlignment="1">
      <alignment vertical="center" wrapText="1" shrinkToFit="1"/>
    </xf>
    <xf numFmtId="0" fontId="104" fillId="3" borderId="43" xfId="0" applyFont="1" applyFill="1" applyBorder="1" applyAlignment="1">
      <alignment horizontal="center" vertical="center" wrapText="1"/>
    </xf>
    <xf numFmtId="0" fontId="104" fillId="3" borderId="45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1" fontId="106" fillId="2" borderId="43" xfId="55" applyNumberFormat="1" applyFont="1" applyFill="1" applyBorder="1" applyAlignment="1">
      <alignment horizontal="center" vertical="center" wrapText="1"/>
    </xf>
    <xf numFmtId="4" fontId="107" fillId="2" borderId="43" xfId="55" applyNumberFormat="1" applyFont="1" applyFill="1" applyBorder="1" applyAlignment="1">
      <alignment horizontal="center" vertical="center" wrapText="1"/>
    </xf>
    <xf numFmtId="1" fontId="106" fillId="2" borderId="44" xfId="55" applyNumberFormat="1" applyFont="1" applyFill="1" applyBorder="1" applyAlignment="1">
      <alignment horizontal="center" vertical="center" wrapText="1"/>
    </xf>
    <xf numFmtId="1" fontId="106" fillId="2" borderId="43" xfId="55" applyNumberFormat="1" applyFont="1" applyFill="1" applyBorder="1" applyAlignment="1">
      <alignment horizontal="left" vertical="center" wrapText="1"/>
    </xf>
    <xf numFmtId="44" fontId="108" fillId="2" borderId="43" xfId="55" applyFont="1" applyFill="1" applyBorder="1" applyAlignment="1">
      <alignment horizontal="left" vertical="center" wrapText="1"/>
    </xf>
    <xf numFmtId="44" fontId="109" fillId="3" borderId="43" xfId="55" applyFont="1" applyFill="1" applyBorder="1" applyAlignment="1">
      <alignment horizontal="center" vertical="center" wrapText="1"/>
    </xf>
    <xf numFmtId="166" fontId="108" fillId="2" borderId="43" xfId="0" applyNumberFormat="1" applyFont="1" applyFill="1" applyBorder="1" applyAlignment="1">
      <alignment horizontal="center" vertical="center" wrapText="1"/>
    </xf>
    <xf numFmtId="10" fontId="108" fillId="2" borderId="43" xfId="0" applyNumberFormat="1" applyFont="1" applyFill="1" applyBorder="1" applyAlignment="1">
      <alignment horizontal="center" vertical="center" wrapText="1"/>
    </xf>
    <xf numFmtId="166" fontId="108" fillId="2" borderId="45" xfId="0" applyNumberFormat="1" applyFont="1" applyFill="1" applyBorder="1" applyAlignment="1">
      <alignment horizontal="center" vertical="center" wrapText="1"/>
    </xf>
    <xf numFmtId="0" fontId="106" fillId="2" borderId="45" xfId="0" applyFont="1" applyFill="1" applyBorder="1" applyAlignment="1">
      <alignment horizontal="center" vertical="center" wrapText="1"/>
    </xf>
    <xf numFmtId="0" fontId="105" fillId="3" borderId="43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4" xfId="55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1" fontId="14" fillId="0" borderId="44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left" vertical="center" wrapText="1"/>
    </xf>
    <xf numFmtId="44" fontId="12" fillId="0" borderId="43" xfId="55" applyFont="1" applyFill="1" applyBorder="1" applyAlignment="1">
      <alignment horizontal="left" vertical="center" wrapText="1"/>
    </xf>
    <xf numFmtId="44" fontId="11" fillId="0" borderId="43" xfId="55" applyFont="1" applyFill="1" applyBorder="1" applyAlignment="1">
      <alignment horizontal="center" vertical="center" wrapText="1"/>
    </xf>
    <xf numFmtId="166" fontId="12" fillId="0" borderId="43" xfId="0" applyNumberFormat="1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166" fontId="12" fillId="0" borderId="45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8" fillId="0" borderId="43" xfId="0" applyFont="1" applyBorder="1" applyAlignment="1">
      <alignment horizontal="center" vertical="center" wrapText="1"/>
    </xf>
    <xf numFmtId="4" fontId="7" fillId="0" borderId="43" xfId="0" applyNumberFormat="1" applyFont="1" applyBorder="1" applyAlignment="1">
      <alignment horizontal="center" vertical="center" wrapText="1"/>
    </xf>
    <xf numFmtId="4" fontId="7" fillId="2" borderId="43" xfId="0" applyNumberFormat="1" applyFont="1" applyFill="1" applyBorder="1" applyAlignment="1">
      <alignment horizontal="center" vertical="center" wrapText="1"/>
    </xf>
    <xf numFmtId="4" fontId="107" fillId="2" borderId="44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1" fillId="27" borderId="43" xfId="0" applyFont="1" applyFill="1" applyBorder="1" applyAlignment="1">
      <alignment horizontal="center" vertical="center" wrapText="1"/>
    </xf>
    <xf numFmtId="0" fontId="36" fillId="27" borderId="43" xfId="0" applyFont="1" applyFill="1" applyBorder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0" fillId="3" borderId="43" xfId="55" applyFont="1" applyFill="1" applyBorder="1" applyAlignment="1">
      <alignment horizontal="left" vertical="center" wrapText="1"/>
    </xf>
    <xf numFmtId="44" fontId="108" fillId="3" borderId="43" xfId="55" applyFont="1" applyFill="1" applyBorder="1" applyAlignment="1">
      <alignment horizontal="left" vertical="center" wrapText="1"/>
    </xf>
    <xf numFmtId="166" fontId="108" fillId="3" borderId="43" xfId="0" applyNumberFormat="1" applyFont="1" applyFill="1" applyBorder="1" applyAlignment="1">
      <alignment horizontal="center" vertical="center" wrapText="1"/>
    </xf>
    <xf numFmtId="0" fontId="106" fillId="3" borderId="2" xfId="0" applyFont="1" applyFill="1" applyBorder="1" applyAlignment="1">
      <alignment horizontal="center" vertical="center" wrapText="1"/>
    </xf>
    <xf numFmtId="0" fontId="102" fillId="3" borderId="45" xfId="0" applyFont="1" applyFill="1" applyBorder="1" applyAlignment="1">
      <alignment horizontal="center" vertical="center" wrapText="1"/>
    </xf>
    <xf numFmtId="44" fontId="7" fillId="2" borderId="44" xfId="55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06" fillId="3" borderId="45" xfId="0" applyFont="1" applyFill="1" applyBorder="1" applyAlignment="1">
      <alignment horizontal="center" vertical="center" wrapText="1"/>
    </xf>
    <xf numFmtId="44" fontId="108" fillId="3" borderId="43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2" fillId="89" borderId="1" xfId="0" applyFont="1" applyFill="1" applyBorder="1" applyAlignment="1">
      <alignment horizontal="center" vertical="center" wrapText="1"/>
    </xf>
    <xf numFmtId="166" fontId="12" fillId="89" borderId="1" xfId="0" applyNumberFormat="1" applyFont="1" applyFill="1" applyBorder="1" applyAlignment="1">
      <alignment horizontal="center" vertical="center" wrapText="1"/>
    </xf>
    <xf numFmtId="0" fontId="14" fillId="89" borderId="3" xfId="0" applyFont="1" applyFill="1" applyBorder="1" applyAlignment="1">
      <alignment horizontal="center" vertical="center" wrapText="1"/>
    </xf>
    <xf numFmtId="44" fontId="36" fillId="2" borderId="0" xfId="1358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10" fillId="31" borderId="1" xfId="0" applyFont="1" applyFill="1" applyBorder="1" applyAlignment="1">
      <alignment horizontal="center" vertical="center" wrapText="1"/>
    </xf>
    <xf numFmtId="0" fontId="110" fillId="31" borderId="2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" fontId="7" fillId="2" borderId="43" xfId="55" applyNumberFormat="1" applyFont="1" applyFill="1" applyBorder="1" applyAlignment="1">
      <alignment horizontal="center" vertical="center" wrapText="1"/>
    </xf>
    <xf numFmtId="1" fontId="113" fillId="2" borderId="43" xfId="55" applyNumberFormat="1" applyFont="1" applyFill="1" applyBorder="1" applyAlignment="1">
      <alignment horizontal="left" vertical="center" wrapText="1"/>
    </xf>
    <xf numFmtId="1" fontId="113" fillId="2" borderId="55" xfId="55" applyNumberFormat="1" applyFont="1" applyFill="1" applyBorder="1" applyAlignment="1">
      <alignment horizontal="center" vertical="center" wrapText="1"/>
    </xf>
    <xf numFmtId="44" fontId="114" fillId="2" borderId="43" xfId="55" applyFont="1" applyFill="1" applyBorder="1" applyAlignment="1">
      <alignment horizontal="left" vertical="center" wrapText="1"/>
    </xf>
    <xf numFmtId="0" fontId="112" fillId="3" borderId="43" xfId="0" applyFont="1" applyFill="1" applyBorder="1" applyAlignment="1">
      <alignment horizontal="center" vertical="center" wrapText="1"/>
    </xf>
    <xf numFmtId="44" fontId="115" fillId="3" borderId="43" xfId="55" applyFont="1" applyFill="1" applyBorder="1" applyAlignment="1">
      <alignment horizontal="center" vertical="center" wrapText="1"/>
    </xf>
    <xf numFmtId="1" fontId="113" fillId="2" borderId="43" xfId="55" applyNumberFormat="1" applyFont="1" applyFill="1" applyBorder="1" applyAlignment="1">
      <alignment horizontal="center" vertical="center" wrapText="1"/>
    </xf>
    <xf numFmtId="0" fontId="111" fillId="3" borderId="43" xfId="0" applyFont="1" applyFill="1" applyBorder="1" applyAlignment="1">
      <alignment horizontal="center" vertical="center" wrapText="1"/>
    </xf>
    <xf numFmtId="0" fontId="111" fillId="0" borderId="43" xfId="0" applyFont="1" applyBorder="1" applyAlignment="1">
      <alignment vertical="center" wrapText="1" shrinkToFit="1"/>
    </xf>
    <xf numFmtId="166" fontId="114" fillId="2" borderId="43" xfId="0" applyNumberFormat="1" applyFont="1" applyFill="1" applyBorder="1" applyAlignment="1">
      <alignment horizontal="center" vertical="center" wrapText="1"/>
    </xf>
    <xf numFmtId="10" fontId="114" fillId="2" borderId="43" xfId="0" applyNumberFormat="1" applyFont="1" applyFill="1" applyBorder="1" applyAlignment="1">
      <alignment horizontal="center" vertical="center" wrapText="1"/>
    </xf>
    <xf numFmtId="0" fontId="41" fillId="27" borderId="53" xfId="0" applyFont="1" applyFill="1" applyBorder="1" applyAlignment="1">
      <alignment horizontal="left" vertical="center"/>
    </xf>
    <xf numFmtId="0" fontId="33" fillId="27" borderId="54" xfId="0" applyFont="1" applyFill="1" applyBorder="1" applyAlignment="1">
      <alignment vertical="center" wrapText="1" shrinkToFit="1"/>
    </xf>
    <xf numFmtId="0" fontId="33" fillId="27" borderId="54" xfId="0" applyFont="1" applyFill="1" applyBorder="1" applyAlignment="1">
      <alignment horizontal="center" vertical="center" wrapText="1"/>
    </xf>
    <xf numFmtId="0" fontId="41" fillId="27" borderId="54" xfId="0" applyFont="1" applyFill="1" applyBorder="1" applyAlignment="1">
      <alignment horizontal="center" vertical="center" wrapText="1"/>
    </xf>
    <xf numFmtId="0" fontId="36" fillId="27" borderId="54" xfId="0" applyFont="1" applyFill="1" applyBorder="1" applyAlignment="1">
      <alignment horizontal="center" vertical="center"/>
    </xf>
    <xf numFmtId="0" fontId="7" fillId="27" borderId="54" xfId="0" applyFont="1" applyFill="1" applyBorder="1" applyAlignment="1">
      <alignment horizontal="center" vertical="center"/>
    </xf>
    <xf numFmtId="1" fontId="41" fillId="27" borderId="54" xfId="0" applyNumberFormat="1" applyFont="1" applyFill="1" applyBorder="1" applyAlignment="1">
      <alignment horizontal="center" vertical="center"/>
    </xf>
    <xf numFmtId="0" fontId="12" fillId="27" borderId="54" xfId="0" applyFont="1" applyFill="1" applyBorder="1" applyAlignment="1">
      <alignment horizontal="left" vertical="center"/>
    </xf>
    <xf numFmtId="0" fontId="11" fillId="27" borderId="54" xfId="0" applyFont="1" applyFill="1" applyBorder="1" applyAlignment="1">
      <alignment horizontal="center" vertical="center"/>
    </xf>
    <xf numFmtId="0" fontId="35" fillId="27" borderId="54" xfId="0" applyFont="1" applyFill="1" applyBorder="1" applyAlignment="1">
      <alignment horizontal="center" vertical="center"/>
    </xf>
    <xf numFmtId="166" fontId="41" fillId="27" borderId="54" xfId="0" applyNumberFormat="1" applyFont="1" applyFill="1" applyBorder="1" applyAlignment="1">
      <alignment horizontal="center" vertical="center"/>
    </xf>
    <xf numFmtId="0" fontId="41" fillId="27" borderId="52" xfId="0" applyFont="1" applyFill="1" applyBorder="1" applyAlignment="1">
      <alignment horizontal="center" vertical="center"/>
    </xf>
    <xf numFmtId="0" fontId="111" fillId="3" borderId="51" xfId="0" applyFont="1" applyFill="1" applyBorder="1" applyAlignment="1">
      <alignment horizontal="center" vertical="center" wrapText="1"/>
    </xf>
    <xf numFmtId="0" fontId="113" fillId="3" borderId="51" xfId="0" applyFont="1" applyFill="1" applyBorder="1" applyAlignment="1">
      <alignment horizontal="center" vertical="center" wrapText="1"/>
    </xf>
    <xf numFmtId="1" fontId="36" fillId="27" borderId="54" xfId="0" applyNumberFormat="1" applyFont="1" applyFill="1" applyBorder="1" applyAlignment="1">
      <alignment horizontal="center" vertical="center"/>
    </xf>
    <xf numFmtId="0" fontId="12" fillId="27" borderId="54" xfId="0" applyFont="1" applyFill="1" applyBorder="1" applyAlignment="1">
      <alignment horizontal="center" vertical="center"/>
    </xf>
    <xf numFmtId="0" fontId="33" fillId="27" borderId="53" xfId="0" applyFont="1" applyFill="1" applyBorder="1" applyAlignment="1">
      <alignment horizontal="left" vertical="center"/>
    </xf>
    <xf numFmtId="0" fontId="112" fillId="3" borderId="15" xfId="0" applyFont="1" applyFill="1" applyBorder="1" applyAlignment="1">
      <alignment horizontal="center" vertical="center" wrapText="1"/>
    </xf>
    <xf numFmtId="4" fontId="116" fillId="2" borderId="55" xfId="55" applyNumberFormat="1" applyFont="1" applyFill="1" applyBorder="1" applyAlignment="1">
      <alignment horizontal="center" vertical="center" wrapText="1"/>
    </xf>
    <xf numFmtId="44" fontId="114" fillId="3" borderId="43" xfId="55" applyFont="1" applyFill="1" applyBorder="1" applyAlignment="1">
      <alignment horizontal="center" vertical="center" wrapText="1"/>
    </xf>
    <xf numFmtId="166" fontId="114" fillId="3" borderId="43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08" fillId="3" borderId="43" xfId="0" applyNumberFormat="1" applyFont="1" applyFill="1" applyBorder="1" applyAlignment="1">
      <alignment horizontal="center" vertical="center" wrapText="1"/>
    </xf>
    <xf numFmtId="4" fontId="116" fillId="2" borderId="43" xfId="55" applyNumberFormat="1" applyFont="1" applyFill="1" applyBorder="1" applyAlignment="1">
      <alignment horizontal="center" vertical="center" wrapText="1"/>
    </xf>
    <xf numFmtId="4" fontId="7" fillId="2" borderId="44" xfId="55" applyNumberFormat="1" applyFont="1" applyFill="1" applyBorder="1" applyAlignment="1">
      <alignment horizontal="center" vertical="center" wrapText="1"/>
    </xf>
    <xf numFmtId="0" fontId="7" fillId="27" borderId="53" xfId="0" applyFont="1" applyFill="1" applyBorder="1" applyAlignment="1">
      <alignment horizontal="center" vertical="center"/>
    </xf>
    <xf numFmtId="166" fontId="114" fillId="2" borderId="51" xfId="0" applyNumberFormat="1" applyFont="1" applyFill="1" applyBorder="1" applyAlignment="1">
      <alignment horizontal="center" vertical="center" wrapText="1"/>
    </xf>
    <xf numFmtId="44" fontId="114" fillId="3" borderId="43" xfId="55" applyFont="1" applyFill="1" applyBorder="1" applyAlignment="1">
      <alignment horizontal="left" vertical="center" wrapText="1"/>
    </xf>
    <xf numFmtId="0" fontId="0" fillId="3" borderId="0" xfId="0" applyFill="1"/>
    <xf numFmtId="0" fontId="13" fillId="3" borderId="51" xfId="0" applyFont="1" applyFill="1" applyBorder="1" applyAlignment="1">
      <alignment horizontal="center" vertical="center" wrapText="1"/>
    </xf>
    <xf numFmtId="1" fontId="14" fillId="2" borderId="46" xfId="55" applyNumberFormat="1" applyFont="1" applyFill="1" applyBorder="1" applyAlignment="1">
      <alignment horizontal="center" vertical="center" wrapText="1"/>
    </xf>
    <xf numFmtId="1" fontId="14" fillId="2" borderId="55" xfId="55" applyNumberFormat="1" applyFont="1" applyFill="1" applyBorder="1" applyAlignment="1">
      <alignment horizontal="center" vertical="center" wrapText="1"/>
    </xf>
    <xf numFmtId="10" fontId="12" fillId="2" borderId="43" xfId="0" applyNumberFormat="1" applyFont="1" applyFill="1" applyBorder="1" applyAlignment="1">
      <alignment horizontal="center" vertical="center" wrapText="1"/>
    </xf>
    <xf numFmtId="166" fontId="12" fillId="2" borderId="51" xfId="0" applyNumberFormat="1" applyFont="1" applyFill="1" applyBorder="1" applyAlignment="1">
      <alignment horizontal="center" vertical="center" wrapText="1"/>
    </xf>
    <xf numFmtId="0" fontId="14" fillId="2" borderId="51" xfId="0" applyFont="1" applyFill="1" applyBorder="1" applyAlignment="1">
      <alignment horizontal="center" vertical="center" wrapText="1"/>
    </xf>
    <xf numFmtId="0" fontId="45" fillId="30" borderId="43" xfId="0" applyFont="1" applyFill="1" applyBorder="1" applyAlignment="1">
      <alignment horizontal="center" vertical="center" wrapText="1"/>
    </xf>
    <xf numFmtId="0" fontId="43" fillId="3" borderId="43" xfId="0" applyFont="1" applyFill="1" applyBorder="1" applyAlignment="1">
      <alignment vertical="center" wrapText="1"/>
    </xf>
    <xf numFmtId="166" fontId="6" fillId="3" borderId="43" xfId="0" applyNumberFormat="1" applyFont="1" applyFill="1" applyBorder="1" applyAlignment="1">
      <alignment horizontal="center" vertical="center" wrapText="1"/>
    </xf>
    <xf numFmtId="1" fontId="6" fillId="3" borderId="43" xfId="0" applyNumberFormat="1" applyFont="1" applyFill="1" applyBorder="1" applyAlignment="1">
      <alignment horizontal="center" vertical="center" wrapText="1"/>
    </xf>
    <xf numFmtId="0" fontId="0" fillId="3" borderId="43" xfId="0" applyFill="1" applyBorder="1" applyAlignment="1">
      <alignment vertical="center" wrapText="1"/>
    </xf>
    <xf numFmtId="0" fontId="43" fillId="90" borderId="43" xfId="0" applyFont="1" applyFill="1" applyBorder="1" applyAlignment="1">
      <alignment vertical="center" wrapText="1"/>
    </xf>
    <xf numFmtId="166" fontId="6" fillId="90" borderId="43" xfId="0" applyNumberFormat="1" applyFont="1" applyFill="1" applyBorder="1" applyAlignment="1">
      <alignment horizontal="center" vertical="center" wrapText="1"/>
    </xf>
    <xf numFmtId="1" fontId="6" fillId="90" borderId="43" xfId="0" applyNumberFormat="1" applyFont="1" applyFill="1" applyBorder="1" applyAlignment="1">
      <alignment horizontal="center" vertical="center" wrapText="1"/>
    </xf>
    <xf numFmtId="0" fontId="0" fillId="90" borderId="43" xfId="0" applyFill="1" applyBorder="1" applyAlignment="1">
      <alignment vertical="center" wrapText="1"/>
    </xf>
    <xf numFmtId="166" fontId="10" fillId="27" borderId="43" xfId="0" applyNumberFormat="1" applyFont="1" applyFill="1" applyBorder="1" applyAlignment="1">
      <alignment horizontal="center" vertical="center"/>
    </xf>
    <xf numFmtId="0" fontId="117" fillId="3" borderId="18" xfId="0" applyFont="1" applyFill="1" applyBorder="1" applyAlignment="1">
      <alignment horizontal="center" vertical="center" wrapText="1"/>
    </xf>
    <xf numFmtId="0" fontId="118" fillId="3" borderId="18" xfId="0" applyFont="1" applyFill="1" applyBorder="1" applyAlignment="1">
      <alignment horizontal="center" vertical="center" wrapText="1"/>
    </xf>
    <xf numFmtId="0" fontId="118" fillId="0" borderId="2" xfId="0" applyFont="1" applyBorder="1" applyAlignment="1">
      <alignment vertical="center" wrapText="1"/>
    </xf>
    <xf numFmtId="0" fontId="117" fillId="3" borderId="2" xfId="0" applyFont="1" applyFill="1" applyBorder="1" applyAlignment="1">
      <alignment horizontal="center" vertical="center" wrapText="1"/>
    </xf>
    <xf numFmtId="0" fontId="117" fillId="0" borderId="43" xfId="0" applyFont="1" applyBorder="1" applyAlignment="1">
      <alignment vertical="center" wrapText="1" shrinkToFit="1"/>
    </xf>
    <xf numFmtId="0" fontId="118" fillId="0" borderId="43" xfId="0" applyFont="1" applyBorder="1" applyAlignment="1">
      <alignment vertical="center" wrapText="1" shrinkToFit="1"/>
    </xf>
    <xf numFmtId="0" fontId="117" fillId="3" borderId="43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3" xfId="0" applyFont="1" applyFill="1" applyBorder="1" applyAlignment="1">
      <alignment horizontal="center" vertical="center" wrapText="1"/>
    </xf>
    <xf numFmtId="0" fontId="10" fillId="27" borderId="43" xfId="0" applyFont="1" applyFill="1" applyBorder="1" applyAlignment="1">
      <alignment horizontal="center" vertical="center"/>
    </xf>
    <xf numFmtId="0" fontId="61" fillId="32" borderId="45" xfId="0" applyFont="1" applyFill="1" applyBorder="1" applyAlignment="1">
      <alignment horizontal="left" vertical="top" wrapText="1"/>
    </xf>
    <xf numFmtId="0" fontId="61" fillId="32" borderId="46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</cellXfs>
  <cellStyles count="1214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776" xr:uid="{7CAB9064-43EE-42FA-B3A2-B2FF10B6B205}"/>
    <cellStyle name="Calculation 2 2 10 2" xfId="4656" xr:uid="{22DFAFDF-25E1-41FF-B9B5-7F99BE8D537C}"/>
    <cellStyle name="Calculation 2 2 11" xfId="3137" xr:uid="{5A9167C0-0100-4A38-B5A8-0345895BC7D1}"/>
    <cellStyle name="Calculation 2 2 11 2" xfId="6036" xr:uid="{4C0E4529-F002-4774-98B7-C8B0A90E4F44}"/>
    <cellStyle name="Calculation 2 2 12" xfId="4353" xr:uid="{1F96EDBC-253F-44A3-A701-1438BD8CB973}"/>
    <cellStyle name="Calculation 2 2 13" xfId="1480" xr:uid="{F96F4369-4DE3-4EF9-BAAC-37383D169799}"/>
    <cellStyle name="Calculation 2 2 2" xfId="692" xr:uid="{00000000-0005-0000-0000-00005B000000}"/>
    <cellStyle name="Calculation 2 2 2 10" xfId="1667" xr:uid="{A6914F4E-1DB9-4430-9289-4A1FA9629D22}"/>
    <cellStyle name="Calculation 2 2 2 2" xfId="2652" xr:uid="{D67AF699-891E-4CEA-8332-70D56992347D}"/>
    <cellStyle name="Calculation 2 2 2 2 2" xfId="3650" xr:uid="{1515C1D3-8CA1-4015-9EDE-32E4E53E1791}"/>
    <cellStyle name="Calculation 2 2 2 2 2 2" xfId="6549" xr:uid="{59A3D5E9-CC85-4F16-9601-6645EDAEE04F}"/>
    <cellStyle name="Calculation 2 2 2 2 3" xfId="3603" xr:uid="{8BB051E3-97FB-4220-B395-75027A163364}"/>
    <cellStyle name="Calculation 2 2 2 2 3 2" xfId="6502" xr:uid="{179E5232-F782-49B4-85DD-0BE67342C878}"/>
    <cellStyle name="Calculation 2 2 2 2 4" xfId="3544" xr:uid="{01FAA2E4-001F-479F-9F5D-06BE8AC489AB}"/>
    <cellStyle name="Calculation 2 2 2 2 4 2" xfId="6443" xr:uid="{D3541E56-AAFE-40C0-A8B7-5B3AEB4304F7}"/>
    <cellStyle name="Calculation 2 2 2 2 5" xfId="3978" xr:uid="{B44EE86E-FC80-40C4-A1D3-C78C1393F138}"/>
    <cellStyle name="Calculation 2 2 2 2 5 2" xfId="6877" xr:uid="{E2BFCBF3-B3F1-4BAE-8E45-74B671C30DF9}"/>
    <cellStyle name="Calculation 2 2 2 2 6" xfId="2076" xr:uid="{1E27F88A-A712-44F1-A87B-E381B3158EF3}"/>
    <cellStyle name="Calculation 2 2 2 2 6 2" xfId="4958" xr:uid="{A4F534FB-04A5-4140-9A33-D7BEDB6A5653}"/>
    <cellStyle name="Calculation 2 2 2 2 7" xfId="1812" xr:uid="{4CCC679C-089A-46C0-AFC4-E3BCC76009B7}"/>
    <cellStyle name="Calculation 2 2 2 2 7 2" xfId="4693" xr:uid="{CE426C26-D075-43C6-9C69-51BB516A0E92}"/>
    <cellStyle name="Calculation 2 2 2 2 8" xfId="5548" xr:uid="{BA2065DB-5D6B-4280-AB11-00538C62B5DC}"/>
    <cellStyle name="Calculation 2 2 2 3" xfId="3093" xr:uid="{F3DF666C-5769-4405-9BE2-202F8EE87103}"/>
    <cellStyle name="Calculation 2 2 2 3 2" xfId="3693" xr:uid="{5F810B38-A78C-4311-A815-2DF7C6B58E87}"/>
    <cellStyle name="Calculation 2 2 2 3 2 2" xfId="6592" xr:uid="{7A184A65-C7ED-4B33-BFD9-8BAC86EB2E26}"/>
    <cellStyle name="Calculation 2 2 2 3 3" xfId="3803" xr:uid="{F0F6DA0C-8EF0-41C5-A8C6-8D308CBB4132}"/>
    <cellStyle name="Calculation 2 2 2 3 3 2" xfId="6702" xr:uid="{E7B0047F-205D-4971-80A1-075559053082}"/>
    <cellStyle name="Calculation 2 2 2 3 4" xfId="3907" xr:uid="{DDB2EAAF-EF86-4C17-9756-C6B29A2D5B60}"/>
    <cellStyle name="Calculation 2 2 2 3 4 2" xfId="6806" xr:uid="{29D200C2-B4BD-4634-AFE5-0BBD18AFAA8B}"/>
    <cellStyle name="Calculation 2 2 2 3 5" xfId="4030" xr:uid="{0C7ACB00-37E0-4DDB-AAE9-BE1D7A16E215}"/>
    <cellStyle name="Calculation 2 2 2 3 5 2" xfId="6929" xr:uid="{B524AF82-316D-40E7-B220-54D692A302F6}"/>
    <cellStyle name="Calculation 2 2 2 3 6" xfId="3982" xr:uid="{12B6B011-FD2E-4AA6-875C-3F0BE58EAB8B}"/>
    <cellStyle name="Calculation 2 2 2 3 6 2" xfId="6881" xr:uid="{7A6733F4-AFF8-406E-84D3-14C9AC851C28}"/>
    <cellStyle name="Calculation 2 2 2 3 7" xfId="4179" xr:uid="{861E0313-0BA8-4527-BBD1-423FEA8E7E24}"/>
    <cellStyle name="Calculation 2 2 2 3 7 2" xfId="7078" xr:uid="{E25A4D2A-584D-4B71-9A8D-EEB3279BB203}"/>
    <cellStyle name="Calculation 2 2 2 3 8" xfId="5988" xr:uid="{48A6A4EE-7B0E-422F-9504-C7CB4CA0C89B}"/>
    <cellStyle name="Calculation 2 2 2 4" xfId="2294" xr:uid="{2C98A9C9-BF40-4819-9FFE-76883F81A3AD}"/>
    <cellStyle name="Calculation 2 2 2 4 2" xfId="2035" xr:uid="{5B7BD4A5-91C3-4F51-8ACD-23E6BA74FFFD}"/>
    <cellStyle name="Calculation 2 2 2 4 2 2" xfId="4917" xr:uid="{FA3B27EA-F9BC-4926-BB4A-580C589E5B24}"/>
    <cellStyle name="Calculation 2 2 2 4 3" xfId="3351" xr:uid="{E6C67A83-33BD-4C0D-8FCC-E695212D05B4}"/>
    <cellStyle name="Calculation 2 2 2 4 3 2" xfId="6250" xr:uid="{CFD5DF25-4E31-40DF-ACE6-76182E6EDD88}"/>
    <cellStyle name="Calculation 2 2 2 4 4" xfId="3182" xr:uid="{E4E6146E-514B-4E23-8659-DF725AF5F3A3}"/>
    <cellStyle name="Calculation 2 2 2 4 4 2" xfId="6081" xr:uid="{1A986E7B-ABED-4722-A456-937F5C094624}"/>
    <cellStyle name="Calculation 2 2 2 4 5" xfId="3857" xr:uid="{C5667210-60F0-4BEC-AFB0-EBC754B7F14D}"/>
    <cellStyle name="Calculation 2 2 2 4 5 2" xfId="6756" xr:uid="{9883B25F-6418-4BAC-89FF-3D9ED9128A5A}"/>
    <cellStyle name="Calculation 2 2 2 4 6" xfId="3974" xr:uid="{7BFF1DA8-CDFF-49F7-967A-8D51B21CCC3C}"/>
    <cellStyle name="Calculation 2 2 2 4 6 2" xfId="6873" xr:uid="{29700506-1232-46EE-8025-1DD46C880A0E}"/>
    <cellStyle name="Calculation 2 2 2 4 7" xfId="3960" xr:uid="{8B301705-2D50-42EA-A3A3-29A5A14F0742}"/>
    <cellStyle name="Calculation 2 2 2 4 7 2" xfId="6859" xr:uid="{01F9B0B9-F5A1-4CFE-8F81-004416E0A165}"/>
    <cellStyle name="Calculation 2 2 2 4 8" xfId="5176" xr:uid="{F55243D8-F0B9-4363-9678-DB3C2E6AC085}"/>
    <cellStyle name="Calculation 2 2 2 5" xfId="2233" xr:uid="{62595D5D-9077-4499-B4EC-A52AF5D5DEC2}"/>
    <cellStyle name="Calculation 2 2 2 5 2" xfId="5115" xr:uid="{45A04A05-62A5-49C5-AA38-9802540746E6}"/>
    <cellStyle name="Calculation 2 2 2 6" xfId="3279" xr:uid="{41B99174-91E1-4294-A07B-19798DE428A9}"/>
    <cellStyle name="Calculation 2 2 2 6 2" xfId="6178" xr:uid="{F80E86C8-3ACA-4B77-A29A-C83E849FCE3A}"/>
    <cellStyle name="Calculation 2 2 2 7" xfId="3237" xr:uid="{FEEFAC86-B105-495F-80A5-71A8AFBF8894}"/>
    <cellStyle name="Calculation 2 2 2 7 2" xfId="6136" xr:uid="{BF0F426E-AD0F-4139-BB5B-408A83EA4AB5}"/>
    <cellStyle name="Calculation 2 2 2 8" xfId="3948" xr:uid="{760AE835-CD67-47AD-B90B-ACEB4C146F00}"/>
    <cellStyle name="Calculation 2 2 2 8 2" xfId="6847" xr:uid="{B1503AC1-EADA-4169-8164-A90335AAA2F1}"/>
    <cellStyle name="Calculation 2 2 2 9" xfId="4545" xr:uid="{EE5BD3E0-21EB-472C-9C6A-050E4E0A8FF5}"/>
    <cellStyle name="Calculation 2 2 3" xfId="1295" xr:uid="{00000000-0005-0000-0000-00005C000000}"/>
    <cellStyle name="Calculation 2 2 3 2" xfId="3294" xr:uid="{B3821DA2-7561-4BD3-A381-5DBF1F043A55}"/>
    <cellStyle name="Calculation 2 2 3 2 2" xfId="6193" xr:uid="{E840F59C-953B-4368-8C0D-ECB2FD4DAE81}"/>
    <cellStyle name="Calculation 2 2 3 3" xfId="3432" xr:uid="{D930DEAA-EAF0-436B-AD45-C456C6A8F619}"/>
    <cellStyle name="Calculation 2 2 3 3 2" xfId="6331" xr:uid="{5F4BCA07-55DF-42E8-9B9C-496EB4A8B8E2}"/>
    <cellStyle name="Calculation 2 2 3 4" xfId="3527" xr:uid="{990C42DE-B278-432B-A7C0-1C76150D72AA}"/>
    <cellStyle name="Calculation 2 2 3 4 2" xfId="6426" xr:uid="{30033520-4DDC-4449-B6A7-7886E124F3E9}"/>
    <cellStyle name="Calculation 2 2 3 5" xfId="3300" xr:uid="{271219B1-D7F8-4B9B-9796-F9CEE30FCC73}"/>
    <cellStyle name="Calculation 2 2 3 5 2" xfId="6199" xr:uid="{15AE5AC6-3597-4C15-8BF2-6508C14504DF}"/>
    <cellStyle name="Calculation 2 2 3 6" xfId="3156" xr:uid="{A3A2F0E0-90C1-42AE-9243-043A535DDDC5}"/>
    <cellStyle name="Calculation 2 2 3 6 2" xfId="6055" xr:uid="{BD2924DC-7410-499B-B369-41413915EC43}"/>
    <cellStyle name="Calculation 2 2 3 7" xfId="2047" xr:uid="{48C3986B-1D64-43AF-A56D-32BDD41629E4}"/>
    <cellStyle name="Calculation 2 2 3 7 2" xfId="4929" xr:uid="{6812BC45-8C88-4F09-AAA4-A789A101BAA9}"/>
    <cellStyle name="Calculation 2 2 3 8" xfId="5335" xr:uid="{477A7CD9-8639-4259-9DDC-541A39F90980}"/>
    <cellStyle name="Calculation 2 2 3 9" xfId="2444" xr:uid="{DBAF20AC-252A-4793-9218-1419A1C58AFF}"/>
    <cellStyle name="Calculation 2 2 4" xfId="1320" xr:uid="{00000000-0005-0000-0000-00005D000000}"/>
    <cellStyle name="Calculation 2 2 4 2" xfId="3433" xr:uid="{443E1376-0305-44B7-A490-3D28B7B3DC2C}"/>
    <cellStyle name="Calculation 2 2 4 2 2" xfId="6332" xr:uid="{5F13909D-FEEB-4129-A067-6C4D38F0D611}"/>
    <cellStyle name="Calculation 2 2 4 3" xfId="3635" xr:uid="{A1BC6B0A-E2E6-4DED-8333-F7BE0D9F8C58}"/>
    <cellStyle name="Calculation 2 2 4 3 2" xfId="6534" xr:uid="{A3EA357A-EF89-4796-8365-FA252FAB8A0B}"/>
    <cellStyle name="Calculation 2 2 4 4" xfId="3487" xr:uid="{C151B990-10D7-44B2-9CAE-6CADB87DC828}"/>
    <cellStyle name="Calculation 2 2 4 4 2" xfId="6386" xr:uid="{421A8078-98E1-46D1-ACEC-4C08BDF144DB}"/>
    <cellStyle name="Calculation 2 2 4 5" xfId="3537" xr:uid="{C782C60C-CA83-45C0-AFB6-0A7B7CBED631}"/>
    <cellStyle name="Calculation 2 2 4 5 2" xfId="6436" xr:uid="{990447B3-0D2A-4811-8041-BAC0C16447B5}"/>
    <cellStyle name="Calculation 2 2 4 6" xfId="4079" xr:uid="{A740AD65-4FF3-4AD4-824F-6F6341201DDB}"/>
    <cellStyle name="Calculation 2 2 4 6 2" xfId="6978" xr:uid="{5EF22AA1-F931-4D69-8579-273CA7F2E3D3}"/>
    <cellStyle name="Calculation 2 2 4 7" xfId="4069" xr:uid="{CF2D787F-AF81-4D14-A8B0-E73E308F5069}"/>
    <cellStyle name="Calculation 2 2 4 7 2" xfId="6968" xr:uid="{94BDB4AC-B7D1-4978-8213-8AE048694E60}"/>
    <cellStyle name="Calculation 2 2 4 8" xfId="5179" xr:uid="{9C97A701-1B17-4A2C-A5BF-96A324A0F189}"/>
    <cellStyle name="Calculation 2 2 4 9" xfId="2297" xr:uid="{A65A54AD-685F-48A7-A354-55D955FFF8AF}"/>
    <cellStyle name="Calculation 2 2 5" xfId="1205" xr:uid="{00000000-0005-0000-0000-00005E000000}"/>
    <cellStyle name="Calculation 2 2 5 2" xfId="3713" xr:uid="{C7DE354A-248A-404B-850E-770060EB09E7}"/>
    <cellStyle name="Calculation 2 2 5 2 2" xfId="6612" xr:uid="{F3787053-61E7-4035-A775-D22DCD11710F}"/>
    <cellStyle name="Calculation 2 2 5 3" xfId="3823" xr:uid="{E5E1F2A4-4167-4569-9E9E-DE62CC13F53E}"/>
    <cellStyle name="Calculation 2 2 5 3 2" xfId="6722" xr:uid="{A80A752D-630A-463F-8A04-8BCA6EECA766}"/>
    <cellStyle name="Calculation 2 2 5 4" xfId="3927" xr:uid="{7B72E400-904D-44E8-812F-D2E51B081A77}"/>
    <cellStyle name="Calculation 2 2 5 4 2" xfId="6826" xr:uid="{E7EDB58B-5331-412E-B443-6D1792FFC10A}"/>
    <cellStyle name="Calculation 2 2 5 5" xfId="4050" xr:uid="{CC6F6B33-8BE4-4050-B51E-56721984196B}"/>
    <cellStyle name="Calculation 2 2 5 5 2" xfId="6949" xr:uid="{B8EA5674-565D-4635-BB17-D29AEF6D39FF}"/>
    <cellStyle name="Calculation 2 2 5 6" xfId="4122" xr:uid="{29F24439-D77A-4833-9373-6E7B03E23F04}"/>
    <cellStyle name="Calculation 2 2 5 6 2" xfId="7021" xr:uid="{40362A29-7B4A-41B5-980E-4764DBB0E31B}"/>
    <cellStyle name="Calculation 2 2 5 7" xfId="4199" xr:uid="{FB4D5B66-F4F9-430E-8919-6AD19B6FF2E6}"/>
    <cellStyle name="Calculation 2 2 5 7 2" xfId="7098" xr:uid="{35675B6A-8E02-4FBC-9B21-784CD50B16ED}"/>
    <cellStyle name="Calculation 2 2 5 8" xfId="6008" xr:uid="{4DDEAA5C-79DA-49D1-9545-4C07AF167F0B}"/>
    <cellStyle name="Calculation 2 2 5 9" xfId="3110" xr:uid="{CE42B679-02BE-47CF-B41B-5B915795E5A9}"/>
    <cellStyle name="Calculation 2 2 6" xfId="1293" xr:uid="{00000000-0005-0000-0000-00005F000000}"/>
    <cellStyle name="Calculation 2 2 6 2" xfId="3712" xr:uid="{F79491C0-0982-40BB-BCB2-C8E26994FAF7}"/>
    <cellStyle name="Calculation 2 2 6 2 2" xfId="6611" xr:uid="{AFD5DD1A-F4D6-463E-B5E3-22DBA260ECFF}"/>
    <cellStyle name="Calculation 2 2 6 3" xfId="3822" xr:uid="{6CD8F745-25E2-4B0D-A159-01C5E38987C1}"/>
    <cellStyle name="Calculation 2 2 6 3 2" xfId="6721" xr:uid="{047CF842-F77B-4B2C-8295-CE149AA30065}"/>
    <cellStyle name="Calculation 2 2 6 4" xfId="3926" xr:uid="{7A4C1A40-2B50-4984-BE38-EEB9913CC08F}"/>
    <cellStyle name="Calculation 2 2 6 4 2" xfId="6825" xr:uid="{196F0B50-9CC6-4844-9DA3-EA2F14993544}"/>
    <cellStyle name="Calculation 2 2 6 5" xfId="4049" xr:uid="{500A4968-2D1B-4DFD-880F-722F1B57D58A}"/>
    <cellStyle name="Calculation 2 2 6 5 2" xfId="6948" xr:uid="{8539F507-7C8E-48CE-86A7-8362D403E0F2}"/>
    <cellStyle name="Calculation 2 2 6 6" xfId="4121" xr:uid="{E547FBAC-3E3F-4341-B5B8-9154AC5C7497}"/>
    <cellStyle name="Calculation 2 2 6 6 2" xfId="7020" xr:uid="{061FAAC2-7AA7-47DC-8134-7B098F4E7655}"/>
    <cellStyle name="Calculation 2 2 6 7" xfId="4198" xr:uid="{437563D1-CE63-4D06-AD3D-6230F0FC2DBB}"/>
    <cellStyle name="Calculation 2 2 6 7 2" xfId="7097" xr:uid="{34DFA072-5966-4394-A4D4-5F07B42EECB3}"/>
    <cellStyle name="Calculation 2 2 6 8" xfId="6007" xr:uid="{117A922E-FF69-4926-8D45-126ABEF6A769}"/>
    <cellStyle name="Calculation 2 2 6 9" xfId="3109" xr:uid="{67CDC239-DDA3-4E26-A880-B08AC3D392B6}"/>
    <cellStyle name="Calculation 2 2 7" xfId="1942" xr:uid="{0EEA922A-36FD-4787-BC7E-87E4A25ED168}"/>
    <cellStyle name="Calculation 2 2 7 2" xfId="4824" xr:uid="{0E3B516D-DBD2-4FD0-B9CA-71F73C2F609C}"/>
    <cellStyle name="Calculation 2 2 8" xfId="2020" xr:uid="{F86D66F2-159D-464D-AE47-91090C341219}"/>
    <cellStyle name="Calculation 2 2 8 2" xfId="4902" xr:uid="{6E33D16E-745F-498B-AF08-20EA9E0EC495}"/>
    <cellStyle name="Calculation 2 2 9" xfId="3178" xr:uid="{C44A2C98-7896-4AC0-BCF3-4A1611E675BA}"/>
    <cellStyle name="Calculation 2 2 9 2" xfId="6077" xr:uid="{4849CC82-20E9-40DD-8145-A2A98CA49275}"/>
    <cellStyle name="Calculation 2 3" xfId="403" xr:uid="{00000000-0005-0000-0000-000060000000}"/>
    <cellStyle name="Calculation 2 4" xfId="2354" xr:uid="{C501AE7C-A42C-4C0D-8B16-1BDA025702BB}"/>
    <cellStyle name="Calculation 2 4 2" xfId="3545" xr:uid="{0F939A07-0073-4D9E-BB3A-B5AFCD26414F}"/>
    <cellStyle name="Calculation 2 4 2 2" xfId="6444" xr:uid="{21ABC048-DEE0-48B7-BCE1-9E09F5BBF339}"/>
    <cellStyle name="Calculation 2 4 3" xfId="3398" xr:uid="{F3DBFC3B-BA0B-4004-BA74-9331B115AC41}"/>
    <cellStyle name="Calculation 2 4 3 2" xfId="6297" xr:uid="{02DE46E2-941B-4107-861F-D4C07C9773ED}"/>
    <cellStyle name="Calculation 2 4 4" xfId="3597" xr:uid="{8C4910FF-FDEE-4883-A276-2686B4F59A9D}"/>
    <cellStyle name="Calculation 2 4 4 2" xfId="6496" xr:uid="{681088FB-21B1-4AB8-BE7B-CD8E034A9ED2}"/>
    <cellStyle name="Calculation 2 4 5" xfId="3506" xr:uid="{62F82B9B-356D-4C7B-8761-7F4C9F048F4A}"/>
    <cellStyle name="Calculation 2 4 5 2" xfId="6405" xr:uid="{019271FA-DAD0-44ED-B18E-4649E17986C7}"/>
    <cellStyle name="Calculation 2 4 6" xfId="3287" xr:uid="{FC7F69C1-E41F-4D6C-82B7-68A34830FE4C}"/>
    <cellStyle name="Calculation 2 4 6 2" xfId="6186" xr:uid="{1EB55440-F600-441C-9F39-C91AD8E92638}"/>
    <cellStyle name="Calculation 2 4 7" xfId="3735" xr:uid="{E6C05A1A-023F-4DA8-8FF0-D378D9B5B0FA}"/>
    <cellStyle name="Calculation 2 4 7 2" xfId="6634" xr:uid="{BE50C26D-84D0-43B5-A416-71BC6743619D}"/>
    <cellStyle name="Calculation 2 4 8" xfId="5242" xr:uid="{F5AEA96E-199E-49EA-9DAD-4E067C9A25CD}"/>
    <cellStyle name="Calculation 2 5" xfId="1848" xr:uid="{F5B09D39-9174-4DA5-9299-9E9F337454A2}"/>
    <cellStyle name="Calculation 2 5 2" xfId="4729" xr:uid="{79DC326F-A1BB-4485-8AFB-845D21FB590A}"/>
    <cellStyle name="Calculation 2 6" xfId="4260" xr:uid="{3B20484C-8FAD-4C58-96B5-EFCE8AEB5B1E}"/>
    <cellStyle name="Calculation 3" xfId="266" xr:uid="{00000000-0005-0000-0000-000061000000}"/>
    <cellStyle name="Calculation 3 10" xfId="1732" xr:uid="{D15D252F-3EC8-4DB1-B2EF-A462299CFBD1}"/>
    <cellStyle name="Calculation 3 10 2" xfId="4611" xr:uid="{9900D381-DB33-47B8-9DB1-6F93DE6241C2}"/>
    <cellStyle name="Calculation 3 11" xfId="2024" xr:uid="{5FC289B0-8EFF-4C86-9C15-2ADEE351B6AB}"/>
    <cellStyle name="Calculation 3 11 2" xfId="4906" xr:uid="{33BF93CD-7F54-4944-956A-9ECE361C9223}"/>
    <cellStyle name="Calculation 3 12" xfId="4324" xr:uid="{2EC8043A-3CC5-42A4-9BAC-8636C7131D8A}"/>
    <cellStyle name="Calculation 3 13" xfId="1451" xr:uid="{15A74D5F-01B3-4013-BC43-78C1A5707E1B}"/>
    <cellStyle name="Calculation 3 2" xfId="663" xr:uid="{00000000-0005-0000-0000-000062000000}"/>
    <cellStyle name="Calculation 3 2 10" xfId="1639" xr:uid="{34694594-CD3C-46EA-BB15-BCBF1053C4F9}"/>
    <cellStyle name="Calculation 3 2 2" xfId="2623" xr:uid="{12EF83FD-DB3C-49E5-826B-19D2B8371569}"/>
    <cellStyle name="Calculation 3 2 2 2" xfId="3649" xr:uid="{6E2AF231-35F1-4C9A-A5CF-770DE08BB2E3}"/>
    <cellStyle name="Calculation 3 2 2 2 2" xfId="6548" xr:uid="{5C390655-6055-40D9-8683-3C7FFF889695}"/>
    <cellStyle name="Calculation 3 2 2 3" xfId="3404" xr:uid="{3BA1EC1E-6387-410E-A095-83F42F566DA0}"/>
    <cellStyle name="Calculation 3 2 2 3 2" xfId="6303" xr:uid="{13988511-3E7C-4005-89F9-3FF05FBBC7E7}"/>
    <cellStyle name="Calculation 3 2 2 4" xfId="3634" xr:uid="{8984D6A9-C0F6-4A5A-8F8A-D518F1D69D2F}"/>
    <cellStyle name="Calculation 3 2 2 4 2" xfId="6533" xr:uid="{D7BDE8A9-0FC8-4ADB-8CF1-0D0EFD0DFC1D}"/>
    <cellStyle name="Calculation 3 2 2 5" xfId="3977" xr:uid="{1F60CDC9-95EF-42DA-97E1-B8194AB5C171}"/>
    <cellStyle name="Calculation 3 2 2 5 2" xfId="6876" xr:uid="{3D9EE25F-D11B-4300-8399-C261539CDABD}"/>
    <cellStyle name="Calculation 3 2 2 6" xfId="4074" xr:uid="{1B59F68E-7C2A-4F4C-A90F-2862060ECD60}"/>
    <cellStyle name="Calculation 3 2 2 6 2" xfId="6973" xr:uid="{4E77D38A-908D-46F3-BA25-10E49EC2D203}"/>
    <cellStyle name="Calculation 3 2 2 7" xfId="1819" xr:uid="{D5E212D9-3191-490E-A826-B77AA1F2A183}"/>
    <cellStyle name="Calculation 3 2 2 7 2" xfId="4700" xr:uid="{07824EE1-2163-432B-BC74-4681834A1212}"/>
    <cellStyle name="Calculation 3 2 2 8" xfId="5519" xr:uid="{F276C5F3-19E6-4311-8925-6A33CC0AB9EF}"/>
    <cellStyle name="Calculation 3 2 3" xfId="3087" xr:uid="{A2EF8E0A-FDCE-49F5-9AD1-DEA4F0BA08F0}"/>
    <cellStyle name="Calculation 3 2 3 2" xfId="3687" xr:uid="{556AAAAC-2B49-46F4-B183-7455FD39793F}"/>
    <cellStyle name="Calculation 3 2 3 2 2" xfId="6586" xr:uid="{2BCDA6C5-3653-4325-80CB-3B31C7915974}"/>
    <cellStyle name="Calculation 3 2 3 3" xfId="3797" xr:uid="{0BAE5229-5807-4CA9-AAD6-9B2B2C4B1203}"/>
    <cellStyle name="Calculation 3 2 3 3 2" xfId="6696" xr:uid="{C13B03A3-72CE-4B8C-A68A-615080417452}"/>
    <cellStyle name="Calculation 3 2 3 4" xfId="3901" xr:uid="{349C2872-C185-4729-A692-33B4766DC847}"/>
    <cellStyle name="Calculation 3 2 3 4 2" xfId="6800" xr:uid="{43C4B9D2-6E0F-4817-82E2-76D8F96BB85E}"/>
    <cellStyle name="Calculation 3 2 3 5" xfId="4024" xr:uid="{51B2AADC-5519-456E-8920-894F0900C199}"/>
    <cellStyle name="Calculation 3 2 3 5 2" xfId="6923" xr:uid="{AC3A44EA-3F92-4BC2-A049-FD0DB81C996E}"/>
    <cellStyle name="Calculation 3 2 3 6" xfId="3971" xr:uid="{9CB30020-5707-477F-AE83-0E3C8D0D1EDC}"/>
    <cellStyle name="Calculation 3 2 3 6 2" xfId="6870" xr:uid="{76A38990-EF35-46B7-93FD-0867348A73DD}"/>
    <cellStyle name="Calculation 3 2 3 7" xfId="4173" xr:uid="{10B06DF0-9DF4-4307-884B-6855456B96A3}"/>
    <cellStyle name="Calculation 3 2 3 7 2" xfId="7072" xr:uid="{631BA70C-1C90-4737-BC6C-74820A9998BD}"/>
    <cellStyle name="Calculation 3 2 3 8" xfId="5982" xr:uid="{91D65DBB-6BE1-4C9A-9984-21DDF3EB4A43}"/>
    <cellStyle name="Calculation 3 2 4" xfId="3098" xr:uid="{DE4976EA-F5DC-40E3-9FFF-6FB630E1B694}"/>
    <cellStyle name="Calculation 3 2 4 2" xfId="3698" xr:uid="{EFB38ED4-A2C2-498B-9DDB-1C2CDE717FFF}"/>
    <cellStyle name="Calculation 3 2 4 2 2" xfId="6597" xr:uid="{E628FA55-2785-4007-BB2A-30EA5ACD0C19}"/>
    <cellStyle name="Calculation 3 2 4 3" xfId="3808" xr:uid="{C0EF5B65-3119-4B68-B5E3-1DA824B5E8B3}"/>
    <cellStyle name="Calculation 3 2 4 3 2" xfId="6707" xr:uid="{C56CA15D-7DE5-4A7E-A067-56CBA6DDCB08}"/>
    <cellStyle name="Calculation 3 2 4 4" xfId="3912" xr:uid="{93E6ED1E-8E34-4222-94CC-855C91774F73}"/>
    <cellStyle name="Calculation 3 2 4 4 2" xfId="6811" xr:uid="{67E74E4B-F75A-4881-9BE1-90D82C5DF182}"/>
    <cellStyle name="Calculation 3 2 4 5" xfId="4035" xr:uid="{E5B11096-4E90-4AAF-8B6B-A720756F55C2}"/>
    <cellStyle name="Calculation 3 2 4 5 2" xfId="6934" xr:uid="{4A8448EF-0B12-4F4B-A745-55F5C3DC46BE}"/>
    <cellStyle name="Calculation 3 2 4 6" xfId="4107" xr:uid="{F31736A5-7977-4019-B739-75AED5E70603}"/>
    <cellStyle name="Calculation 3 2 4 6 2" xfId="7006" xr:uid="{B1CDD5D7-57ED-4A3D-B907-10FFB5E9D9DC}"/>
    <cellStyle name="Calculation 3 2 4 7" xfId="4184" xr:uid="{C83CA705-03AB-4E1B-B8C8-DFD8E5F3E603}"/>
    <cellStyle name="Calculation 3 2 4 7 2" xfId="7083" xr:uid="{C9C7B1AC-AED7-49DD-96B1-F228EE9C4DB4}"/>
    <cellStyle name="Calculation 3 2 4 8" xfId="5993" xr:uid="{E27A28B7-5F67-4F66-83A4-942372A0F9BA}"/>
    <cellStyle name="Calculation 3 2 5" xfId="2204" xr:uid="{64EBB891-472F-4AEF-9312-585FD89B8B81}"/>
    <cellStyle name="Calculation 3 2 5 2" xfId="5086" xr:uid="{8F192111-5EEC-4D03-BCEA-79C28BAAF46A}"/>
    <cellStyle name="Calculation 3 2 6" xfId="3261" xr:uid="{2849DD35-17A9-4AE5-848C-D8825A08327E}"/>
    <cellStyle name="Calculation 3 2 6 2" xfId="6160" xr:uid="{D0C9110D-04D8-4B8E-9D35-4AA87D8EA8F8}"/>
    <cellStyle name="Calculation 3 2 7" xfId="3383" xr:uid="{B5943DA9-2AE1-450D-8673-2468D78B9D76}"/>
    <cellStyle name="Calculation 3 2 7 2" xfId="6282" xr:uid="{D8CD1A8B-9A87-4874-8A40-3ACED80A30EE}"/>
    <cellStyle name="Calculation 3 2 8" xfId="2013" xr:uid="{DA705698-72E4-42BE-9C7D-3B9F51531188}"/>
    <cellStyle name="Calculation 3 2 8 2" xfId="4895" xr:uid="{78DB0F68-CFC7-4C26-AA50-5FEB1A84B20C}"/>
    <cellStyle name="Calculation 3 2 9" xfId="4516" xr:uid="{CE7A76AD-C49E-418D-B31B-4DAC7B224716}"/>
    <cellStyle name="Calculation 3 3" xfId="1208" xr:uid="{00000000-0005-0000-0000-000063000000}"/>
    <cellStyle name="Calculation 3 3 2" xfId="1757" xr:uid="{957DF90E-B1E2-45E1-AB94-B45073A7CC5D}"/>
    <cellStyle name="Calculation 3 3 2 2" xfId="4637" xr:uid="{3D1A86E6-E308-4E83-8D39-3C653EAFA4EF}"/>
    <cellStyle name="Calculation 3 3 3" xfId="3407" xr:uid="{198A6330-B7C4-4A8A-80FA-E224113D0CF6}"/>
    <cellStyle name="Calculation 3 3 3 2" xfId="6306" xr:uid="{244EA2AB-73FF-4D71-A3DF-B6B93DC81E5F}"/>
    <cellStyle name="Calculation 3 3 4" xfId="3196" xr:uid="{084F45C6-DB5A-40A0-A287-D72D4FC5DC5B}"/>
    <cellStyle name="Calculation 3 3 4 2" xfId="6095" xr:uid="{504D30ED-8F01-4E88-9137-22F62A841551}"/>
    <cellStyle name="Calculation 3 3 5" xfId="3460" xr:uid="{8DC2A2B3-D14C-4CA0-BBC0-96F635342743}"/>
    <cellStyle name="Calculation 3 3 5 2" xfId="6359" xr:uid="{8468A865-3FEA-49E7-81C0-F7DE7B1B10C8}"/>
    <cellStyle name="Calculation 3 3 6" xfId="2056" xr:uid="{85772B87-7350-48B1-82E3-B409CD51F94F}"/>
    <cellStyle name="Calculation 3 3 6 2" xfId="4938" xr:uid="{B32BF514-7056-4220-ABB9-28A82199F200}"/>
    <cellStyle name="Calculation 3 3 7" xfId="4090" xr:uid="{208CA0B5-648D-46EE-BB1E-27E7CE63C53F}"/>
    <cellStyle name="Calculation 3 3 7 2" xfId="6989" xr:uid="{A18FF301-A173-4373-A31D-04CBF149C51C}"/>
    <cellStyle name="Calculation 3 3 8" xfId="5306" xr:uid="{9D59571C-377F-4F0B-AA07-6F454C1D76FF}"/>
    <cellStyle name="Calculation 3 3 9" xfId="2416" xr:uid="{63101842-248C-4982-87E7-C6B5F27FE515}"/>
    <cellStyle name="Calculation 3 4" xfId="1324" xr:uid="{00000000-0005-0000-0000-000064000000}"/>
    <cellStyle name="Calculation 3 4 2" xfId="1773" xr:uid="{0FF23FC2-A630-4245-8AEE-82521E970EDA}"/>
    <cellStyle name="Calculation 3 4 2 2" xfId="4653" xr:uid="{890B742F-D7E2-4DA9-9E2A-EAEB5C4E27C9}"/>
    <cellStyle name="Calculation 3 4 3" xfId="1753" xr:uid="{A067BF25-5FC3-4E55-B00A-CB1809653582}"/>
    <cellStyle name="Calculation 3 4 3 2" xfId="4633" xr:uid="{00DB4A34-1607-4A30-AF2F-D641271A5470}"/>
    <cellStyle name="Calculation 3 4 4" xfId="3672" xr:uid="{91AA83FB-31EC-498D-82D8-630C4513896B}"/>
    <cellStyle name="Calculation 3 4 4 2" xfId="6571" xr:uid="{7699B6E5-66DB-43FA-8382-4C09DB5EB7EB}"/>
    <cellStyle name="Calculation 3 4 5" xfId="3451" xr:uid="{A749E0A4-C0B7-440B-882C-66D469149A6F}"/>
    <cellStyle name="Calculation 3 4 5 2" xfId="6350" xr:uid="{C7DAA910-BFDA-469A-B54A-0815E5186C33}"/>
    <cellStyle name="Calculation 3 4 6" xfId="3854" xr:uid="{7C8A2F0F-4304-4DBB-A06E-05D433A79A92}"/>
    <cellStyle name="Calculation 3 4 6 2" xfId="6753" xr:uid="{C33C5E43-7CAA-42E9-8F1C-8163E3848DD5}"/>
    <cellStyle name="Calculation 3 4 7" xfId="4080" xr:uid="{A94439B5-64E7-42ED-9C8D-1A16ECCD4778}"/>
    <cellStyle name="Calculation 3 4 7 2" xfId="6979" xr:uid="{579ABBFE-F963-4DDF-8B30-C98E80AF408D}"/>
    <cellStyle name="Calculation 3 4 8" xfId="5175" xr:uid="{62E02058-C3A7-4578-BBFF-C0D15744588D}"/>
    <cellStyle name="Calculation 3 4 9" xfId="2293" xr:uid="{2553B0E1-BDFF-4C71-83CE-394A96F5A943}"/>
    <cellStyle name="Calculation 3 5" xfId="1336" xr:uid="{00000000-0005-0000-0000-000065000000}"/>
    <cellStyle name="Calculation 3 5 2" xfId="3705" xr:uid="{9DE21835-1A4A-4AAE-9028-BF5E9FF37AB8}"/>
    <cellStyle name="Calculation 3 5 2 2" xfId="6604" xr:uid="{AD7997DD-6AA3-4B84-8911-69E5052161EF}"/>
    <cellStyle name="Calculation 3 5 3" xfId="3815" xr:uid="{7E5D7F23-D429-4CE7-B2C8-F0DD0FEDC509}"/>
    <cellStyle name="Calculation 3 5 3 2" xfId="6714" xr:uid="{F92E5592-FEDA-45B2-99E5-840D42E67840}"/>
    <cellStyle name="Calculation 3 5 4" xfId="3919" xr:uid="{20648F10-77AA-42C1-927A-973A77598617}"/>
    <cellStyle name="Calculation 3 5 4 2" xfId="6818" xr:uid="{224DF68E-E6D1-41CA-B198-BF2B8834D3B0}"/>
    <cellStyle name="Calculation 3 5 5" xfId="4042" xr:uid="{EDCAE040-F92A-4DA1-809E-3811F85F742C}"/>
    <cellStyle name="Calculation 3 5 5 2" xfId="6941" xr:uid="{5FE191F4-D8D5-42A7-B3CF-22E5A4A43EF7}"/>
    <cellStyle name="Calculation 3 5 6" xfId="4114" xr:uid="{1C24B7B8-9CE2-4643-974D-E278D721CADC}"/>
    <cellStyle name="Calculation 3 5 6 2" xfId="7013" xr:uid="{5CF3016A-317D-4DDD-A3B2-8FD27E03C8FF}"/>
    <cellStyle name="Calculation 3 5 7" xfId="4191" xr:uid="{3B177005-64F4-4A38-9082-A92E8D7D7A49}"/>
    <cellStyle name="Calculation 3 5 7 2" xfId="7090" xr:uid="{21C4D5DD-C1CB-4163-AE94-A0E5F31DEB96}"/>
    <cellStyle name="Calculation 3 5 8" xfId="6000" xr:uid="{7B0010EC-E65A-4FD6-A82D-8D125206C7CD}"/>
    <cellStyle name="Calculation 3 5 9" xfId="3103" xr:uid="{A18E2D72-A4C2-4A6E-AE9C-83A74AD7FE14}"/>
    <cellStyle name="Calculation 3 6" xfId="1322" xr:uid="{00000000-0005-0000-0000-000066000000}"/>
    <cellStyle name="Calculation 3 6 2" xfId="2096" xr:uid="{1CDC3A84-B123-4D4A-90FF-659C83843A58}"/>
    <cellStyle name="Calculation 3 6 2 2" xfId="4978" xr:uid="{B0C046FE-029F-47E8-A7BA-2E08BE0E12E5}"/>
    <cellStyle name="Calculation 3 6 3" xfId="3764" xr:uid="{9BC09ABC-CC0F-4E85-9A80-4990FC118FDA}"/>
    <cellStyle name="Calculation 3 6 3 2" xfId="6663" xr:uid="{9CD0FE48-4F94-4134-989A-D5C421FDDA13}"/>
    <cellStyle name="Calculation 3 6 4" xfId="3868" xr:uid="{6D11A360-40FE-42E6-B993-80267C92DA13}"/>
    <cellStyle name="Calculation 3 6 4 2" xfId="6767" xr:uid="{237D0666-A7C8-4480-BEA6-2A05555DE9A5}"/>
    <cellStyle name="Calculation 3 6 5" xfId="3399" xr:uid="{99965DD8-B7C9-4E0D-A17E-65AC37D7B439}"/>
    <cellStyle name="Calculation 3 6 5 2" xfId="6298" xr:uid="{ED4900EE-33FC-462D-B84F-C93652F486EA}"/>
    <cellStyle name="Calculation 3 6 6" xfId="3601" xr:uid="{21D25B6E-FA2A-42A0-887C-A308EE71A582}"/>
    <cellStyle name="Calculation 3 6 6 2" xfId="6500" xr:uid="{A3A7D21E-7341-410C-920F-8186373D02CD}"/>
    <cellStyle name="Calculation 3 6 7" xfId="4140" xr:uid="{C5D55E89-1E13-49F4-843E-2071228AB162}"/>
    <cellStyle name="Calculation 3 6 7 2" xfId="7039" xr:uid="{ACDF9EE8-8089-4809-9E12-E30A11551777}"/>
    <cellStyle name="Calculation 3 6 8" xfId="5949" xr:uid="{95D5C768-DDA6-4E40-9F0A-74FA76E7D7D1}"/>
    <cellStyle name="Calculation 3 6 9" xfId="3057" xr:uid="{B56DECB7-A06D-410B-8F3B-B13CF604F1D4}"/>
    <cellStyle name="Calculation 3 7" xfId="1913" xr:uid="{137DD478-7E63-44C2-B535-E0F597C18134}"/>
    <cellStyle name="Calculation 3 7 2" xfId="4795" xr:uid="{C7D3AFC8-2480-48E2-BAFA-5C86B1C565B0}"/>
    <cellStyle name="Calculation 3 8" xfId="1845" xr:uid="{6D66022A-B277-4331-85E9-47084E448D12}"/>
    <cellStyle name="Calculation 3 8 2" xfId="4726" xr:uid="{A1E1C54B-7AEA-47BC-81FC-B40CE9A62A4E}"/>
    <cellStyle name="Calculation 3 9" xfId="3290" xr:uid="{400DEECB-F0BF-43BC-A534-984A1E83391F}"/>
    <cellStyle name="Calculation 3 9 2" xfId="6189" xr:uid="{1506B5E9-1B23-4C07-8A68-2AD7E0C97D6C}"/>
    <cellStyle name="Calculation 4" xfId="402" xr:uid="{00000000-0005-0000-0000-000067000000}"/>
    <cellStyle name="Calculation 5" xfId="2298" xr:uid="{217B143F-ADC1-4C64-A52A-ED2C1B4D16FA}"/>
    <cellStyle name="Calculation 5 2" xfId="3610" xr:uid="{CB665A5C-784F-463E-9B1F-3E590CA226D9}"/>
    <cellStyle name="Calculation 5 2 2" xfId="6509" xr:uid="{40C63E24-319D-459E-8B8E-CF9519CB501B}"/>
    <cellStyle name="Calculation 5 3" xfId="3410" xr:uid="{0CA9AB57-4BC3-4DD2-8404-AB964D8FA092}"/>
    <cellStyle name="Calculation 5 3 2" xfId="6309" xr:uid="{761A2C48-D2C7-4759-BACC-C42CA54C527E}"/>
    <cellStyle name="Calculation 5 4" xfId="3580" xr:uid="{FCA32575-21CB-4BA7-AEA4-7DCCABDFDAEF}"/>
    <cellStyle name="Calculation 5 4 2" xfId="6479" xr:uid="{AAD1B17C-7FE9-4835-9CCD-18994E8B103B}"/>
    <cellStyle name="Calculation 5 5" xfId="3942" xr:uid="{32A7A17D-6112-4A88-BF59-7B85C1E4922A}"/>
    <cellStyle name="Calculation 5 5 2" xfId="6841" xr:uid="{0E5E6AB6-E7B8-44A5-8F91-C94BC902E994}"/>
    <cellStyle name="Calculation 5 6" xfId="3216" xr:uid="{3DCD9534-1951-4C04-AB0E-CA016B81751E}"/>
    <cellStyle name="Calculation 5 6 2" xfId="6115" xr:uid="{9512DA3B-AB80-41E5-92DA-C9A979AB9A0F}"/>
    <cellStyle name="Calculation 5 7" xfId="3549" xr:uid="{F2DF0817-1458-42EC-89ED-069551A71DAC}"/>
    <cellStyle name="Calculation 5 7 2" xfId="6448" xr:uid="{F8F5B1DD-7C4F-4EBD-A09D-002618E2A69B}"/>
    <cellStyle name="Calculation 5 8" xfId="5180" xr:uid="{50A2A898-F797-476D-BA89-B19A492A0024}"/>
    <cellStyle name="Calculation 6" xfId="1744" xr:uid="{606DA712-170C-4663-93BE-FDD967288E2F}"/>
    <cellStyle name="Calculation 6 2" xfId="4623" xr:uid="{0D3DC592-107E-4016-B938-8D7FECC4EB99}"/>
    <cellStyle name="Calculation 7" xfId="4214" xr:uid="{55224A3A-FDA9-44C6-A1A4-10FE10A9EDF5}"/>
    <cellStyle name="Check Cell" xfId="34" xr:uid="{00000000-0005-0000-0000-000068000000}"/>
    <cellStyle name="Check Cell 2" xfId="404" xr:uid="{00000000-0005-0000-0000-000069000000}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10" xfId="3480" xr:uid="{0FE13821-D710-4A84-B089-C8E7428BF69D}"/>
    <cellStyle name="Input 2 2 10 2" xfId="6379" xr:uid="{EDE636EB-D765-4622-9845-485AF306A306}"/>
    <cellStyle name="Input 2 2 11" xfId="3946" xr:uid="{587D267B-3B45-4522-8A35-233484E760D5}"/>
    <cellStyle name="Input 2 2 11 2" xfId="6845" xr:uid="{136FB0DD-25E0-4D39-A8FF-E4363745B09A}"/>
    <cellStyle name="Input 2 2 12" xfId="4354" xr:uid="{10FC5969-ADA0-4E3E-891A-116ED8778B60}"/>
    <cellStyle name="Input 2 2 13" xfId="1481" xr:uid="{20EF0BB4-293D-41B3-B1AA-CBC8CB19FC94}"/>
    <cellStyle name="Input 2 2 2" xfId="693" xr:uid="{00000000-0005-0000-0000-000083000000}"/>
    <cellStyle name="Input 2 2 2 10" xfId="1668" xr:uid="{990937EC-5C2B-4D8E-83C2-B8C6BCBF40B0}"/>
    <cellStyle name="Input 2 2 2 2" xfId="2653" xr:uid="{D3C1384A-C069-469F-B0A1-49B03977DD57}"/>
    <cellStyle name="Input 2 2 2 2 2" xfId="3401" xr:uid="{959BFE54-B258-4636-AF72-22B5991F2A9E}"/>
    <cellStyle name="Input 2 2 2 2 2 2" xfId="6300" xr:uid="{E36979EB-0A19-4DA4-A4CB-CBAC90F94DBF}"/>
    <cellStyle name="Input 2 2 2 2 3" xfId="3457" xr:uid="{74C1EC81-0234-4265-8B13-0F6C7A9EF612}"/>
    <cellStyle name="Input 2 2 2 2 3 2" xfId="6356" xr:uid="{80E19335-4206-4BA3-9072-DD223BCEBD02}"/>
    <cellStyle name="Input 2 2 2 2 4" xfId="3449" xr:uid="{857214A1-2F33-4A38-AE7A-304B054BF8C5}"/>
    <cellStyle name="Input 2 2 2 2 4 2" xfId="6348" xr:uid="{3CB4E5CF-A496-4D81-A83F-CC8EDDA152E5}"/>
    <cellStyle name="Input 2 2 2 2 5" xfId="3670" xr:uid="{F275A2FB-2ADD-46BE-87AC-F28419222591}"/>
    <cellStyle name="Input 2 2 2 2 5 2" xfId="6569" xr:uid="{C8DADA59-39C4-42C7-A8B1-8818EFC73EC5}"/>
    <cellStyle name="Input 2 2 2 2 6" xfId="4075" xr:uid="{34620319-FF6F-47F6-9E2E-96485D7B3E02}"/>
    <cellStyle name="Input 2 2 2 2 6 2" xfId="6974" xr:uid="{04DFE52A-4AAB-4801-898B-7AE2D7B10DC0}"/>
    <cellStyle name="Input 2 2 2 2 7" xfId="2046" xr:uid="{64081478-38A5-44CA-AE9F-F80E76551946}"/>
    <cellStyle name="Input 2 2 2 2 7 2" xfId="4928" xr:uid="{6E211A41-A85B-47F0-B96B-61AADD6FA013}"/>
    <cellStyle name="Input 2 2 2 2 8" xfId="5549" xr:uid="{48FC2D69-31C2-42D4-9903-998D5FAD368A}"/>
    <cellStyle name="Input 2 2 2 3" xfId="3094" xr:uid="{E2407D6B-DEC5-4BD2-BF41-9C0779788F64}"/>
    <cellStyle name="Input 2 2 2 3 2" xfId="3694" xr:uid="{7A6750E7-107B-4311-9ACC-4D6F7842D6CC}"/>
    <cellStyle name="Input 2 2 2 3 2 2" xfId="6593" xr:uid="{9BB6864A-EA50-414D-90F4-2036BF26EAE1}"/>
    <cellStyle name="Input 2 2 2 3 3" xfId="3804" xr:uid="{1710B0A8-E540-4AFF-8D71-60871A150CA2}"/>
    <cellStyle name="Input 2 2 2 3 3 2" xfId="6703" xr:uid="{26022989-0ADB-4806-A732-67E89250DF68}"/>
    <cellStyle name="Input 2 2 2 3 4" xfId="3908" xr:uid="{9FAA6098-5F8C-42BA-A9C7-54E0E0E734A3}"/>
    <cellStyle name="Input 2 2 2 3 4 2" xfId="6807" xr:uid="{6F989CBC-5BD9-44AE-88BC-42DF3203F247}"/>
    <cellStyle name="Input 2 2 2 3 5" xfId="4031" xr:uid="{55C7637D-65FC-42AB-857C-6D9D031F55A1}"/>
    <cellStyle name="Input 2 2 2 3 5 2" xfId="6930" xr:uid="{26726300-62DC-4BA9-B1DA-32519396DB71}"/>
    <cellStyle name="Input 2 2 2 3 6" xfId="4103" xr:uid="{C3004AD7-1CA0-4BE3-983C-9653E496FC34}"/>
    <cellStyle name="Input 2 2 2 3 6 2" xfId="7002" xr:uid="{71C7A430-2581-49FE-B6C9-698FCD42EABB}"/>
    <cellStyle name="Input 2 2 2 3 7" xfId="4180" xr:uid="{C9F6EFF1-862F-4E54-B24E-A14FC6F353B8}"/>
    <cellStyle name="Input 2 2 2 3 7 2" xfId="7079" xr:uid="{C05D3660-CEA2-4944-80BE-06145BE33C98}"/>
    <cellStyle name="Input 2 2 2 3 8" xfId="5989" xr:uid="{0EBEB7AB-F0EB-4D21-B224-5B1241BF1F35}"/>
    <cellStyle name="Input 2 2 2 4" xfId="2318" xr:uid="{CABA6653-0E5B-42E0-B9DD-2ABB28F898EC}"/>
    <cellStyle name="Input 2 2 2 4 2" xfId="3517" xr:uid="{DB85AEA7-5349-406D-BE82-B39E4645D911}"/>
    <cellStyle name="Input 2 2 2 4 2 2" xfId="6416" xr:uid="{0134CFF9-0015-4DB8-A6FC-9B7F88AE176A}"/>
    <cellStyle name="Input 2 2 2 4 3" xfId="3350" xr:uid="{67318B85-29DA-4979-B601-A0BA3988BA91}"/>
    <cellStyle name="Input 2 2 2 4 3 2" xfId="6249" xr:uid="{327872FA-D6D3-475D-9784-F41D30227D04}"/>
    <cellStyle name="Input 2 2 2 4 4" xfId="3442" xr:uid="{EDBA5DAB-6968-4093-9C76-DA272A2BB9A4}"/>
    <cellStyle name="Input 2 2 2 4 4 2" xfId="6341" xr:uid="{92A0C8B9-1E15-41DC-934E-D19A0733BC6F}"/>
    <cellStyle name="Input 2 2 2 4 5" xfId="2033" xr:uid="{D28C5979-27FF-4925-9340-B6BFAB408F03}"/>
    <cellStyle name="Input 2 2 2 4 5 2" xfId="4915" xr:uid="{7EC04879-A023-4429-998D-1924DB4185BD}"/>
    <cellStyle name="Input 2 2 2 4 6" xfId="2015" xr:uid="{D9F891AA-31C7-4B21-9823-7F969688FC45}"/>
    <cellStyle name="Input 2 2 2 4 6 2" xfId="4897" xr:uid="{CA6949FE-8FBA-428C-967B-9F614BAA28D8}"/>
    <cellStyle name="Input 2 2 2 4 7" xfId="4101" xr:uid="{5B3CB99E-B1F9-47C6-B22F-08D13748EBF4}"/>
    <cellStyle name="Input 2 2 2 4 7 2" xfId="7000" xr:uid="{8D74DDD0-358D-48BD-9138-9C99C62BE467}"/>
    <cellStyle name="Input 2 2 2 4 8" xfId="5205" xr:uid="{B0D4D801-D340-4B35-914F-D87E639F7FEB}"/>
    <cellStyle name="Input 2 2 2 5" xfId="2234" xr:uid="{439D98E1-C3C0-4D69-8803-5EF6BA964F21}"/>
    <cellStyle name="Input 2 2 2 5 2" xfId="5116" xr:uid="{7CA67CEA-E5D3-44C4-8436-36B598CC6594}"/>
    <cellStyle name="Input 2 2 2 6" xfId="3280" xr:uid="{57FAB153-4438-4EE9-8645-36F8CA39B870}"/>
    <cellStyle name="Input 2 2 2 6 2" xfId="6179" xr:uid="{1FBEB9CD-95D6-4A34-82F1-7C9299C48B48}"/>
    <cellStyle name="Input 2 2 2 7" xfId="1794" xr:uid="{1937B286-2157-4DD1-B7ED-4B00BF48A289}"/>
    <cellStyle name="Input 2 2 2 7 2" xfId="4675" xr:uid="{30520B77-8121-4F32-A11D-E68020CEECD1}"/>
    <cellStyle name="Input 2 2 2 8" xfId="2022" xr:uid="{BC0EA433-1834-46B8-A4FB-D6464C0FA95E}"/>
    <cellStyle name="Input 2 2 2 8 2" xfId="4904" xr:uid="{234FF02B-9DE2-4877-90D1-CE0CFAC98FFF}"/>
    <cellStyle name="Input 2 2 2 9" xfId="4546" xr:uid="{D027F296-A320-4B45-9091-C9F085098ECD}"/>
    <cellStyle name="Input 2 2 3" xfId="1207" xr:uid="{00000000-0005-0000-0000-000084000000}"/>
    <cellStyle name="Input 2 2 3 2" xfId="1734" xr:uid="{38A2075D-D07F-47D5-BE9F-1496CCDAC106}"/>
    <cellStyle name="Input 2 2 3 2 2" xfId="4613" xr:uid="{D5ADB7F2-815A-452D-8FBC-39B7C8F60695}"/>
    <cellStyle name="Input 2 2 3 3" xfId="3454" xr:uid="{51F001BE-1242-4123-AA20-A81E4C110B07}"/>
    <cellStyle name="Input 2 2 3 3 2" xfId="6353" xr:uid="{AF8349C9-D604-4C53-A66E-B7180D05D42D}"/>
    <cellStyle name="Input 2 2 3 4" xfId="3231" xr:uid="{A4B9EFB0-FFA8-49FC-898F-F8128A522311}"/>
    <cellStyle name="Input 2 2 3 4 2" xfId="6130" xr:uid="{9136B906-18CF-4D29-9F5A-7BC86AC95009}"/>
    <cellStyle name="Input 2 2 3 5" xfId="3199" xr:uid="{CBFBA570-FA5D-40AE-BB3F-D4F6A4090876}"/>
    <cellStyle name="Input 2 2 3 5 2" xfId="6098" xr:uid="{F399A056-DD30-48BC-9219-B878541226DC}"/>
    <cellStyle name="Input 2 2 3 6" xfId="3642" xr:uid="{19A75308-02F5-47A5-B7C4-B469D9AB1B4E}"/>
    <cellStyle name="Input 2 2 3 6 2" xfId="6541" xr:uid="{57510C45-1F9D-4AA8-B90C-0D43474333C6}"/>
    <cellStyle name="Input 2 2 3 7" xfId="3654" xr:uid="{6CC057DA-E7B6-4112-BB11-622A8D68015A}"/>
    <cellStyle name="Input 2 2 3 7 2" xfId="6553" xr:uid="{AD1A01CE-1591-428A-B4A2-22B7439600FD}"/>
    <cellStyle name="Input 2 2 3 8" xfId="5336" xr:uid="{D9AE1444-A594-48EF-8D38-ABDD357F3124}"/>
    <cellStyle name="Input 2 2 3 9" xfId="2445" xr:uid="{A202F9D1-1A0A-439A-9F76-7A97B6351E78}"/>
    <cellStyle name="Input 2 2 4" xfId="1350" xr:uid="{00000000-0005-0000-0000-000085000000}"/>
    <cellStyle name="Input 2 2 4 2" xfId="3215" xr:uid="{7C55B49E-280E-46F7-8573-5E0D098490E6}"/>
    <cellStyle name="Input 2 2 4 2 2" xfId="6114" xr:uid="{AECBA17E-CF85-4405-A175-7461D2B54715}"/>
    <cellStyle name="Input 2 2 4 3" xfId="3646" xr:uid="{A310668F-8086-46B7-A1C9-2E6199CCA256}"/>
    <cellStyle name="Input 2 2 4 3 2" xfId="6545" xr:uid="{E6E79C9D-E878-402C-9733-33E45463DEB4}"/>
    <cellStyle name="Input 2 2 4 4" xfId="3330" xr:uid="{2DB6B814-FFEC-4734-AD3B-2C48783DB2F1}"/>
    <cellStyle name="Input 2 2 4 4 2" xfId="6229" xr:uid="{E65DF5A5-B51A-4E1B-B355-FD3F79C8CB2E}"/>
    <cellStyle name="Input 2 2 4 5" xfId="3596" xr:uid="{69BA97F4-03DF-47E3-807A-9EE22965039F}"/>
    <cellStyle name="Input 2 2 4 5 2" xfId="6495" xr:uid="{44CC7C4E-C86C-45E2-8159-D637E3CADEA1}"/>
    <cellStyle name="Input 2 2 4 6" xfId="3742" xr:uid="{7941E949-8FDC-453A-8B90-52AC287E6350}"/>
    <cellStyle name="Input 2 2 4 6 2" xfId="6641" xr:uid="{AD792296-EA7B-484B-AF44-5DA92284ACC2}"/>
    <cellStyle name="Input 2 2 4 7" xfId="2017" xr:uid="{807CAA2C-2552-46E0-B805-5CF7F20CAF4C}"/>
    <cellStyle name="Input 2 2 4 7 2" xfId="4899" xr:uid="{25652349-BC4F-4DC8-B4EC-09F88B993681}"/>
    <cellStyle name="Input 2 2 4 8" xfId="5399" xr:uid="{FB0510FB-29AE-4EBB-998C-52A04F35CCFC}"/>
    <cellStyle name="Input 2 2 4 9" xfId="2506" xr:uid="{620F4D8C-4CE0-47C1-BB64-5F6395FB6F3D}"/>
    <cellStyle name="Input 2 2 5" xfId="1100" xr:uid="{00000000-0005-0000-0000-000086000000}"/>
    <cellStyle name="Input 2 2 5 2" xfId="2064" xr:uid="{26222470-62E3-4DC2-91E3-B266B19C7131}"/>
    <cellStyle name="Input 2 2 5 2 2" xfId="4946" xr:uid="{5CA69687-3562-4594-AA18-16DF0A59B0B8}"/>
    <cellStyle name="Input 2 2 5 3" xfId="3782" xr:uid="{9CD8AF4D-9B50-446D-A2C2-D07E93A9E3DB}"/>
    <cellStyle name="Input 2 2 5 3 2" xfId="6681" xr:uid="{411CC8F4-F9AB-495C-8305-57415AC9C7EC}"/>
    <cellStyle name="Input 2 2 5 4" xfId="3886" xr:uid="{086B257F-9A8A-4EEF-9A3D-6B75CDD8DF5A}"/>
    <cellStyle name="Input 2 2 5 4 2" xfId="6785" xr:uid="{C0D91C3E-80AF-4D32-B023-B596EED10307}"/>
    <cellStyle name="Input 2 2 5 5" xfId="4009" xr:uid="{5F52116B-5FBB-4866-83FC-7FBDAC6D1B55}"/>
    <cellStyle name="Input 2 2 5 5 2" xfId="6908" xr:uid="{4353FCBC-2808-467C-A4B0-D4D420092C60}"/>
    <cellStyle name="Input 2 2 5 6" xfId="3618" xr:uid="{75258EAE-A561-4143-A08F-522F0D3B235C}"/>
    <cellStyle name="Input 2 2 5 6 2" xfId="6517" xr:uid="{B0D5E92D-C1D7-4A4A-B1E9-7763CA8F9096}"/>
    <cellStyle name="Input 2 2 5 7" xfId="4158" xr:uid="{C80FDF66-5913-457B-AD1D-F173DCA92B6C}"/>
    <cellStyle name="Input 2 2 5 7 2" xfId="7057" xr:uid="{ABFFE21D-A018-4ACB-84BA-43918EBB6DDB}"/>
    <cellStyle name="Input 2 2 5 8" xfId="5967" xr:uid="{E7130BE1-0FAE-455B-9987-B90DB2E25CF4}"/>
    <cellStyle name="Input 2 2 5 9" xfId="3073" xr:uid="{AAB0204C-EDD4-4218-9182-B2A4995B7D87}"/>
    <cellStyle name="Input 2 2 6" xfId="1337" xr:uid="{00000000-0005-0000-0000-000087000000}"/>
    <cellStyle name="Input 2 2 6 2" xfId="3588" xr:uid="{32A0DD45-229B-4D60-8CF4-0576A1DED953}"/>
    <cellStyle name="Input 2 2 6 2 2" xfId="6487" xr:uid="{BA1A8B08-257F-45FD-9629-F6F7480A4155}"/>
    <cellStyle name="Input 2 2 6 3" xfId="3155" xr:uid="{0E32F2DD-3064-46D5-A4F4-50697EE36C9E}"/>
    <cellStyle name="Input 2 2 6 3 2" xfId="6054" xr:uid="{A1FD6608-B90D-4A86-B8A4-11450BF8F90B}"/>
    <cellStyle name="Input 2 2 6 4" xfId="3191" xr:uid="{D4FD594F-7AA6-41BC-89B2-E32EE8D137C4}"/>
    <cellStyle name="Input 2 2 6 4 2" xfId="6090" xr:uid="{52417201-7455-47AE-8C82-1D33DE493D3D}"/>
    <cellStyle name="Input 2 2 6 5" xfId="3353" xr:uid="{4F3A86C4-CDB9-4277-8D97-CA1D8D3CE7DC}"/>
    <cellStyle name="Input 2 2 6 5 2" xfId="6252" xr:uid="{AA2231D8-A084-4A84-A3C2-39E81B2235CE}"/>
    <cellStyle name="Input 2 2 6 6" xfId="3164" xr:uid="{4CC4A32C-65F5-4E66-8C89-DD91C8FBDCA7}"/>
    <cellStyle name="Input 2 2 6 6 2" xfId="6063" xr:uid="{4D431C14-064A-4B23-A879-C6B7620A9EE2}"/>
    <cellStyle name="Input 2 2 6 7" xfId="3985" xr:uid="{1408B4E6-0069-4681-A0DF-53019F8BC952}"/>
    <cellStyle name="Input 2 2 6 7 2" xfId="6884" xr:uid="{D3FE1CF5-B781-4995-82D5-748D9EE34AB6}"/>
    <cellStyle name="Input 2 2 6 8" xfId="5196" xr:uid="{36AE46CA-42AD-440F-BDDC-C40F67C25618}"/>
    <cellStyle name="Input 2 2 6 9" xfId="2311" xr:uid="{9BDE275B-4413-47D8-81AC-4064F5D21E19}"/>
    <cellStyle name="Input 2 2 7" xfId="1943" xr:uid="{A013C5E5-BA7A-42D7-A662-106E854A138C}"/>
    <cellStyle name="Input 2 2 7 2" xfId="4825" xr:uid="{1681ECFF-065D-48E3-AEFE-EA096A484633}"/>
    <cellStyle name="Input 2 2 8" xfId="1736" xr:uid="{8EB8B1B7-9A2D-4EDA-BA37-5547E5369A6C}"/>
    <cellStyle name="Input 2 2 8 2" xfId="4615" xr:uid="{D34F94AF-9B57-4E43-A8DA-DE5251BA8321}"/>
    <cellStyle name="Input 2 2 9" xfId="3240" xr:uid="{C0923236-436A-4A9D-8190-7945722C3169}"/>
    <cellStyle name="Input 2 2 9 2" xfId="6139" xr:uid="{6958658C-B162-4712-BD3B-A4154D9C7F59}"/>
    <cellStyle name="Input 2 3" xfId="413" xr:uid="{00000000-0005-0000-0000-000088000000}"/>
    <cellStyle name="Input 2 4" xfId="2313" xr:uid="{A49BE119-1477-40D5-9E23-A22AD1716DBC}"/>
    <cellStyle name="Input 2 4 2" xfId="3648" xr:uid="{6BDF53FF-22AA-447E-A208-26ED72D1818E}"/>
    <cellStyle name="Input 2 4 2 2" xfId="6547" xr:uid="{6B9C2540-AFE0-4295-AC38-AECFB88DC904}"/>
    <cellStyle name="Input 2 4 3" xfId="3674" xr:uid="{7476D532-C783-495C-B48F-518C87C096E2}"/>
    <cellStyle name="Input 2 4 3 2" xfId="6573" xr:uid="{980B738D-CF75-4D90-BC84-67262B06ED79}"/>
    <cellStyle name="Input 2 4 4" xfId="3733" xr:uid="{A1020445-E579-4297-B848-865E08AE1545}"/>
    <cellStyle name="Input 2 4 4 2" xfId="6632" xr:uid="{407503CA-5781-40AD-AF98-D2481A3A19DB}"/>
    <cellStyle name="Input 2 4 5" xfId="3976" xr:uid="{051CDC3F-32E8-432D-A6E4-D9A8630345BF}"/>
    <cellStyle name="Input 2 4 5 2" xfId="6875" xr:uid="{FDCDC101-0220-44A3-961C-19BF95540548}"/>
    <cellStyle name="Input 2 4 6" xfId="4072" xr:uid="{DAA42219-FB9E-47A3-9180-BF8E3B333D2C}"/>
    <cellStyle name="Input 2 4 6 2" xfId="6971" xr:uid="{08BFB47E-BEB4-4301-A5D7-79B937699FB4}"/>
    <cellStyle name="Input 2 4 7" xfId="3587" xr:uid="{0EA8B330-8482-406E-A900-4484B1B82984}"/>
    <cellStyle name="Input 2 4 7 2" xfId="6486" xr:uid="{A343EFCF-4A5E-4580-9CA4-45260EC708E1}"/>
    <cellStyle name="Input 2 4 8" xfId="5198" xr:uid="{5B8095F4-A4D6-471A-B275-E03946813794}"/>
    <cellStyle name="Input 2 5" xfId="1778" xr:uid="{F23FEFCC-F6D6-4F0E-A324-A7892B191E73}"/>
    <cellStyle name="Input 2 5 2" xfId="4658" xr:uid="{C5472F0A-81D4-46F2-81DF-F345B44A5526}"/>
    <cellStyle name="Input 2 6" xfId="4226" xr:uid="{C2A2AD8C-30DC-49D9-A287-ADA422D6D4DB}"/>
    <cellStyle name="Input 3" xfId="98" xr:uid="{00000000-0005-0000-0000-000089000000}"/>
    <cellStyle name="Input 3 2" xfId="267" xr:uid="{00000000-0005-0000-0000-00008A000000}"/>
    <cellStyle name="Input 3 2 10" xfId="3607" xr:uid="{5E7480D2-5C60-4DDA-93C9-B7BDA7A12DBF}"/>
    <cellStyle name="Input 3 2 10 2" xfId="6506" xr:uid="{2A294BA9-C95B-41D9-BC57-0F313CA3B20C}"/>
    <cellStyle name="Input 3 2 11" xfId="3144" xr:uid="{641C53CC-CE05-4CEE-94BB-5FBD22F3A9CC}"/>
    <cellStyle name="Input 3 2 11 2" xfId="6043" xr:uid="{600677F5-B6F3-44CF-B4FD-A37C40723B18}"/>
    <cellStyle name="Input 3 2 12" xfId="4325" xr:uid="{8C426D5F-52D9-4944-A88A-8E461CF7E43E}"/>
    <cellStyle name="Input 3 2 13" xfId="1452" xr:uid="{EAF51B2D-4008-490C-BFE2-8CCBBA367515}"/>
    <cellStyle name="Input 3 2 2" xfId="664" xr:uid="{00000000-0005-0000-0000-00008B000000}"/>
    <cellStyle name="Input 3 2 2 10" xfId="1640" xr:uid="{3CE999A6-CCCB-4DB7-B162-E17D0579C2F8}"/>
    <cellStyle name="Input 3 2 2 2" xfId="2624" xr:uid="{D57B9092-B3D4-4BCF-9E3E-DECB10A5DEBC}"/>
    <cellStyle name="Input 3 2 2 2 2" xfId="3305" xr:uid="{31805B85-6EA2-422D-AA27-BC577C032026}"/>
    <cellStyle name="Input 3 2 2 2 2 2" xfId="6204" xr:uid="{66D7EDC4-64B0-4B1A-A7BF-B1CE41A7AD09}"/>
    <cellStyle name="Input 3 2 2 2 3" xfId="3341" xr:uid="{DA9E2105-3147-4707-89C7-C6A024E5E061}"/>
    <cellStyle name="Input 3 2 2 2 3 2" xfId="6240" xr:uid="{EC977ACD-27FF-4953-AC0D-570B01F0F2A6}"/>
    <cellStyle name="Input 3 2 2 2 4" xfId="3666" xr:uid="{5BB94243-DE5B-4841-8983-A7CFA8A8CE28}"/>
    <cellStyle name="Input 3 2 2 2 4 2" xfId="6565" xr:uid="{048C853F-A1A0-4353-A503-EDC14803F2F0}"/>
    <cellStyle name="Input 3 2 2 2 5" xfId="3840" xr:uid="{A341C78B-0F54-4486-8DF2-86F963C528B5}"/>
    <cellStyle name="Input 3 2 2 2 5 2" xfId="6739" xr:uid="{0AB7B3CB-DAF1-411B-BF6A-ED233C95BE28}"/>
    <cellStyle name="Input 3 2 2 2 6" xfId="3397" xr:uid="{1B4E6D48-A030-4FCB-8CDC-8E36A0A4ED1A}"/>
    <cellStyle name="Input 3 2 2 2 6 2" xfId="6296" xr:uid="{ED4FD5DE-2FC8-45B0-AE9E-6A79D37DBA00}"/>
    <cellStyle name="Input 3 2 2 2 7" xfId="3143" xr:uid="{5EA786F9-7B03-4077-9DBB-20998E7F4A54}"/>
    <cellStyle name="Input 3 2 2 2 7 2" xfId="6042" xr:uid="{F50BAA60-3E58-48B6-8ED5-87BE6CE9D4D5}"/>
    <cellStyle name="Input 3 2 2 2 8" xfId="5520" xr:uid="{4C23536C-096C-4AD4-B6F9-AA94F96BCD33}"/>
    <cellStyle name="Input 3 2 2 3" xfId="3088" xr:uid="{50F2752A-710B-4E4C-B1E1-EC328626335B}"/>
    <cellStyle name="Input 3 2 2 3 2" xfId="3688" xr:uid="{1F32CB36-7190-4AE1-BA0A-EF3CE786FE9E}"/>
    <cellStyle name="Input 3 2 2 3 2 2" xfId="6587" xr:uid="{F4D34454-52EE-4061-AF9D-E558E6ABDE5E}"/>
    <cellStyle name="Input 3 2 2 3 3" xfId="3798" xr:uid="{3105719B-6412-4CD9-99E1-5C0AA44C55BE}"/>
    <cellStyle name="Input 3 2 2 3 3 2" xfId="6697" xr:uid="{55A11B38-FD00-449E-8968-6BC7E97A6F47}"/>
    <cellStyle name="Input 3 2 2 3 4" xfId="3902" xr:uid="{71FB8EAB-42B0-4DC7-8AE4-25E87F8B2243}"/>
    <cellStyle name="Input 3 2 2 3 4 2" xfId="6801" xr:uid="{49E2CFA4-D51E-4AAD-A35F-AEDBD660A81A}"/>
    <cellStyle name="Input 3 2 2 3 5" xfId="4025" xr:uid="{41D307EA-BF9A-4AC1-A8FB-2F4DFA8D8C64}"/>
    <cellStyle name="Input 3 2 2 3 5 2" xfId="6924" xr:uid="{3D5E101A-2443-49E3-B339-2BC3D2A14ADB}"/>
    <cellStyle name="Input 3 2 2 3 6" xfId="3236" xr:uid="{28E982BF-50FD-4E10-9D7A-12C743A285EB}"/>
    <cellStyle name="Input 3 2 2 3 6 2" xfId="6135" xr:uid="{1BC41601-E41D-4ADB-9932-9E0ECD97D80F}"/>
    <cellStyle name="Input 3 2 2 3 7" xfId="4174" xr:uid="{B5A261DF-3DEE-4B0B-AF23-B97072C0BF12}"/>
    <cellStyle name="Input 3 2 2 3 7 2" xfId="7073" xr:uid="{4B5393CD-7ABE-453F-ACEE-6BFCD8AEF4C5}"/>
    <cellStyle name="Input 3 2 2 3 8" xfId="5983" xr:uid="{782648EF-B287-4585-A995-E89DF53B1C3C}"/>
    <cellStyle name="Input 3 2 2 4" xfId="3079" xr:uid="{2FE10AB0-6C1E-4BD6-A84F-848515A17CF6}"/>
    <cellStyle name="Input 3 2 2 4 2" xfId="3679" xr:uid="{ED8815F1-DD3B-41B2-8D5B-7F840A2E6104}"/>
    <cellStyle name="Input 3 2 2 4 2 2" xfId="6578" xr:uid="{ED6E2F3C-2F67-4564-A3C2-9ADFB2C45376}"/>
    <cellStyle name="Input 3 2 2 4 3" xfId="3789" xr:uid="{EDB67C22-3F88-455B-BEC7-217E2A3FA105}"/>
    <cellStyle name="Input 3 2 2 4 3 2" xfId="6688" xr:uid="{2E5F3E06-45B6-4C25-82F0-8FA8E946D864}"/>
    <cellStyle name="Input 3 2 2 4 4" xfId="3893" xr:uid="{1042CDD0-48AA-4BD6-978B-19B8573AAEA4}"/>
    <cellStyle name="Input 3 2 2 4 4 2" xfId="6792" xr:uid="{81781265-F4A6-49F7-AB7E-D0E102231138}"/>
    <cellStyle name="Input 3 2 2 4 5" xfId="4016" xr:uid="{818C4043-0656-40CF-931B-EBABF84BB91C}"/>
    <cellStyle name="Input 3 2 2 4 5 2" xfId="6915" xr:uid="{844EBBD0-E60B-437F-B8B9-650795874B8E}"/>
    <cellStyle name="Input 3 2 2 4 6" xfId="3479" xr:uid="{41F32CAD-E677-4049-B0F9-A2747C167E77}"/>
    <cellStyle name="Input 3 2 2 4 6 2" xfId="6378" xr:uid="{18091388-6120-4376-9CAA-3EA5A0B6FAD5}"/>
    <cellStyle name="Input 3 2 2 4 7" xfId="4165" xr:uid="{0CCB41AD-9AD0-4A4A-8CF5-53D80024FB35}"/>
    <cellStyle name="Input 3 2 2 4 7 2" xfId="7064" xr:uid="{1CCAAA80-8FA5-4CAE-805B-CF497C6D842F}"/>
    <cellStyle name="Input 3 2 2 4 8" xfId="5974" xr:uid="{D6EC9CA5-D9F4-4D80-A83E-89C79C9ACEE7}"/>
    <cellStyle name="Input 3 2 2 5" xfId="2205" xr:uid="{AB71D073-1768-4F9E-AC00-410BB45591CC}"/>
    <cellStyle name="Input 3 2 2 5 2" xfId="5087" xr:uid="{A88295D5-FE5D-43EA-A568-75DA8E939533}"/>
    <cellStyle name="Input 3 2 2 6" xfId="3262" xr:uid="{48438511-BD02-4E1E-9123-D3928F611A66}"/>
    <cellStyle name="Input 3 2 2 6 2" xfId="6161" xr:uid="{16A99AF1-8708-4FF2-8ACF-C8C022DF78E6}"/>
    <cellStyle name="Input 3 2 2 7" xfId="3345" xr:uid="{8F54E2C4-7C5A-45B4-B82E-8102BE98F9E3}"/>
    <cellStyle name="Input 3 2 2 7 2" xfId="6244" xr:uid="{4B00D7CF-5ED6-4385-89DE-AC3F3C5B9E21}"/>
    <cellStyle name="Input 3 2 2 8" xfId="1793" xr:uid="{FFF6EE44-1C7C-43E0-A338-980CB9F4DB2E}"/>
    <cellStyle name="Input 3 2 2 8 2" xfId="4674" xr:uid="{A47AA1DD-6CDB-448F-85BA-CB0B3F9B874C}"/>
    <cellStyle name="Input 3 2 2 9" xfId="4517" xr:uid="{CCCE2EEC-06C0-4785-9069-19868C76B756}"/>
    <cellStyle name="Input 3 2 3" xfId="1297" xr:uid="{00000000-0005-0000-0000-00008C000000}"/>
    <cellStyle name="Input 3 2 3 2" xfId="1780" xr:uid="{A37DF65C-E760-4BCB-AF07-0609A427F438}"/>
    <cellStyle name="Input 3 2 3 2 2" xfId="4661" xr:uid="{98B6BC04-E3DF-4A3D-9ED2-B563D92BB7E3}"/>
    <cellStyle name="Input 3 2 3 3" xfId="3452" xr:uid="{126BAB60-921C-441E-B61F-9961767BC1B9}"/>
    <cellStyle name="Input 3 2 3 3 2" xfId="6351" xr:uid="{CC809051-2492-4C96-81D2-86851D2D78F1}"/>
    <cellStyle name="Input 3 2 3 4" xfId="3731" xr:uid="{33BA79C7-6472-4C9D-B318-C3EECF9F5295}"/>
    <cellStyle name="Input 3 2 3 4 2" xfId="6630" xr:uid="{23DB7131-D459-4454-B408-8965348A4995}"/>
    <cellStyle name="Input 3 2 3 5" xfId="3235" xr:uid="{43734797-9A27-458B-AA70-147B1C976991}"/>
    <cellStyle name="Input 3 2 3 5 2" xfId="6134" xr:uid="{3CC4C63E-FE6E-4569-ACE2-FB84CF245864}"/>
    <cellStyle name="Input 3 2 3 6" xfId="3420" xr:uid="{1B32C6F6-7E68-4000-80AA-255145413EAC}"/>
    <cellStyle name="Input 3 2 3 6 2" xfId="6319" xr:uid="{32A46F19-F6C0-4A04-8DE4-8C62B363BC0E}"/>
    <cellStyle name="Input 3 2 3 7" xfId="3837" xr:uid="{CF94612D-A1A8-4642-8462-6C7CE64DECD2}"/>
    <cellStyle name="Input 3 2 3 7 2" xfId="6736" xr:uid="{60A82323-D5DF-48F4-A02E-6E362ECA3EB9}"/>
    <cellStyle name="Input 3 2 3 8" xfId="5307" xr:uid="{30B1D4B3-C485-4B5D-A2AF-FD5CBEB1C243}"/>
    <cellStyle name="Input 3 2 3 9" xfId="2417" xr:uid="{945E06CB-A605-43A8-BDB9-09E0DB12C8F4}"/>
    <cellStyle name="Input 3 2 4" xfId="1339" xr:uid="{00000000-0005-0000-0000-00008D000000}"/>
    <cellStyle name="Input 3 2 4 2" xfId="1775" xr:uid="{3C2E9F77-5DBB-440D-9C2B-AE5E1597CD5C}"/>
    <cellStyle name="Input 3 2 4 2 2" xfId="4655" xr:uid="{A7F47358-1E61-4C44-9C4A-9394DC78E1AF}"/>
    <cellStyle name="Input 3 2 4 3" xfId="3644" xr:uid="{0306CEE4-6D15-4A36-807C-A6F89F635A9D}"/>
    <cellStyle name="Input 3 2 4 3 2" xfId="6543" xr:uid="{4705A513-B990-4A6D-97D1-07A5F148FE2D}"/>
    <cellStyle name="Input 3 2 4 4" xfId="1786" xr:uid="{3766CB20-C69E-459B-B2DF-A150032B77DB}"/>
    <cellStyle name="Input 3 2 4 4 2" xfId="4667" xr:uid="{9C800BE8-FA4A-4D93-9B64-BFB93315F10B}"/>
    <cellStyle name="Input 3 2 4 5" xfId="3744" xr:uid="{2F38599A-00AA-4D85-8091-CD40726E4B0C}"/>
    <cellStyle name="Input 3 2 4 5 2" xfId="6643" xr:uid="{10855F93-BB41-45C9-98DC-ADFD5EB10C9A}"/>
    <cellStyle name="Input 3 2 4 6" xfId="2009" xr:uid="{7B06ECDD-0A5F-429F-8570-3BAE2DFA0A72}"/>
    <cellStyle name="Input 3 2 4 6 2" xfId="4891" xr:uid="{D618ED09-2198-46DF-BEBD-FF2025AA7FA9}"/>
    <cellStyle name="Input 3 2 4 7" xfId="3963" xr:uid="{6FC4E46F-0FDA-4DFE-A9DB-5A0941BD1264}"/>
    <cellStyle name="Input 3 2 4 7 2" xfId="6862" xr:uid="{EA15EB9F-92A4-4AD1-AF22-46478CCB4A96}"/>
    <cellStyle name="Input 3 2 4 8" xfId="5240" xr:uid="{E86DD540-AC18-488B-A7A5-9B4BEC1C3A10}"/>
    <cellStyle name="Input 3 2 4 9" xfId="2352" xr:uid="{9017EF20-3BEE-48B1-91A1-B5CC747C57A5}"/>
    <cellStyle name="Input 3 2 5" xfId="1354" xr:uid="{00000000-0005-0000-0000-00008E000000}"/>
    <cellStyle name="Input 3 2 5 2" xfId="3716" xr:uid="{E81FDEB1-9C13-4D29-A3E6-AF6A8980D7A6}"/>
    <cellStyle name="Input 3 2 5 2 2" xfId="6615" xr:uid="{9EE79100-07E8-48AC-9D10-96BAD2BEB42A}"/>
    <cellStyle name="Input 3 2 5 3" xfId="3826" xr:uid="{7E3EA964-DE17-4D8A-9980-8F84F63E9501}"/>
    <cellStyle name="Input 3 2 5 3 2" xfId="6725" xr:uid="{262CFE88-3E5B-4140-B70C-A3E4CDC674DF}"/>
    <cellStyle name="Input 3 2 5 4" xfId="3930" xr:uid="{A5EA9928-8A7C-477F-B2B9-C68C86E2F0FF}"/>
    <cellStyle name="Input 3 2 5 4 2" xfId="6829" xr:uid="{0519E616-DCBB-46D4-B3DC-BC4C6CDA779F}"/>
    <cellStyle name="Input 3 2 5 5" xfId="4053" xr:uid="{6794A377-C65D-4442-97B3-9D3D1E58D86E}"/>
    <cellStyle name="Input 3 2 5 5 2" xfId="6952" xr:uid="{107B6305-FA98-452C-A42E-35A985C1130F}"/>
    <cellStyle name="Input 3 2 5 6" xfId="4125" xr:uid="{F24786AD-D08E-478E-9CCF-9C13F5204D27}"/>
    <cellStyle name="Input 3 2 5 6 2" xfId="7024" xr:uid="{352D154C-92D0-4CCD-B969-4D3DF2809A1E}"/>
    <cellStyle name="Input 3 2 5 7" xfId="4202" xr:uid="{FC0D5E38-D5EB-4035-AA3F-38B184FE1B4A}"/>
    <cellStyle name="Input 3 2 5 7 2" xfId="7101" xr:uid="{27520DC9-2646-46D6-B355-0347123EE966}"/>
    <cellStyle name="Input 3 2 5 8" xfId="6011" xr:uid="{26703FBF-43F1-4950-B22A-E363E4AFF5EB}"/>
    <cellStyle name="Input 3 2 5 9" xfId="3113" xr:uid="{A20C0FDF-FF90-48E2-A2EA-0632F1D92CB2}"/>
    <cellStyle name="Input 3 2 6" xfId="1114" xr:uid="{00000000-0005-0000-0000-00008F000000}"/>
    <cellStyle name="Input 3 2 6 2" xfId="3337" xr:uid="{8CBA5B16-0CC3-4418-AACA-1F5777B30BF2}"/>
    <cellStyle name="Input 3 2 6 2 2" xfId="6236" xr:uid="{B1EFFE77-7AE1-4C6D-B947-1B81C7640C01}"/>
    <cellStyle name="Input 3 2 6 3" xfId="3232" xr:uid="{F8AFF9A7-8C19-48F3-8DD8-E6D7C1545695}"/>
    <cellStyle name="Input 3 2 6 3 2" xfId="6131" xr:uid="{1EB2C330-D45E-4D25-BFBC-5BB2D25C1B21}"/>
    <cellStyle name="Input 3 2 6 4" xfId="3147" xr:uid="{0CF2512B-9582-42F8-9287-1215B51C7E0A}"/>
    <cellStyle name="Input 3 2 6 4 2" xfId="6046" xr:uid="{B0DBE959-9F12-478D-9A9F-4108C9A1D203}"/>
    <cellStyle name="Input 3 2 6 5" xfId="1756" xr:uid="{A5C23653-BD7C-4BA4-9003-11E15B9F4621}"/>
    <cellStyle name="Input 3 2 6 5 2" xfId="4636" xr:uid="{337A6598-2809-429F-83CE-E508CB5BE813}"/>
    <cellStyle name="Input 3 2 6 6" xfId="3219" xr:uid="{1FA1D165-1E77-4F9D-BBE7-768A8D6D505F}"/>
    <cellStyle name="Input 3 2 6 6 2" xfId="6118" xr:uid="{36038B47-2DE6-4895-BDE7-FEA20B839A61}"/>
    <cellStyle name="Input 3 2 6 7" xfId="1782" xr:uid="{FBF9DCC6-A01D-4FA6-94B2-3220DB8738CC}"/>
    <cellStyle name="Input 3 2 6 7 2" xfId="4663" xr:uid="{5AE575C4-AC8B-4F26-A162-AAC20ECB5D4B}"/>
    <cellStyle name="Input 3 2 6 8" xfId="5408" xr:uid="{5B4532A7-AB74-4421-A5C1-DD4262313235}"/>
    <cellStyle name="Input 3 2 6 9" xfId="2514" xr:uid="{49B7AEFA-5544-417D-BE6F-FD2FEE97A43A}"/>
    <cellStyle name="Input 3 2 7" xfId="1914" xr:uid="{A9EAA6DC-3F0F-49BD-BEDC-29B0E26557B2}"/>
    <cellStyle name="Input 3 2 7 2" xfId="4796" xr:uid="{344711CD-FCFD-43CA-A4E5-D497F4A8156B}"/>
    <cellStyle name="Input 3 2 8" xfId="2030" xr:uid="{DED5E63F-D8F7-4295-A54E-ED39911719E3}"/>
    <cellStyle name="Input 3 2 8 2" xfId="4912" xr:uid="{0E6A71EC-70D4-4E60-9EC8-B0812ACFD345}"/>
    <cellStyle name="Input 3 2 9" xfId="3494" xr:uid="{372ED112-E8BB-4F5B-868C-F39F0C02FEDC}"/>
    <cellStyle name="Input 3 2 9 2" xfId="6393" xr:uid="{D9FDF82A-977F-44DE-BA21-1E86D9EC0B7C}"/>
    <cellStyle name="Input 3 3" xfId="1112" xr:uid="{00000000-0005-0000-0000-000090000000}"/>
    <cellStyle name="Input 3 3 10" xfId="5616" xr:uid="{6AF0AABF-0D76-4ECB-8632-7EB127F59C60}"/>
    <cellStyle name="Input 3 3 11" xfId="2724" xr:uid="{CCAF6587-C4B8-4077-A9C2-C8BAC47F33C3}"/>
    <cellStyle name="Input 3 3 2" xfId="3101" xr:uid="{D56C04FC-D7F0-4DD2-AD4B-7FC231A5F394}"/>
    <cellStyle name="Input 3 3 2 2" xfId="3701" xr:uid="{05A87531-8590-4DD9-A33E-0D89CD9E49B2}"/>
    <cellStyle name="Input 3 3 2 2 2" xfId="6600" xr:uid="{4A8D8FB4-92AF-4A02-8AA8-A2DBAFB76AB3}"/>
    <cellStyle name="Input 3 3 2 3" xfId="3811" xr:uid="{C4DCAD01-1322-4221-BC08-BD93326185C1}"/>
    <cellStyle name="Input 3 3 2 3 2" xfId="6710" xr:uid="{E69F142E-01AD-4A88-80F1-B4EA42922EE7}"/>
    <cellStyle name="Input 3 3 2 4" xfId="3915" xr:uid="{7DC10259-1B76-4849-8802-9EC4513FC548}"/>
    <cellStyle name="Input 3 3 2 4 2" xfId="6814" xr:uid="{DD824BF7-CF5D-4F1C-B7E3-8D3AF4F9B330}"/>
    <cellStyle name="Input 3 3 2 5" xfId="4038" xr:uid="{B5A18E02-0B76-4F72-B9D0-A346EAF4B2FF}"/>
    <cellStyle name="Input 3 3 2 5 2" xfId="6937" xr:uid="{38F93E24-4D8A-42E8-AF54-59FAB3FAE6E2}"/>
    <cellStyle name="Input 3 3 2 6" xfId="4110" xr:uid="{25CB0923-7493-4BF4-B012-B146624A8D9F}"/>
    <cellStyle name="Input 3 3 2 6 2" xfId="7009" xr:uid="{E4C022F7-06C4-4627-8374-FF24B550E132}"/>
    <cellStyle name="Input 3 3 2 7" xfId="4187" xr:uid="{485E4732-1525-498F-AAA4-36108E35F9E2}"/>
    <cellStyle name="Input 3 3 2 7 2" xfId="7086" xr:uid="{2615CC1F-85BD-42FD-902D-510D6B64C9C5}"/>
    <cellStyle name="Input 3 3 2 8" xfId="5996" xr:uid="{21D935D9-D754-452D-A53D-1B27F32B4858}"/>
    <cellStyle name="Input 3 3 3" xfId="3078" xr:uid="{D12A2B42-EAF1-480B-A3C2-7DC05F7EAC24}"/>
    <cellStyle name="Input 3 3 3 2" xfId="3678" xr:uid="{16F97DDB-988A-4EA0-AD9F-2B620E8F21B2}"/>
    <cellStyle name="Input 3 3 3 2 2" xfId="6577" xr:uid="{EBA84C4A-AD33-46A0-A4F2-5332396F6495}"/>
    <cellStyle name="Input 3 3 3 3" xfId="3788" xr:uid="{962D11C3-0E7D-445C-A037-484D4C9EDDA1}"/>
    <cellStyle name="Input 3 3 3 3 2" xfId="6687" xr:uid="{0D2EDFBE-937E-4AC9-A954-58D778EAD89D}"/>
    <cellStyle name="Input 3 3 3 4" xfId="3892" xr:uid="{1530BDD3-3F43-43FF-A75B-9878502A7317}"/>
    <cellStyle name="Input 3 3 3 4 2" xfId="6791" xr:uid="{39EB49B4-74AA-403C-87D2-4611665549BB}"/>
    <cellStyle name="Input 3 3 3 5" xfId="4015" xr:uid="{3EB9535C-4C88-444C-96AA-998A7D61CDC6}"/>
    <cellStyle name="Input 3 3 3 5 2" xfId="6914" xr:uid="{2B570145-C236-48BE-86B2-EF6FDE8C8089}"/>
    <cellStyle name="Input 3 3 3 6" xfId="1825" xr:uid="{FE31314A-AFBE-4524-9E60-5ABA9B7B72F6}"/>
    <cellStyle name="Input 3 3 3 6 2" xfId="4706" xr:uid="{CFC68324-67DC-4A5F-A52C-016C25CB4D23}"/>
    <cellStyle name="Input 3 3 3 7" xfId="4164" xr:uid="{67A61606-C0A9-437C-9565-B6A863FBE8D5}"/>
    <cellStyle name="Input 3 3 3 7 2" xfId="7063" xr:uid="{5C07826E-919E-4F46-95E9-3DA99AF733F1}"/>
    <cellStyle name="Input 3 3 3 8" xfId="5973" xr:uid="{EA46733C-03CF-475F-B46F-9843AE23BB8D}"/>
    <cellStyle name="Input 3 3 4" xfId="3308" xr:uid="{7EB3E981-F808-4B0D-A1B9-B8D729CF2DB0}"/>
    <cellStyle name="Input 3 3 4 2" xfId="6207" xr:uid="{3289B44A-2476-4ED4-B51E-9AEA5A4E0832}"/>
    <cellStyle name="Input 3 3 5" xfId="3319" xr:uid="{C0CF95F7-2EB5-46EE-B5FD-25D294FB46FB}"/>
    <cellStyle name="Input 3 3 5 2" xfId="6218" xr:uid="{071A80CE-0DA7-460B-BFF1-7F96B237924B}"/>
    <cellStyle name="Input 3 3 6" xfId="3326" xr:uid="{DA98A0FF-5FF7-4A85-866E-60053546F97D}"/>
    <cellStyle name="Input 3 3 6 2" xfId="6225" xr:uid="{58BDAFAF-9820-4010-A42F-6626189C21F9}"/>
    <cellStyle name="Input 3 3 7" xfId="4001" xr:uid="{FA2BE251-F4B6-4384-BF1C-993AD424E8E2}"/>
    <cellStyle name="Input 3 3 7 2" xfId="6900" xr:uid="{9583BF81-5ABF-47C0-8E82-CA132524708F}"/>
    <cellStyle name="Input 3 3 8" xfId="3842" xr:uid="{86C47B3A-92B7-49CF-9D4C-9B33C2FD4D97}"/>
    <cellStyle name="Input 3 3 8 2" xfId="6741" xr:uid="{4FC49458-84BE-429C-944F-F1F2AD46FB19}"/>
    <cellStyle name="Input 3 3 9" xfId="3365" xr:uid="{880FF247-CBF7-4E77-90A2-910A04BFD9AA}"/>
    <cellStyle name="Input 3 3 9 2" xfId="6264" xr:uid="{EC728D6A-D37B-44C3-B60B-C503BFC9E70E}"/>
    <cellStyle name="Input 3 4" xfId="1116" xr:uid="{00000000-0005-0000-0000-000091000000}"/>
    <cellStyle name="Input 3 4 2" xfId="3501" xr:uid="{7A388B17-737E-4B7C-8142-EA683C9CC9C6}"/>
    <cellStyle name="Input 3 4 2 2" xfId="6400" xr:uid="{5AA2E2E6-50E4-41A2-B66A-176FE4B5AEFA}"/>
    <cellStyle name="Input 3 4 3" xfId="3512" xr:uid="{46F56BB1-63FE-428C-827D-F6E2C99BAAB8}"/>
    <cellStyle name="Input 3 4 3 2" xfId="6411" xr:uid="{D314E5A3-84FB-4C20-93AD-4B76174F4589}"/>
    <cellStyle name="Input 3 4 4" xfId="3368" xr:uid="{B955DA03-4597-4F20-875C-BB5B3016676D}"/>
    <cellStyle name="Input 3 4 4 2" xfId="6267" xr:uid="{08D9F688-067E-4AA7-BCB6-03EBC1649BAF}"/>
    <cellStyle name="Input 3 4 5" xfId="3405" xr:uid="{3291B5EA-BAD3-45A0-9CBA-0C28AD78238B}"/>
    <cellStyle name="Input 3 4 5 2" xfId="6304" xr:uid="{BDC78752-09FF-4F05-937F-CF1900272F1A}"/>
    <cellStyle name="Input 3 4 6" xfId="3567" xr:uid="{8FDB4429-E2CF-4699-8948-96E89FD1DCF6}"/>
    <cellStyle name="Input 3 4 6 2" xfId="6466" xr:uid="{CCB7059F-A954-4A02-93AC-A7DE7397AEFF}"/>
    <cellStyle name="Input 3 4 7" xfId="2041" xr:uid="{42ABF070-70F4-4ABB-A247-F3EC7FD71AF5}"/>
    <cellStyle name="Input 3 4 7 2" xfId="4923" xr:uid="{F3381D5E-41EF-4850-9E4C-86412CEE38E1}"/>
    <cellStyle name="Input 3 4 8" xfId="5197" xr:uid="{9262770D-C2C5-40C5-81DF-22AAD16F0AAF}"/>
    <cellStyle name="Input 3 4 9" xfId="2312" xr:uid="{C75B5241-64E7-48E0-954F-0A158183C750}"/>
    <cellStyle name="Input 3 5" xfId="1348" xr:uid="{00000000-0005-0000-0000-000092000000}"/>
    <cellStyle name="Input 3 5 2" xfId="4657" xr:uid="{56664E86-035E-4299-8929-5940EF7FD1DF}"/>
    <cellStyle name="Input 3 5 3" xfId="1777" xr:uid="{B748A515-D482-4DCE-A9C6-825EEFCF10C9}"/>
    <cellStyle name="Input 3 6" xfId="1345" xr:uid="{00000000-0005-0000-0000-000093000000}"/>
    <cellStyle name="Input 3 6 2" xfId="6033" xr:uid="{1622CCB3-2132-4E3B-AAC8-1623C45BC5E5}"/>
    <cellStyle name="Input 3 6 3" xfId="3134" xr:uid="{65E79FD9-A04F-40C7-BA9A-63751843507C}"/>
    <cellStyle name="Input 3 7" xfId="758" xr:uid="{00000000-0005-0000-0000-000094000000}"/>
    <cellStyle name="Input 3 7 2" xfId="4225" xr:uid="{9114C27E-8898-43A7-89E7-E56DE011B54D}"/>
    <cellStyle name="Input 4" xfId="412" xr:uid="{00000000-0005-0000-0000-000095000000}"/>
    <cellStyle name="Input 5" xfId="2300" xr:uid="{B6FDEF42-A9CB-4105-8A1B-289B2847C968}"/>
    <cellStyle name="Input 5 2" xfId="3380" xr:uid="{744A9A7C-9786-47E8-A50D-4061EBE138D2}"/>
    <cellStyle name="Input 5 2 2" xfId="6279" xr:uid="{4B4E534C-4ECA-4BFA-B6F6-07C6C8E0A436}"/>
    <cellStyle name="Input 5 3" xfId="3133" xr:uid="{209BC641-44A6-4139-ABE6-CDD97A2D43FE}"/>
    <cellStyle name="Input 5 3 2" xfId="6032" xr:uid="{2BFC768E-FC78-458D-BE1B-54C6E0536252}"/>
    <cellStyle name="Input 5 4" xfId="3759" xr:uid="{5757CCC0-95E4-45EF-9033-8C3232D1176C}"/>
    <cellStyle name="Input 5 4 2" xfId="6658" xr:uid="{BD9A53AF-EE71-4286-8E84-0436F4830CB7}"/>
    <cellStyle name="Input 5 5" xfId="1787" xr:uid="{C2073C44-C128-4B6B-9FB9-6B8BF44B9A05}"/>
    <cellStyle name="Input 5 5 2" xfId="4668" xr:uid="{5D6A358B-9D70-4546-847B-CF8CF554F2AD}"/>
    <cellStyle name="Input 5 6" xfId="3251" xr:uid="{B62BDFB8-5B79-4000-B07F-33920FC66970}"/>
    <cellStyle name="Input 5 6 2" xfId="6150" xr:uid="{F6E45772-4E23-4B55-A77B-26A11F732A10}"/>
    <cellStyle name="Input 5 7" xfId="3473" xr:uid="{868A47FB-0F9F-46C8-BCFA-E8FD9728CF2C}"/>
    <cellStyle name="Input 5 7 2" xfId="6372" xr:uid="{1214DAA2-29B1-4797-9875-5AC9660DA010}"/>
    <cellStyle name="Input 5 8" xfId="5183" xr:uid="{73E3B8F2-F58C-47DE-824E-833022956965}"/>
    <cellStyle name="Input 6" xfId="1747" xr:uid="{54A5A422-AF64-4178-90A3-21BB8EFA28AE}"/>
    <cellStyle name="Input 6 2" xfId="4626" xr:uid="{67A9D45E-EF37-4D00-BBBA-5FF1831C9AFB}"/>
    <cellStyle name="Input 7" xfId="4215" xr:uid="{A929FC28-2536-4A24-8228-2F9E3935A424}"/>
    <cellStyle name="Izhod 2" xfId="103" xr:uid="{00000000-0005-0000-0000-000096000000}"/>
    <cellStyle name="Izhod 2 10" xfId="3516" xr:uid="{75980C58-CE35-490E-8895-90988E832672}"/>
    <cellStyle name="Izhod 2 10 2" xfId="6415" xr:uid="{3B0440AB-8804-4F45-AD3B-824BCE2D0F7D}"/>
    <cellStyle name="Izhod 2 10 2 2" xfId="11930" xr:uid="{DA602726-BD74-4E8B-BCC8-B7559A943449}"/>
    <cellStyle name="Izhod 2 10 3" xfId="10166" xr:uid="{E6FDC9D8-A4A8-4B9D-8564-A60EC8385C44}"/>
    <cellStyle name="Izhod 2 11" xfId="3495" xr:uid="{60E257A6-24D7-4215-8194-61332A942115}"/>
    <cellStyle name="Izhod 2 11 2" xfId="6394" xr:uid="{C35F6494-8F22-4F35-82A4-166AB8FB8E2D}"/>
    <cellStyle name="Izhod 2 11 2 2" xfId="11925" xr:uid="{89FE4879-81B9-48F9-9E98-17D102D56171}"/>
    <cellStyle name="Izhod 2 11 3" xfId="10161" xr:uid="{A17D3E7C-C74B-4370-9E1C-5F6E37E4F879}"/>
    <cellStyle name="Izhod 2 12" xfId="3475" xr:uid="{CD141CED-130D-40B6-8FF0-1ED5E7487FFF}"/>
    <cellStyle name="Izhod 2 12 2" xfId="6374" xr:uid="{AFCD5BFF-AB3A-48F6-8F97-493C19837F1C}"/>
    <cellStyle name="Izhod 2 12 2 2" xfId="11920" xr:uid="{1F6C30D5-A7EA-41BB-B993-13B509976EF0}"/>
    <cellStyle name="Izhod 2 12 3" xfId="10156" xr:uid="{5FE881BC-3209-4FE9-9305-FCCA6D5E48B2}"/>
    <cellStyle name="Izhod 2 13" xfId="4227" xr:uid="{F016F3A5-377B-4DC4-891A-517CD1C04F81}"/>
    <cellStyle name="Izhod 2 13 2" xfId="10383" xr:uid="{023EA228-FACF-40AA-98BB-0EBF4EA68B02}"/>
    <cellStyle name="Izhod 2 2" xfId="260" xr:uid="{00000000-0005-0000-0000-000097000000}"/>
    <cellStyle name="Izhod 2 2 10" xfId="3594" xr:uid="{5535FB2B-AC40-472B-84E7-D41B81DE8EF9}"/>
    <cellStyle name="Izhod 2 2 10 2" xfId="6493" xr:uid="{23BDCDE5-AEB5-4BA3-AF21-0ADFC22A40AA}"/>
    <cellStyle name="Izhod 2 2 10 2 2" xfId="11952" xr:uid="{7254523A-DA05-44FB-88E5-78DA362E1178}"/>
    <cellStyle name="Izhod 2 2 10 3" xfId="10188" xr:uid="{B07C62F7-C348-49D9-9EA6-433CC50BB8DB}"/>
    <cellStyle name="Izhod 2 2 11" xfId="3315" xr:uid="{6EA55D2A-FCF2-4E0F-A60E-96C0C84C3227}"/>
    <cellStyle name="Izhod 2 2 11 2" xfId="6214" xr:uid="{D37E4E0E-1574-4E80-A700-AC4FBF284BB1}"/>
    <cellStyle name="Izhod 2 2 11 2 2" xfId="11874" xr:uid="{3B0D52A5-36A9-48D3-91A4-007F027D98FB}"/>
    <cellStyle name="Izhod 2 2 11 3" xfId="10110" xr:uid="{1B7A9D26-DC82-44FE-A2E5-604DC538403D}"/>
    <cellStyle name="Izhod 2 2 12" xfId="4318" xr:uid="{6544BAB4-AE46-4DE9-A3A5-8F23A6505F16}"/>
    <cellStyle name="Izhod 2 2 12 2" xfId="10466" xr:uid="{BF62C70C-95CC-42B2-836D-200EFFB1B2AB}"/>
    <cellStyle name="Izhod 2 2 13" xfId="1445" xr:uid="{6A487AD6-0807-4028-97E5-FDDBBCDEA363}"/>
    <cellStyle name="Izhod 2 2 2" xfId="657" xr:uid="{00000000-0005-0000-0000-000098000000}"/>
    <cellStyle name="Izhod 2 2 2 10" xfId="4510" xr:uid="{77B40AB9-B279-48F5-9ED9-B1BC9B14C2DB}"/>
    <cellStyle name="Izhod 2 2 2 10 2" xfId="10639" xr:uid="{7D4A18F1-B6E0-4955-90AB-4E7CF1AA3311}"/>
    <cellStyle name="Izhod 2 2 2 11" xfId="7370" xr:uid="{011438F9-1ACA-45BE-83FB-7B08A5CD2545}"/>
    <cellStyle name="Izhod 2 2 2 2" xfId="2617" xr:uid="{22794ECA-AC5D-4003-B2FA-31429B379230}"/>
    <cellStyle name="Izhod 2 2 2 2 10" xfId="9629" xr:uid="{01C8D3F6-3294-479E-8D13-568BD4A810E8}"/>
    <cellStyle name="Izhod 2 2 2 2 2" xfId="3622" xr:uid="{AC61DFC3-E0F3-4294-ACF3-8F9FE6364A54}"/>
    <cellStyle name="Izhod 2 2 2 2 2 2" xfId="6521" xr:uid="{CFEEB714-A9B2-457A-A646-A45745EFD67B}"/>
    <cellStyle name="Izhod 2 2 2 2 2 2 2" xfId="11959" xr:uid="{0929547C-1542-4F75-B796-24901CE2D66C}"/>
    <cellStyle name="Izhod 2 2 2 2 2 3" xfId="10195" xr:uid="{339483CF-418C-409E-B18D-9FCAB079D03F}"/>
    <cellStyle name="Izhod 2 2 2 2 3" xfId="3349" xr:uid="{3D343FC2-012E-4E24-85DE-1FBF7AF57130}"/>
    <cellStyle name="Izhod 2 2 2 2 3 2" xfId="6248" xr:uid="{308452B1-049A-4750-9737-0C2A51F8D6A9}"/>
    <cellStyle name="Izhod 2 2 2 2 3 2 2" xfId="11886" xr:uid="{59187CCC-3153-424F-8ED6-C3184058D75C}"/>
    <cellStyle name="Izhod 2 2 2 2 3 3" xfId="10122" xr:uid="{8E8CC469-E22F-47AA-AE3F-0AC0ADE84AEB}"/>
    <cellStyle name="Izhod 2 2 2 2 4" xfId="1774" xr:uid="{DC403378-59EE-4693-8749-553E10B0F3D8}"/>
    <cellStyle name="Izhod 2 2 2 2 4 2" xfId="4654" xr:uid="{DE4ED738-50AD-478B-BA8C-F2636724F93A}"/>
    <cellStyle name="Izhod 2 2 2 2 4 2 2" xfId="10739" xr:uid="{2B9E489A-671F-4F96-9CEF-55412DE0BD3A}"/>
    <cellStyle name="Izhod 2 2 2 2 4 3" xfId="8998" xr:uid="{FA8B205E-2708-489F-84F8-0064E5BDA5C0}"/>
    <cellStyle name="Izhod 2 2 2 2 5" xfId="3954" xr:uid="{0F14C842-8228-47A9-A963-0DBC26005BA0}"/>
    <cellStyle name="Izhod 2 2 2 2 5 2" xfId="6853" xr:uid="{092FB52F-3C40-4D0B-B634-BACB03D7491B}"/>
    <cellStyle name="Izhod 2 2 2 2 5 2 2" xfId="12047" xr:uid="{7CE32A72-45EC-4093-9CEB-FD7CAF8C5B16}"/>
    <cellStyle name="Izhod 2 2 2 2 5 3" xfId="10283" xr:uid="{23B58B5D-D3BC-4A91-B2C2-3054966725F4}"/>
    <cellStyle name="Izhod 2 2 2 2 6" xfId="3981" xr:uid="{F64353A9-5347-4969-B2E1-6E095CCEE1E8}"/>
    <cellStyle name="Izhod 2 2 2 2 6 2" xfId="6880" xr:uid="{74F52837-8E9C-488C-94E2-126ADAFAC142}"/>
    <cellStyle name="Izhod 2 2 2 2 6 2 2" xfId="12059" xr:uid="{26D8E9BA-3A1F-463C-8970-199DD0C98165}"/>
    <cellStyle name="Izhod 2 2 2 2 6 3" xfId="10295" xr:uid="{AF9D524A-FFCA-49C7-AB94-67372D04628D}"/>
    <cellStyle name="Izhod 2 2 2 2 7" xfId="4078" xr:uid="{C6253F85-F72C-4CFE-B09D-9B54FA14F68D}"/>
    <cellStyle name="Izhod 2 2 2 2 7 2" xfId="6977" xr:uid="{3D759725-AD7A-4279-87EE-16B1A53BFF2F}"/>
    <cellStyle name="Izhod 2 2 2 2 7 2 2" xfId="12095" xr:uid="{FE112542-9C90-4A0A-A182-2FAF618C11EC}"/>
    <cellStyle name="Izhod 2 2 2 2 7 3" xfId="10331" xr:uid="{6A346B80-A5FA-46FD-91FA-ACE0DEE6C5F7}"/>
    <cellStyle name="Izhod 2 2 2 2 8" xfId="3167" xr:uid="{79740E4E-5785-4FEF-9209-C85015D8492C}"/>
    <cellStyle name="Izhod 2 2 2 2 8 2" xfId="6066" xr:uid="{06959069-0266-4561-8FD2-BD738FFD02A8}"/>
    <cellStyle name="Izhod 2 2 2 2 8 2 2" xfId="11839" xr:uid="{FE216334-0A91-4383-A78B-110B09ADD079}"/>
    <cellStyle name="Izhod 2 2 2 2 8 3" xfId="10075" xr:uid="{0564F919-27BC-465B-ADFB-687E820556A6}"/>
    <cellStyle name="Izhod 2 2 2 2 9" xfId="5513" xr:uid="{33CD433D-7A25-4927-BB3A-E20BD0829210}"/>
    <cellStyle name="Izhod 2 2 2 2 9 2" xfId="11386" xr:uid="{9BE1ED91-219E-4F5F-B967-C5489478878D}"/>
    <cellStyle name="Izhod 2 2 2 3" xfId="3082" xr:uid="{26D3D67A-CA7E-41E1-AA6B-10869B4A0687}"/>
    <cellStyle name="Izhod 2 2 2 3 10" xfId="10054" xr:uid="{F2A3DC42-CA66-43A6-A90A-CED006100FF8}"/>
    <cellStyle name="Izhod 2 2 2 3 2" xfId="3682" xr:uid="{CAF7F9D8-432A-4B0E-A777-C29264D74382}"/>
    <cellStyle name="Izhod 2 2 2 3 2 2" xfId="6581" xr:uid="{36349411-8EB4-4395-97BF-D03AC29CD4D8}"/>
    <cellStyle name="Izhod 2 2 2 3 2 2 2" xfId="11977" xr:uid="{FFC04C92-1980-42E2-B8AE-A09985535F7E}"/>
    <cellStyle name="Izhod 2 2 2 3 2 3" xfId="10213" xr:uid="{EA93131E-710F-4153-9044-7E871A6B8F07}"/>
    <cellStyle name="Izhod 2 2 2 3 3" xfId="3792" xr:uid="{DC457937-9C1E-4392-B429-FBE9F3E654E6}"/>
    <cellStyle name="Izhod 2 2 2 3 3 2" xfId="6691" xr:uid="{926A38E7-29E2-4D38-8765-13E0380032ED}"/>
    <cellStyle name="Izhod 2 2 2 3 3 2 2" xfId="12004" xr:uid="{695A0A2F-F5DD-4078-8204-8377CD8E979B}"/>
    <cellStyle name="Izhod 2 2 2 3 3 3" xfId="10240" xr:uid="{F5C87FC1-AF02-4950-9B0B-25010D86173B}"/>
    <cellStyle name="Izhod 2 2 2 3 4" xfId="3896" xr:uid="{DA849176-2E4A-40A2-9F1F-03F194C68B72}"/>
    <cellStyle name="Izhod 2 2 2 3 4 2" xfId="6795" xr:uid="{32644500-E08A-4905-BE2B-6ACB278E6B8B}"/>
    <cellStyle name="Izhod 2 2 2 3 4 2 2" xfId="12032" xr:uid="{AD71570E-8A44-4975-8974-A7E72FD6190D}"/>
    <cellStyle name="Izhod 2 2 2 3 4 3" xfId="10268" xr:uid="{44563846-CBDD-4B88-ACD8-812F08A05B12}"/>
    <cellStyle name="Izhod 2 2 2 3 5" xfId="4019" xr:uid="{FBA1E79F-CD84-46E8-89E7-1FF40742582A}"/>
    <cellStyle name="Izhod 2 2 2 3 5 2" xfId="6918" xr:uid="{DBA9CF2E-1F09-4CFD-B066-6A3B9F30A56D}"/>
    <cellStyle name="Izhod 2 2 2 3 5 2 2" xfId="12078" xr:uid="{F02C9233-B92C-42D8-92BA-FE44787A13B6}"/>
    <cellStyle name="Izhod 2 2 2 3 5 3" xfId="10314" xr:uid="{DE4A24FF-A499-41A1-84D2-7EC6B26F1897}"/>
    <cellStyle name="Izhod 2 2 2 3 6" xfId="4092" xr:uid="{E13211FF-18F3-4698-8A45-25F269B65CD9}"/>
    <cellStyle name="Izhod 2 2 2 3 6 2" xfId="6991" xr:uid="{9962F4C5-20D2-4EDC-AD05-CE207E3B30CF}"/>
    <cellStyle name="Izhod 2 2 2 3 6 2 2" xfId="12102" xr:uid="{E9F7808C-050D-4D3A-97E0-83F35400F1A7}"/>
    <cellStyle name="Izhod 2 2 2 3 6 3" xfId="10338" xr:uid="{7B9C7D48-5FA2-4917-B02C-B00C299532CA}"/>
    <cellStyle name="Izhod 2 2 2 3 7" xfId="1811" xr:uid="{049F165C-D53D-47C7-9F2D-3102EAA72683}"/>
    <cellStyle name="Izhod 2 2 2 3 7 2" xfId="4692" xr:uid="{BC06F178-2525-4B82-8DDF-DB37DE51DA4A}"/>
    <cellStyle name="Izhod 2 2 2 3 7 2 2" xfId="10748" xr:uid="{5D8368B9-C13D-409E-9F13-114F5F9A5D58}"/>
    <cellStyle name="Izhod 2 2 2 3 7 3" xfId="9006" xr:uid="{39074D30-AA6D-46BD-8396-E83F9B6754BF}"/>
    <cellStyle name="Izhod 2 2 2 3 8" xfId="4168" xr:uid="{484C49ED-D362-4DB4-9C9F-DB644D3BA0B1}"/>
    <cellStyle name="Izhod 2 2 2 3 8 2" xfId="7067" xr:uid="{BFA87684-6808-4B0B-ABF6-F18897F08E0B}"/>
    <cellStyle name="Izhod 2 2 2 3 8 2 2" xfId="12128" xr:uid="{312ACAF9-5E97-4196-9297-4E38FDF515A1}"/>
    <cellStyle name="Izhod 2 2 2 3 8 3" xfId="10364" xr:uid="{6FE71154-B87E-4BED-82CA-35E92C2F1E3F}"/>
    <cellStyle name="Izhod 2 2 2 3 9" xfId="5977" xr:uid="{7C58C067-515C-466D-8322-A88050A2CBB6}"/>
    <cellStyle name="Izhod 2 2 2 3 9 2" xfId="11814" xr:uid="{9B397D82-7F84-429C-9F6A-D4102B194C2D}"/>
    <cellStyle name="Izhod 2 2 2 4" xfId="2503" xr:uid="{0E13AEB8-50D7-4090-BCB1-CC79EAA9FF7E}"/>
    <cellStyle name="Izhod 2 2 2 4 10" xfId="9537" xr:uid="{07C91E40-311F-4093-AF55-0D1FB35F654A}"/>
    <cellStyle name="Izhod 2 2 2 4 2" xfId="3322" xr:uid="{680C2DD0-F35B-41E8-A855-34AD4CEE95F7}"/>
    <cellStyle name="Izhod 2 2 2 4 2 2" xfId="6221" xr:uid="{8C97D3BB-55F6-4B8C-891B-F50E4A440004}"/>
    <cellStyle name="Izhod 2 2 2 4 2 2 2" xfId="11876" xr:uid="{49D5D1EC-5E2B-43B2-97CB-834B352F9F0B}"/>
    <cellStyle name="Izhod 2 2 2 4 2 3" xfId="10112" xr:uid="{5C6F796B-FB74-42EA-91D5-B8CBC4BA3AFF}"/>
    <cellStyle name="Izhod 2 2 2 4 3" xfId="3223" xr:uid="{2CF6E369-843B-4B86-B635-0A16F9050AE5}"/>
    <cellStyle name="Izhod 2 2 2 4 3 2" xfId="6122" xr:uid="{EE76A127-F26C-4388-A1D8-14F3F3AC9260}"/>
    <cellStyle name="Izhod 2 2 2 4 3 2 2" xfId="11850" xr:uid="{407BD334-7FF9-4456-AC4A-B0E559623DB9}"/>
    <cellStyle name="Izhod 2 2 2 4 3 3" xfId="10086" xr:uid="{6E8EAB5C-1DFA-4DAB-8F20-69A3C6F67336}"/>
    <cellStyle name="Izhod 2 2 2 4 4" xfId="3149" xr:uid="{CBC532B1-F67A-4072-AAE0-1CA30D16165D}"/>
    <cellStyle name="Izhod 2 2 2 4 4 2" xfId="6048" xr:uid="{D7ADA23A-BA7D-4341-9FFD-401022251DE5}"/>
    <cellStyle name="Izhod 2 2 2 4 4 2 2" xfId="11831" xr:uid="{B8CC3B56-CAE7-4F2D-9ECE-84D3645B0667}"/>
    <cellStyle name="Izhod 2 2 2 4 4 3" xfId="10067" xr:uid="{9698ED57-62C2-4EE1-B890-6B53D232E7E6}"/>
    <cellStyle name="Izhod 2 2 2 4 5" xfId="3528" xr:uid="{4E6F6698-9ED0-489E-8A5C-5A7790674F2A}"/>
    <cellStyle name="Izhod 2 2 2 4 5 2" xfId="6427" xr:uid="{BFA6F5F7-2046-4A38-BE3B-FA6C1424A5F6}"/>
    <cellStyle name="Izhod 2 2 2 4 5 2 2" xfId="11934" xr:uid="{4F1DFC47-3023-4D07-9326-AB43CFF48408}"/>
    <cellStyle name="Izhod 2 2 2 4 5 3" xfId="10170" xr:uid="{E9EABC2A-DF19-4659-AC14-4B8E4329AE77}"/>
    <cellStyle name="Izhod 2 2 2 4 6" xfId="3386" xr:uid="{57C850DB-2AB9-4334-9CD8-233B04D8977C}"/>
    <cellStyle name="Izhod 2 2 2 4 6 2" xfId="6285" xr:uid="{9AC4F59F-7CEF-4B72-A9C0-5491C8668D96}"/>
    <cellStyle name="Izhod 2 2 2 4 6 2 2" xfId="11895" xr:uid="{032EB0E4-32D0-47D2-8135-812D96361C2B}"/>
    <cellStyle name="Izhod 2 2 2 4 6 3" xfId="10131" xr:uid="{2A2E3BBF-B371-4796-AD63-1EC0740C0B22}"/>
    <cellStyle name="Izhod 2 2 2 4 7" xfId="3992" xr:uid="{7FB2B5EC-5860-4A1E-ACD8-E15739810BCD}"/>
    <cellStyle name="Izhod 2 2 2 4 7 2" xfId="6891" xr:uid="{782175AA-626F-4B69-91D3-BD44C52B3357}"/>
    <cellStyle name="Izhod 2 2 2 4 7 2 2" xfId="12063" xr:uid="{4F0EF061-573E-474A-95CD-EDECBD0B9311}"/>
    <cellStyle name="Izhod 2 2 2 4 7 3" xfId="10299" xr:uid="{C12110B4-F4B5-492E-B58C-AAC49C9DB6E6}"/>
    <cellStyle name="Izhod 2 2 2 4 8" xfId="4096" xr:uid="{65357EFE-8CD3-43D7-82C6-B076BED77AF4}"/>
    <cellStyle name="Izhod 2 2 2 4 8 2" xfId="6995" xr:uid="{086ED21D-93B6-48CE-94D0-D96F39AD4B83}"/>
    <cellStyle name="Izhod 2 2 2 4 8 2 2" xfId="12106" xr:uid="{74103324-6A91-4C68-B111-32DC5C064DCA}"/>
    <cellStyle name="Izhod 2 2 2 4 8 3" xfId="10342" xr:uid="{79C962DE-8C80-465E-861A-411030BAE2A9}"/>
    <cellStyle name="Izhod 2 2 2 4 9" xfId="5395" xr:uid="{7088986E-BAA6-4E69-AFC4-96AE29CE8877}"/>
    <cellStyle name="Izhod 2 2 2 4 9 2" xfId="11290" xr:uid="{1275DE34-01BD-45A0-A8A0-7FA04E36DB47}"/>
    <cellStyle name="Izhod 2 2 2 5" xfId="3118" xr:uid="{4DAB4BED-BA5D-4328-9F1E-57511DE1F573}"/>
    <cellStyle name="Izhod 2 2 2 5 10" xfId="10059" xr:uid="{68B88F79-A2E9-453E-9DEB-4BD356A4665C}"/>
    <cellStyle name="Izhod 2 2 2 5 2" xfId="3722" xr:uid="{D527EAEE-8FF7-43AD-A588-AD02675013B8}"/>
    <cellStyle name="Izhod 2 2 2 5 2 2" xfId="6621" xr:uid="{1F75C22C-C26E-470B-B7AC-B9AE06BD7B0A}"/>
    <cellStyle name="Izhod 2 2 2 5 2 2 2" xfId="11986" xr:uid="{86471D84-08F7-4395-BE3B-63E8D1293285}"/>
    <cellStyle name="Izhod 2 2 2 5 2 3" xfId="10222" xr:uid="{31A7A465-E4A1-4560-BAB6-2A50DF81F5A3}"/>
    <cellStyle name="Izhod 2 2 2 5 3" xfId="3832" xr:uid="{BB3FEF30-B062-40F4-8C20-AA7737DB651E}"/>
    <cellStyle name="Izhod 2 2 2 5 3 2" xfId="6731" xr:uid="{987EEDCE-23CE-4AAA-A240-FE28A4D90FFA}"/>
    <cellStyle name="Izhod 2 2 2 5 3 2 2" xfId="12013" xr:uid="{6F912F6D-95E0-4248-8D78-124765F8ADF2}"/>
    <cellStyle name="Izhod 2 2 2 5 3 3" xfId="10249" xr:uid="{B1C53546-1840-4811-B541-FD612A3B222B}"/>
    <cellStyle name="Izhod 2 2 2 5 4" xfId="3936" xr:uid="{D9FDEE70-E39E-44C9-ABD7-86A56B2279C2}"/>
    <cellStyle name="Izhod 2 2 2 5 4 2" xfId="6835" xr:uid="{5FBECFA3-97D6-462F-B001-4B831BAE8105}"/>
    <cellStyle name="Izhod 2 2 2 5 4 2 2" xfId="12041" xr:uid="{399E8D19-ED97-4085-B6BE-23F2A9766346}"/>
    <cellStyle name="Izhod 2 2 2 5 4 3" xfId="10277" xr:uid="{54C91633-A167-44D3-AB01-12FDE6CC1E91}"/>
    <cellStyle name="Izhod 2 2 2 5 5" xfId="3999" xr:uid="{3EF00AE0-2A6E-452B-8A00-FB4210B1DEEF}"/>
    <cellStyle name="Izhod 2 2 2 5 5 2" xfId="6898" xr:uid="{6217C242-DFD8-4E7B-BB7F-82F657ABA44F}"/>
    <cellStyle name="Izhod 2 2 2 5 5 2 2" xfId="12070" xr:uid="{73EAADC7-358C-4A82-9372-9E5597B1B790}"/>
    <cellStyle name="Izhod 2 2 2 5 5 3" xfId="10306" xr:uid="{0777C546-7C05-4302-A2A8-FB5B53451CE2}"/>
    <cellStyle name="Izhod 2 2 2 5 6" xfId="4059" xr:uid="{5A61C44B-1788-4E6F-A639-171023A362B4}"/>
    <cellStyle name="Izhod 2 2 2 5 6 2" xfId="6958" xr:uid="{F69E6A50-5A5C-45A8-8CF8-2DAB9668F0D0}"/>
    <cellStyle name="Izhod 2 2 2 5 6 2 2" xfId="12087" xr:uid="{52236E10-5A2F-49A8-8542-68A4A7D487F1}"/>
    <cellStyle name="Izhod 2 2 2 5 6 3" xfId="10323" xr:uid="{24880E2C-6272-4FD8-973D-C285EA8FF2B3}"/>
    <cellStyle name="Izhod 2 2 2 5 7" xfId="4131" xr:uid="{CCD73A83-789B-4432-80CC-BFA89FFB02EA}"/>
    <cellStyle name="Izhod 2 2 2 5 7 2" xfId="7030" xr:uid="{27C7516D-3BA3-42DE-9361-A0A9CEEFECB1}"/>
    <cellStyle name="Izhod 2 2 2 5 7 2 2" xfId="12116" xr:uid="{AC574211-6C91-4191-9D18-334C1EE567B7}"/>
    <cellStyle name="Izhod 2 2 2 5 7 3" xfId="10352" xr:uid="{799203E5-0EEF-4154-A90D-FEF83E05D854}"/>
    <cellStyle name="Izhod 2 2 2 5 8" xfId="4208" xr:uid="{3F24C6E7-D9D3-421B-A12F-15473D751F0D}"/>
    <cellStyle name="Izhod 2 2 2 5 8 2" xfId="7107" xr:uid="{3E04033B-8C24-4414-84DE-3EF5F94AD333}"/>
    <cellStyle name="Izhod 2 2 2 5 8 2 2" xfId="12137" xr:uid="{3CA295DB-C131-42D9-AD69-A8CAA37D04C5}"/>
    <cellStyle name="Izhod 2 2 2 5 8 3" xfId="10373" xr:uid="{B154E25F-61E6-4FA7-B717-6BA3AB0AFC8D}"/>
    <cellStyle name="Izhod 2 2 2 5 9" xfId="6017" xr:uid="{AA5E5E91-9676-4FF1-A330-1A4C6F95581D}"/>
    <cellStyle name="Izhod 2 2 2 5 9 2" xfId="11823" xr:uid="{713B750F-5E52-4E6E-BFAD-C96C02CA5A39}"/>
    <cellStyle name="Izhod 2 2 2 6" xfId="2198" xr:uid="{643912AD-442A-4BA9-8539-86D30B14F332}"/>
    <cellStyle name="Izhod 2 2 2 6 2" xfId="5080" xr:uid="{571FB83E-6F5B-42BF-AF4A-76CF771331AE}"/>
    <cellStyle name="Izhod 2 2 2 6 2 2" xfId="11028" xr:uid="{D8578762-9009-415A-BE87-C28A377E3227}"/>
    <cellStyle name="Izhod 2 2 2 6 3" xfId="9285" xr:uid="{F22A2557-1305-4B47-A15C-601858483DF3}"/>
    <cellStyle name="Izhod 2 2 2 7" xfId="3256" xr:uid="{5FC65555-CD06-416D-9B66-9B30C2923E14}"/>
    <cellStyle name="Izhod 2 2 2 7 2" xfId="6155" xr:uid="{364D2A4E-053E-4C3A-880D-8B0768C2B78A}"/>
    <cellStyle name="Izhod 2 2 2 7 2 2" xfId="11862" xr:uid="{F08291F3-D05D-439D-94FE-253D10A649C6}"/>
    <cellStyle name="Izhod 2 2 2 7 3" xfId="10098" xr:uid="{02142C2C-0D77-4F93-945E-B29A41F6A1D6}"/>
    <cellStyle name="Izhod 2 2 2 8" xfId="2014" xr:uid="{3C2D1AD3-C76E-44C6-973C-29BD5FEED89C}"/>
    <cellStyle name="Izhod 2 2 2 8 2" xfId="4896" xr:uid="{09F8DD2D-AEFE-4734-B794-DDE4FD7750E5}"/>
    <cellStyle name="Izhod 2 2 2 8 2 2" xfId="10916" xr:uid="{C17A329F-28B0-46BA-943D-FAAAC639971F}"/>
    <cellStyle name="Izhod 2 2 2 8 3" xfId="9173" xr:uid="{964EE378-FA38-4FD5-8A3C-00DF4E445B7F}"/>
    <cellStyle name="Izhod 2 2 2 9" xfId="3604" xr:uid="{E62C1A70-7BA5-460D-9EFD-41F29DE5C2B9}"/>
    <cellStyle name="Izhod 2 2 2 9 2" xfId="6503" xr:uid="{C4455081-FAE9-47F6-8BFD-E83834F896B5}"/>
    <cellStyle name="Izhod 2 2 2 9 2 2" xfId="11955" xr:uid="{271FC2D9-2BFB-40E6-A23D-263C66F3B718}"/>
    <cellStyle name="Izhod 2 2 2 9 3" xfId="10191" xr:uid="{E9402E1B-AA1C-4985-B8B0-F0A90E52C2A4}"/>
    <cellStyle name="Izhod 2 2 3" xfId="1299" xr:uid="{00000000-0005-0000-0000-000099000000}"/>
    <cellStyle name="Izhod 2 2 3 10" xfId="8631" xr:uid="{0A1DBF6E-6A0A-4E37-B7FF-C21C38E4F92A}"/>
    <cellStyle name="Izhod 2 2 3 2" xfId="3585" xr:uid="{D3EA63A1-9914-4389-9357-7113ED291EE6}"/>
    <cellStyle name="Izhod 2 2 3 2 2" xfId="6484" xr:uid="{B9D6F4D9-4272-41B7-AC29-85EAE8C7CCC8}"/>
    <cellStyle name="Izhod 2 2 3 2 2 2" xfId="11950" xr:uid="{A1C12F0B-2D1F-4030-A7A2-F276EFCC65D1}"/>
    <cellStyle name="Izhod 2 2 3 2 3" xfId="10186" xr:uid="{0D763B5F-89A8-4EE7-AF29-FF67589A9854}"/>
    <cellStyle name="Izhod 2 2 3 3" xfId="1806" xr:uid="{FD630A6A-8C27-4C73-B5D1-60293AD86702}"/>
    <cellStyle name="Izhod 2 2 3 3 2" xfId="4687" xr:uid="{058FA084-7A06-4EB9-B623-0367A1E69FC1}"/>
    <cellStyle name="Izhod 2 2 3 3 2 2" xfId="10745" xr:uid="{24C7A039-9CA6-44FC-B739-6CE587EDA9BD}"/>
    <cellStyle name="Izhod 2 2 3 3 3" xfId="9003" xr:uid="{55E88648-C7E8-45F4-9B21-B19CEA860AB2}"/>
    <cellStyle name="Izhod 2 2 3 4" xfId="3332" xr:uid="{49949F7F-2B66-4C7A-B8D8-48DBF699F39A}"/>
    <cellStyle name="Izhod 2 2 3 4 2" xfId="6231" xr:uid="{CEE91C56-E736-4D01-A319-54ECEDA5679C}"/>
    <cellStyle name="Izhod 2 2 3 4 2 2" xfId="11881" xr:uid="{E7CB9112-1D92-4485-BFB3-063976209D31}"/>
    <cellStyle name="Izhod 2 2 3 4 3" xfId="10117" xr:uid="{B643196B-7F42-4B6C-BF24-AAD58EDBE850}"/>
    <cellStyle name="Izhod 2 2 3 5" xfId="3381" xr:uid="{D0EB2B87-46E0-47F8-9061-2325C67C47A7}"/>
    <cellStyle name="Izhod 2 2 3 5 2" xfId="6280" xr:uid="{19B8BE35-01FB-4AA5-9A74-8C146C2BE870}"/>
    <cellStyle name="Izhod 2 2 3 5 2 2" xfId="11894" xr:uid="{346AE961-B00F-40CB-805F-F8EF4FE5897F}"/>
    <cellStyle name="Izhod 2 2 3 5 3" xfId="10130" xr:uid="{89E4DBD6-E246-42AC-A8A7-CF6E577595EF}"/>
    <cellStyle name="Izhod 2 2 3 6" xfId="3363" xr:uid="{BFAAC707-8F9A-449D-AA1E-928B0782B680}"/>
    <cellStyle name="Izhod 2 2 3 6 2" xfId="6262" xr:uid="{9C7AC50F-CB06-47C8-B8A7-0A42B22F7AF1}"/>
    <cellStyle name="Izhod 2 2 3 6 2 2" xfId="11890" xr:uid="{C7E27042-F326-4C2D-BD9D-38AA87A4DF9A}"/>
    <cellStyle name="Izhod 2 2 3 6 3" xfId="10126" xr:uid="{C1942A1C-77FB-441C-A0F7-C335CB6AAEA6}"/>
    <cellStyle name="Izhod 2 2 3 7" xfId="3372" xr:uid="{ED9C32F9-9528-423F-8471-2EA88D6AD6B3}"/>
    <cellStyle name="Izhod 2 2 3 7 2" xfId="6271" xr:uid="{820F6C12-9F58-4E78-AB5D-0428F1B92F8E}"/>
    <cellStyle name="Izhod 2 2 3 7 2 2" xfId="11892" xr:uid="{31C0D446-B26E-4C02-9595-EBE984D5754B}"/>
    <cellStyle name="Izhod 2 2 3 7 3" xfId="10128" xr:uid="{173864EF-832F-4652-833F-13D92BE99AE9}"/>
    <cellStyle name="Izhod 2 2 3 8" xfId="3469" xr:uid="{A08D3C13-119F-49A0-8857-D3464D18CEC5}"/>
    <cellStyle name="Izhod 2 2 3 8 2" xfId="6368" xr:uid="{329CD3F6-8C1F-4E1B-BD9A-EE8447EC5635}"/>
    <cellStyle name="Izhod 2 2 3 8 2 2" xfId="11917" xr:uid="{598BF5CE-5C59-4BCE-8C3E-C91D75047639}"/>
    <cellStyle name="Izhod 2 2 3 8 3" xfId="10153" xr:uid="{FD68C032-7843-4BCD-831B-5326AEDB3168}"/>
    <cellStyle name="Izhod 2 2 3 9" xfId="5300" xr:uid="{AAD3130A-B73A-4065-834C-BD47583B7285}"/>
    <cellStyle name="Izhod 2 2 3 9 2" xfId="11207" xr:uid="{E29C72A8-2994-4D30-B2C4-3FB144996708}"/>
    <cellStyle name="Izhod 2 2 4" xfId="1312" xr:uid="{00000000-0005-0000-0000-00009A000000}"/>
    <cellStyle name="Izhod 2 2 4 10" xfId="8635" xr:uid="{DEE3AF89-9572-4D33-8871-FF127D4015CB}"/>
    <cellStyle name="Izhod 2 2 4 2" xfId="3234" xr:uid="{B26BD9C8-31B8-4C01-BB97-DB664A34C388}"/>
    <cellStyle name="Izhod 2 2 4 2 2" xfId="6133" xr:uid="{A312746D-30E4-47B0-95FD-7D92A38212C4}"/>
    <cellStyle name="Izhod 2 2 4 2 2 2" xfId="11856" xr:uid="{6A92DD0E-96D6-4169-9742-9C65BF336BEF}"/>
    <cellStyle name="Izhod 2 2 4 2 3" xfId="10092" xr:uid="{DC3CD80E-53BA-4EFB-A174-482969734158}"/>
    <cellStyle name="Izhod 2 2 4 3" xfId="3505" xr:uid="{D79A585F-5415-4002-875D-98731D7A1A1E}"/>
    <cellStyle name="Izhod 2 2 4 3 2" xfId="6404" xr:uid="{7368B68F-9E22-42FF-BA25-6A9FAB17A888}"/>
    <cellStyle name="Izhod 2 2 4 3 2 2" xfId="11929" xr:uid="{7D00FE40-C337-4433-AA95-4DB1DFBE4139}"/>
    <cellStyle name="Izhod 2 2 4 3 3" xfId="10165" xr:uid="{D7465D18-75F9-4223-862C-EB1248FD310B}"/>
    <cellStyle name="Izhod 2 2 4 4" xfId="3554" xr:uid="{D068CEEF-0FC3-4C01-ADB4-AF3313E2B310}"/>
    <cellStyle name="Izhod 2 2 4 4 2" xfId="6453" xr:uid="{9CA82CFA-11C6-4ED0-BDC3-82B3AF0E0F1B}"/>
    <cellStyle name="Izhod 2 2 4 4 2 2" xfId="11940" xr:uid="{64C3A4CB-36DF-4C34-9F8A-D81701F4969F}"/>
    <cellStyle name="Izhod 2 2 4 4 3" xfId="10176" xr:uid="{6CCD40A2-112C-4A3E-B577-366A3127DAE8}"/>
    <cellStyle name="Izhod 2 2 4 5" xfId="3653" xr:uid="{A29CF4F6-DAA1-477A-A0D9-02F75F2C6780}"/>
    <cellStyle name="Izhod 2 2 4 5 2" xfId="6552" xr:uid="{5ECCA951-6E60-4B71-A31E-A083DF13D107}"/>
    <cellStyle name="Izhod 2 2 4 5 2 2" xfId="11969" xr:uid="{5D63297F-FA79-4792-BDAE-5D7084F86122}"/>
    <cellStyle name="Izhod 2 2 4 5 3" xfId="10205" xr:uid="{108C8D0D-2A59-49FE-A57D-7EC1DB10A1EB}"/>
    <cellStyle name="Izhod 2 2 4 6" xfId="2004" xr:uid="{16CAEC38-F1BB-4BE6-92A3-E16496D3C0DC}"/>
    <cellStyle name="Izhod 2 2 4 6 2" xfId="4886" xr:uid="{087766F1-598B-4B96-864B-27AEAC2E79A7}"/>
    <cellStyle name="Izhod 2 2 4 6 2 2" xfId="10913" xr:uid="{5698326B-E798-4CD1-BE50-6A8E28006307}"/>
    <cellStyle name="Izhod 2 2 4 6 3" xfId="9170" xr:uid="{A47B5E67-52B0-407D-A238-4FA708A06838}"/>
    <cellStyle name="Izhod 2 2 4 7" xfId="2072" xr:uid="{F0F8953A-2DD9-4D97-AFB9-57930E85388B}"/>
    <cellStyle name="Izhod 2 2 4 7 2" xfId="4954" xr:uid="{375DF8B0-BABF-4D9E-9591-8CDCED716CE8}"/>
    <cellStyle name="Izhod 2 2 4 7 2 2" xfId="10929" xr:uid="{A4A5CA8F-F9D8-4A07-A1FA-28DECA7DF613}"/>
    <cellStyle name="Izhod 2 2 4 7 3" xfId="9186" xr:uid="{AC6913D9-20E9-436D-8C03-11BD31C5D477}"/>
    <cellStyle name="Izhod 2 2 4 8" xfId="4070" xr:uid="{E64447EE-B9C3-41D5-AC9B-4B1BC4DE22BD}"/>
    <cellStyle name="Izhod 2 2 4 8 2" xfId="6969" xr:uid="{75DA32E3-5165-4D65-9D0B-6203474CA740}"/>
    <cellStyle name="Izhod 2 2 4 8 2 2" xfId="12093" xr:uid="{0B57A809-4713-477C-BD02-AF96D9F9EFC2}"/>
    <cellStyle name="Izhod 2 2 4 8 3" xfId="10329" xr:uid="{B1D0EF40-D523-4B19-A7C8-B6C9E4E4A5E5}"/>
    <cellStyle name="Izhod 2 2 4 9" xfId="5181" xr:uid="{211DB70A-EEFA-4B82-9A35-124B13A22F3B}"/>
    <cellStyle name="Izhod 2 2 4 9 2" xfId="11111" xr:uid="{D8816741-EAEF-4982-B10A-36D9AEE69F21}"/>
    <cellStyle name="Izhod 2 2 5" xfId="1332" xr:uid="{00000000-0005-0000-0000-00009B000000}"/>
    <cellStyle name="Izhod 2 2 5 10" xfId="8641" xr:uid="{C38E8298-90B5-474F-9971-E33540C3E07C}"/>
    <cellStyle name="Izhod 2 2 5 2" xfId="1767" xr:uid="{1E27369D-82C7-436A-B1AE-ACCC2096A33A}"/>
    <cellStyle name="Izhod 2 2 5 2 2" xfId="4647" xr:uid="{376E95F6-3B18-47F4-B036-E174899B41CC}"/>
    <cellStyle name="Izhod 2 2 5 2 2 2" xfId="10736" xr:uid="{7100A942-AAC5-4FEB-88D5-61E18BF09BCC}"/>
    <cellStyle name="Izhod 2 2 5 2 3" xfId="8995" xr:uid="{4D545B0D-E1BE-4CE6-B7B4-FBDCF616AAB9}"/>
    <cellStyle name="Izhod 2 2 5 3" xfId="3783" xr:uid="{B3D8F2E6-930D-4F87-AA16-CFCC23F7F229}"/>
    <cellStyle name="Izhod 2 2 5 3 2" xfId="6682" xr:uid="{813C10DC-4163-4142-9651-A9AEB3BAE1E5}"/>
    <cellStyle name="Izhod 2 2 5 3 2 2" xfId="12000" xr:uid="{0C616239-83E5-42EB-9EE0-A3E99B89E132}"/>
    <cellStyle name="Izhod 2 2 5 3 3" xfId="10236" xr:uid="{8E91EB14-759D-47AC-B28A-9A99E5222085}"/>
    <cellStyle name="Izhod 2 2 5 4" xfId="3887" xr:uid="{DC325C53-1409-4971-8329-ADB5E4678CCC}"/>
    <cellStyle name="Izhod 2 2 5 4 2" xfId="6786" xr:uid="{8A0B8A55-F668-4706-A9D3-F1C15CE5CFC2}"/>
    <cellStyle name="Izhod 2 2 5 4 2 2" xfId="12028" xr:uid="{15EEA15F-37ED-4C2C-85B0-13C6C4D0F09D}"/>
    <cellStyle name="Izhod 2 2 5 4 3" xfId="10264" xr:uid="{E7CBFB52-1E9C-4B91-A7F4-9BC28E00853A}"/>
    <cellStyle name="Izhod 2 2 5 5" xfId="4010" xr:uid="{AE496746-620D-4C26-BAF0-D97D9E690511}"/>
    <cellStyle name="Izhod 2 2 5 5 2" xfId="6909" xr:uid="{2EC7294D-7931-433C-BE47-7DFE631805EF}"/>
    <cellStyle name="Izhod 2 2 5 5 2 2" xfId="12074" xr:uid="{3CFA2378-2E52-4221-B28F-F94FA26B478A}"/>
    <cellStyle name="Izhod 2 2 5 5 3" xfId="10310" xr:uid="{95A25273-43F4-409C-99C2-8B9ACA07210D}"/>
    <cellStyle name="Izhod 2 2 5 6" xfId="4087" xr:uid="{78C12679-9BCC-40C6-8878-70581C3B5ECB}"/>
    <cellStyle name="Izhod 2 2 5 6 2" xfId="6986" xr:uid="{CD9C397E-355C-43CC-B5BC-682C046A71D5}"/>
    <cellStyle name="Izhod 2 2 5 6 2 2" xfId="12099" xr:uid="{4380A303-5111-44D1-B28E-983B3EB8B29B}"/>
    <cellStyle name="Izhod 2 2 5 6 3" xfId="10335" xr:uid="{6C4AD8A8-5302-412F-B5B9-422A6B9D7D0A}"/>
    <cellStyle name="Izhod 2 2 5 7" xfId="3429" xr:uid="{9D0EC3E5-2B45-4352-AD5E-4107A446E94A}"/>
    <cellStyle name="Izhod 2 2 5 7 2" xfId="6328" xr:uid="{7A7D7199-E387-4E22-A617-2B1067F795EA}"/>
    <cellStyle name="Izhod 2 2 5 7 2 2" xfId="11906" xr:uid="{DBCD0FFE-42CE-4C10-9A36-141A5B716DE4}"/>
    <cellStyle name="Izhod 2 2 5 7 3" xfId="10142" xr:uid="{16A47566-9B09-48A9-823C-C191FF7F26EF}"/>
    <cellStyle name="Izhod 2 2 5 8" xfId="4159" xr:uid="{BFEB571F-2716-4D57-A889-A70442EE4D89}"/>
    <cellStyle name="Izhod 2 2 5 8 2" xfId="7058" xr:uid="{DC4F0D1E-77EF-41F1-A10F-D9E54F6A6D20}"/>
    <cellStyle name="Izhod 2 2 5 8 2 2" xfId="12124" xr:uid="{AB4C912B-452F-4C96-8C3B-6A236CAF9E8D}"/>
    <cellStyle name="Izhod 2 2 5 8 3" xfId="10360" xr:uid="{8A464BD4-90A2-413E-9A0E-179CB7DB066E}"/>
    <cellStyle name="Izhod 2 2 5 9" xfId="5968" xr:uid="{0D84D350-9BD6-425D-853D-640B8A7A74B2}"/>
    <cellStyle name="Izhod 2 2 5 9 2" xfId="11810" xr:uid="{F3A75C09-92B0-42AB-B5B7-E02D4CD3F589}"/>
    <cellStyle name="Izhod 2 2 6" xfId="1335" xr:uid="{00000000-0005-0000-0000-00009C000000}"/>
    <cellStyle name="Izhod 2 2 6 10" xfId="8644" xr:uid="{5544416A-D14D-4E9A-81FB-1671E23F538A}"/>
    <cellStyle name="Izhod 2 2 6 2" xfId="3718" xr:uid="{5B7C7DC6-4AD9-4A33-90DA-C08700F611E5}"/>
    <cellStyle name="Izhod 2 2 6 2 2" xfId="6617" xr:uid="{FA19490F-252F-480D-8E46-2378534F3723}"/>
    <cellStyle name="Izhod 2 2 6 2 2 2" xfId="11985" xr:uid="{2D213A90-72C9-4DF2-AD04-FF5291F5FD77}"/>
    <cellStyle name="Izhod 2 2 6 2 3" xfId="10221" xr:uid="{81ECF96B-6FA2-4BBA-9160-573D3CA5B6BC}"/>
    <cellStyle name="Izhod 2 2 6 3" xfId="3828" xr:uid="{FC153992-AE6A-4C2D-8F1F-5CD89B055650}"/>
    <cellStyle name="Izhod 2 2 6 3 2" xfId="6727" xr:uid="{9F4FC0BA-B14E-4AA8-8930-074EDE55C80A}"/>
    <cellStyle name="Izhod 2 2 6 3 2 2" xfId="12012" xr:uid="{D5FE1338-5159-42B3-85BA-33D42037519C}"/>
    <cellStyle name="Izhod 2 2 6 3 3" xfId="10248" xr:uid="{6200887F-492A-4CF0-8496-DBBE7A4AAFD6}"/>
    <cellStyle name="Izhod 2 2 6 4" xfId="3932" xr:uid="{67F9EC23-C899-4A32-AA3C-1F66C882B9ED}"/>
    <cellStyle name="Izhod 2 2 6 4 2" xfId="6831" xr:uid="{26CC4F60-B149-4EFA-BE60-2A1AC7C9ED5E}"/>
    <cellStyle name="Izhod 2 2 6 4 2 2" xfId="12040" xr:uid="{048FC36A-62A1-4085-B893-5B5D41FB18E1}"/>
    <cellStyle name="Izhod 2 2 6 4 3" xfId="10276" xr:uid="{BB068538-35C7-4ED3-B4B6-6AF665D571E9}"/>
    <cellStyle name="Izhod 2 2 6 5" xfId="3998" xr:uid="{F7115CC0-F136-4098-BFDA-070A9CC76AEC}"/>
    <cellStyle name="Izhod 2 2 6 5 2" xfId="6897" xr:uid="{B3D5CA95-BF97-4455-8B3D-19E15F343929}"/>
    <cellStyle name="Izhod 2 2 6 5 2 2" xfId="12069" xr:uid="{3CAF788F-0FC0-45FA-A928-7286FE1CD5BB}"/>
    <cellStyle name="Izhod 2 2 6 5 3" xfId="10305" xr:uid="{49B36686-C0BD-4CA5-9490-DB6EE41E2557}"/>
    <cellStyle name="Izhod 2 2 6 6" xfId="4055" xr:uid="{8ABC7CFB-E723-400F-8285-61C205F26496}"/>
    <cellStyle name="Izhod 2 2 6 6 2" xfId="6954" xr:uid="{224D5994-95B5-4E32-A363-9845D871D38A}"/>
    <cellStyle name="Izhod 2 2 6 6 2 2" xfId="12086" xr:uid="{A66E931A-F5D1-4543-9112-7C0470C9D618}"/>
    <cellStyle name="Izhod 2 2 6 6 3" xfId="10322" xr:uid="{8AD70B05-0005-4D5A-A37C-31803347CDC4}"/>
    <cellStyle name="Izhod 2 2 6 7" xfId="4127" xr:uid="{774372A8-8D7F-43FD-8F0D-8F1542AEE043}"/>
    <cellStyle name="Izhod 2 2 6 7 2" xfId="7026" xr:uid="{4CCF80AB-69D5-4FD5-BD55-105877DF5CB4}"/>
    <cellStyle name="Izhod 2 2 6 7 2 2" xfId="12115" xr:uid="{56340F9C-7D11-4DB1-8B74-B2C370459AD5}"/>
    <cellStyle name="Izhod 2 2 6 7 3" xfId="10351" xr:uid="{F9B8C925-1D1F-477B-B5BA-B79EDF85BCA0}"/>
    <cellStyle name="Izhod 2 2 6 8" xfId="4204" xr:uid="{29B27129-A5EA-4F98-9645-ED4387D907C4}"/>
    <cellStyle name="Izhod 2 2 6 8 2" xfId="7103" xr:uid="{3CEBD197-EC56-4459-81AE-22B11D8A0BBF}"/>
    <cellStyle name="Izhod 2 2 6 8 2 2" xfId="12136" xr:uid="{AC419A7E-53B1-4A71-AA99-62FDB3384F85}"/>
    <cellStyle name="Izhod 2 2 6 8 3" xfId="10372" xr:uid="{840BE4BA-A0AD-4D2E-B641-DF20311D9F04}"/>
    <cellStyle name="Izhod 2 2 6 9" xfId="6013" xr:uid="{4CF0BF44-B5BC-4E55-9625-814B6853E680}"/>
    <cellStyle name="Izhod 2 2 6 9 2" xfId="11822" xr:uid="{7A204276-FA25-48B4-874B-C6331AD1EE44}"/>
    <cellStyle name="Izhod 2 2 7" xfId="1907" xr:uid="{5AD0E31A-8D96-40A7-9AA8-462CD54F5742}"/>
    <cellStyle name="Izhod 2 2 7 2" xfId="4789" xr:uid="{BD8F886D-F8C9-40D9-9F71-8F3756588C04}"/>
    <cellStyle name="Izhod 2 2 7 2 2" xfId="10829" xr:uid="{6514912E-D788-4CAC-99AB-1D39EBD30B43}"/>
    <cellStyle name="Izhod 2 2 7 3" xfId="9086" xr:uid="{2B7C15E1-3567-4C93-9391-3F68CAEE694E}"/>
    <cellStyle name="Izhod 2 2 8" xfId="1805" xr:uid="{82A56808-F245-45D1-BC93-9D9B3A286A1C}"/>
    <cellStyle name="Izhod 2 2 8 2" xfId="4686" xr:uid="{E19F380D-447A-4F72-9D73-DD62ECA2DFE9}"/>
    <cellStyle name="Izhod 2 2 8 2 2" xfId="10744" xr:uid="{B90F9281-8124-422B-9770-58AF07148936}"/>
    <cellStyle name="Izhod 2 2 8 3" xfId="9002" xr:uid="{9899999A-406E-469B-94B7-21E6BFB67DB6}"/>
    <cellStyle name="Izhod 2 2 9" xfId="3550" xr:uid="{6C069A9B-BAE2-4CDA-87E2-39DA22B1D6AC}"/>
    <cellStyle name="Izhod 2 2 9 2" xfId="6449" xr:uid="{11B85B44-09DD-4D29-B613-6A6C4E899507}"/>
    <cellStyle name="Izhod 2 2 9 2 2" xfId="11938" xr:uid="{3AC07F5E-9431-4E2F-93C8-3715D2CF1371}"/>
    <cellStyle name="Izhod 2 2 9 3" xfId="10174" xr:uid="{C4A74A6B-5804-4116-910C-514D9E28D9B2}"/>
    <cellStyle name="Izhod 2 3" xfId="414" xr:uid="{00000000-0005-0000-0000-00009D000000}"/>
    <cellStyle name="Izhod 2 4" xfId="569" xr:uid="{00000000-0005-0000-0000-00009E000000}"/>
    <cellStyle name="Izhod 2 4 10" xfId="4422" xr:uid="{8018645D-00EF-4425-A0B8-6C181DB94DBB}"/>
    <cellStyle name="Izhod 2 4 10 2" xfId="10556" xr:uid="{61D9411F-BAC8-41FA-9D5D-F96E5F903063}"/>
    <cellStyle name="Izhod 2 4 11" xfId="7287" xr:uid="{A490366D-7462-4493-9F5B-56C4909081D4}"/>
    <cellStyle name="Izhod 2 4 2" xfId="2529" xr:uid="{0ECFA1C2-C44B-4B7C-8FCE-5EBBF2AF8EDD}"/>
    <cellStyle name="Izhod 2 4 2 10" xfId="9546" xr:uid="{AA67B4CC-F49F-41B9-A915-F8FE06ABCAB2}"/>
    <cellStyle name="Izhod 2 4 2 2" xfId="3227" xr:uid="{C41826C8-E1B3-432A-A431-A672BE56A961}"/>
    <cellStyle name="Izhod 2 4 2 2 2" xfId="6126" xr:uid="{2E25F01A-5DC4-4FB2-A610-4431DEF623AD}"/>
    <cellStyle name="Izhod 2 4 2 2 2 2" xfId="11853" xr:uid="{D8743307-F118-4939-BD67-24E16418D4F0}"/>
    <cellStyle name="Izhod 2 4 2 2 3" xfId="10089" xr:uid="{DA0DB9B7-4FD5-4919-844E-8FC5CB093250}"/>
    <cellStyle name="Izhod 2 4 2 3" xfId="2066" xr:uid="{52A45E1E-3C3B-47CE-AFD3-23A53CDA7835}"/>
    <cellStyle name="Izhod 2 4 2 3 2" xfId="4948" xr:uid="{0449AAA5-F5F2-4EC0-A4BC-E05D3E60A22A}"/>
    <cellStyle name="Izhod 2 4 2 3 2 2" xfId="10928" xr:uid="{CC9FD0E0-F2D4-4F0C-B6E0-0AE62C1EB6A0}"/>
    <cellStyle name="Izhod 2 4 2 3 3" xfId="9185" xr:uid="{0AAE055C-39B9-47B3-B39B-D4863729BD5F}"/>
    <cellStyle name="Izhod 2 4 2 4" xfId="3591" xr:uid="{EF00B253-C5AA-4205-BB89-0FB95F7BABC9}"/>
    <cellStyle name="Izhod 2 4 2 4 2" xfId="6490" xr:uid="{53D70EBF-E074-4FF3-8A42-4AB329B82039}"/>
    <cellStyle name="Izhod 2 4 2 4 2 2" xfId="11951" xr:uid="{894132E3-2515-4150-A911-138323862EFC}"/>
    <cellStyle name="Izhod 2 4 2 4 3" xfId="10187" xr:uid="{0161CFB4-0948-440B-8B6D-0B64033F2F9E}"/>
    <cellStyle name="Izhod 2 4 2 5" xfId="3151" xr:uid="{E9F625CE-FD4A-48EB-95D3-D7CD0C45799F}"/>
    <cellStyle name="Izhod 2 4 2 5 2" xfId="6050" xr:uid="{80804A40-79E4-4BCD-948A-044D0C121DD0}"/>
    <cellStyle name="Izhod 2 4 2 5 2 2" xfId="11832" xr:uid="{01ACD132-7414-4098-A23F-BF4C7F5B4506}"/>
    <cellStyle name="Izhod 2 4 2 5 3" xfId="10068" xr:uid="{E6BF6EED-2346-47AB-A7A1-6E837133A974}"/>
    <cellStyle name="Izhod 2 4 2 6" xfId="3668" xr:uid="{DA26FA4B-E1D9-42B8-856D-2F57D2186722}"/>
    <cellStyle name="Izhod 2 4 2 6 2" xfId="6567" xr:uid="{846527A4-B060-4AD4-BD30-687EC6BF11B8}"/>
    <cellStyle name="Izhod 2 4 2 6 2 2" xfId="11973" xr:uid="{0A10C6F5-372B-4E13-86BF-9D4C829C7D9A}"/>
    <cellStyle name="Izhod 2 4 2 6 3" xfId="10209" xr:uid="{255513EC-3043-4035-9FAC-55A256883E9D}"/>
    <cellStyle name="Izhod 2 4 2 7" xfId="3169" xr:uid="{0088B500-88AD-4D1B-A2B5-8D7580D23744}"/>
    <cellStyle name="Izhod 2 4 2 7 2" xfId="6068" xr:uid="{1AE76D6F-3A40-41F4-A7B1-C64B5CD7790F}"/>
    <cellStyle name="Izhod 2 4 2 7 2 2" xfId="11841" xr:uid="{F547D6DC-DCCF-42FD-8177-F22A6A665524}"/>
    <cellStyle name="Izhod 2 4 2 7 3" xfId="10077" xr:uid="{E3A364E6-0492-4656-9E7D-95D5159AF754}"/>
    <cellStyle name="Izhod 2 4 2 8" xfId="3564" xr:uid="{0292A743-C5F8-481C-8AA6-2B2EC78DF5FE}"/>
    <cellStyle name="Izhod 2 4 2 8 2" xfId="6463" xr:uid="{04500B69-F1C6-47CD-995F-467D42D8FCAF}"/>
    <cellStyle name="Izhod 2 4 2 8 2 2" xfId="11942" xr:uid="{D810BF76-3CC6-4541-863D-21367B05BAD8}"/>
    <cellStyle name="Izhod 2 4 2 8 3" xfId="10178" xr:uid="{406DAA79-C6A3-4414-A23F-597D17372007}"/>
    <cellStyle name="Izhod 2 4 2 9" xfId="5425" xr:uid="{B3A571D9-5F7A-4BDD-9B70-B1B00D09C883}"/>
    <cellStyle name="Izhod 2 4 2 9 2" xfId="11303" xr:uid="{F6ED9316-FE29-4195-9D9B-305BDEE7E65A}"/>
    <cellStyle name="Izhod 2 4 3" xfId="3068" xr:uid="{5607EAF1-F828-4AC2-8CE1-CEC4B006AD15}"/>
    <cellStyle name="Izhod 2 4 3 10" xfId="10050" xr:uid="{49D68183-1D4C-46FF-B1ED-D7C28D245461}"/>
    <cellStyle name="Izhod 2 4 3 2" xfId="3125" xr:uid="{A772B13A-220D-45BA-8CB0-C5DBD0E93464}"/>
    <cellStyle name="Izhod 2 4 3 2 2" xfId="6024" xr:uid="{6B895021-01E7-48FE-906F-333686E79A67}"/>
    <cellStyle name="Izhod 2 4 3 2 2 2" xfId="11826" xr:uid="{2750917C-9046-45C8-8C47-EF69464A905C}"/>
    <cellStyle name="Izhod 2 4 3 2 3" xfId="10062" xr:uid="{C8E4E498-275C-44D7-8E24-04352C42F175}"/>
    <cellStyle name="Izhod 2 4 3 3" xfId="3777" xr:uid="{16CC0397-B260-4211-9B6C-F571665D285B}"/>
    <cellStyle name="Izhod 2 4 3 3 2" xfId="6676" xr:uid="{E89B69D1-729C-4B61-8BC3-2BDDAAB5DB23}"/>
    <cellStyle name="Izhod 2 4 3 3 2 2" xfId="11999" xr:uid="{7B8D29B1-DFE6-483E-87DB-12BCDE31FECC}"/>
    <cellStyle name="Izhod 2 4 3 3 3" xfId="10235" xr:uid="{BB95C3E0-BCE4-4A54-A0DE-A11587914348}"/>
    <cellStyle name="Izhod 2 4 3 4" xfId="3881" xr:uid="{7EF11B8C-EAF6-4686-9855-5155B1B5D25D}"/>
    <cellStyle name="Izhod 2 4 3 4 2" xfId="6780" xr:uid="{F39A21D7-07A8-4C5F-855F-F17191632D77}"/>
    <cellStyle name="Izhod 2 4 3 4 2 2" xfId="12027" xr:uid="{CD423415-116E-48AE-B5EC-86AFB477EBC0}"/>
    <cellStyle name="Izhod 2 4 3 4 3" xfId="10263" xr:uid="{3512AB76-558E-4EBE-A56A-87B35EC3D9FC}"/>
    <cellStyle name="Izhod 2 4 3 5" xfId="4004" xr:uid="{DB043C79-6991-4B18-A398-1E1111A3BE7E}"/>
    <cellStyle name="Izhod 2 4 3 5 2" xfId="6903" xr:uid="{98188B99-A632-4F97-ADE0-6BCA96642C9D}"/>
    <cellStyle name="Izhod 2 4 3 5 2 2" xfId="12073" xr:uid="{6DF304EC-FDD6-4C9A-838B-8BA34CE85D80}"/>
    <cellStyle name="Izhod 2 4 3 5 3" xfId="10309" xr:uid="{2737A532-C733-418A-A662-9A451A17093A}"/>
    <cellStyle name="Izhod 2 4 3 6" xfId="4085" xr:uid="{CE50A2F2-D6A0-4F67-92E8-C90F0B365415}"/>
    <cellStyle name="Izhod 2 4 3 6 2" xfId="6984" xr:uid="{F690248E-2D6B-4D33-935E-DC927D65806D}"/>
    <cellStyle name="Izhod 2 4 3 6 2 2" xfId="12098" xr:uid="{991140C4-AC8F-4410-8065-52BFBD5037B7}"/>
    <cellStyle name="Izhod 2 4 3 6 3" xfId="10334" xr:uid="{A92A7CF9-B8BC-4568-965E-679DE22F563F}"/>
    <cellStyle name="Izhod 2 4 3 7" xfId="3277" xr:uid="{FBCCB60A-9F5F-4A3C-B455-F13B6013C546}"/>
    <cellStyle name="Izhod 2 4 3 7 2" xfId="6176" xr:uid="{596D00D9-E87F-455C-8769-66BC2FC3F097}"/>
    <cellStyle name="Izhod 2 4 3 7 2 2" xfId="11866" xr:uid="{49E28FF2-EEDA-45CA-9282-84CF9B9B6FB6}"/>
    <cellStyle name="Izhod 2 4 3 7 3" xfId="10102" xr:uid="{FE5284B0-48B9-4664-9010-81345D56B3F3}"/>
    <cellStyle name="Izhod 2 4 3 8" xfId="4153" xr:uid="{5478CC4C-56D7-4E68-A8F2-F20C24AA1104}"/>
    <cellStyle name="Izhod 2 4 3 8 2" xfId="7052" xr:uid="{C0607C93-2740-4196-B86C-F3A235F0BBE4}"/>
    <cellStyle name="Izhod 2 4 3 8 2 2" xfId="12123" xr:uid="{3C9ED8C2-9612-4DAD-B883-96CCED919D36}"/>
    <cellStyle name="Izhod 2 4 3 8 3" xfId="10359" xr:uid="{34BDC68C-FD6D-4C43-96FF-83D6C1360977}"/>
    <cellStyle name="Izhod 2 4 3 9" xfId="5962" xr:uid="{860CEE48-CCE7-49F8-9626-0B7CA79B1712}"/>
    <cellStyle name="Izhod 2 4 3 9 2" xfId="11809" xr:uid="{A42B4035-6901-4513-9933-568911B8D538}"/>
    <cellStyle name="Izhod 2 4 4" xfId="3074" xr:uid="{9A7B113B-E62F-49D9-8659-85B6CB718C5A}"/>
    <cellStyle name="Izhod 2 4 4 10" xfId="10051" xr:uid="{D34DA721-80BF-4683-8056-FA6645276679}"/>
    <cellStyle name="Izhod 2 4 4 2" xfId="2063" xr:uid="{22FC49C5-A381-4320-AAA9-DECA96D51093}"/>
    <cellStyle name="Izhod 2 4 4 2 2" xfId="4945" xr:uid="{8BE4005C-0509-450D-9EC5-4C6FCD67DD01}"/>
    <cellStyle name="Izhod 2 4 4 2 2 2" xfId="10927" xr:uid="{3D3AB7D6-6C83-421B-8880-D1ECA3962F0A}"/>
    <cellStyle name="Izhod 2 4 4 2 3" xfId="9184" xr:uid="{BB604697-6B28-47F5-9CEB-5E4B03090E3B}"/>
    <cellStyle name="Izhod 2 4 4 3" xfId="3784" xr:uid="{F76D7AFB-5491-4E27-BF53-3DF74940D3F0}"/>
    <cellStyle name="Izhod 2 4 4 3 2" xfId="6683" xr:uid="{91FD521C-537A-4E99-A698-53352143B090}"/>
    <cellStyle name="Izhod 2 4 4 3 2 2" xfId="12001" xr:uid="{1187E4A5-410E-43C1-A284-1B8FF1EE20A1}"/>
    <cellStyle name="Izhod 2 4 4 3 3" xfId="10237" xr:uid="{26DB7F19-DE24-4253-88F1-5012861F6D1E}"/>
    <cellStyle name="Izhod 2 4 4 4" xfId="3888" xr:uid="{CBEA7BE4-01A3-4436-BC7A-E7B9D638215F}"/>
    <cellStyle name="Izhod 2 4 4 4 2" xfId="6787" xr:uid="{E1415736-6047-4649-B32F-DC6AD22E860B}"/>
    <cellStyle name="Izhod 2 4 4 4 2 2" xfId="12029" xr:uid="{2A0A51DC-DA01-4287-8A2A-4056F1F40BC6}"/>
    <cellStyle name="Izhod 2 4 4 4 3" xfId="10265" xr:uid="{CEFDC2AD-2367-4115-88D8-B940508C4588}"/>
    <cellStyle name="Izhod 2 4 4 5" xfId="4011" xr:uid="{48865150-BFBF-4EB1-9F00-92E76DB1E622}"/>
    <cellStyle name="Izhod 2 4 4 5 2" xfId="6910" xr:uid="{F307C932-8A79-41F7-8F0B-702B79574238}"/>
    <cellStyle name="Izhod 2 4 4 5 2 2" xfId="12075" xr:uid="{ACBF22C8-CFF6-4303-A4BA-D132459B8C56}"/>
    <cellStyle name="Izhod 2 4 4 5 3" xfId="10311" xr:uid="{681F4337-E0BC-44CC-B88B-2A6AA104E855}"/>
    <cellStyle name="Izhod 2 4 4 6" xfId="4088" xr:uid="{5EB61DED-75DE-4AF0-9FD3-E8B46ED87D75}"/>
    <cellStyle name="Izhod 2 4 4 6 2" xfId="6987" xr:uid="{C68692C2-F01C-447F-B34E-92340CEABAA6}"/>
    <cellStyle name="Izhod 2 4 4 6 2 2" xfId="12100" xr:uid="{03A3D3A4-BAB4-43B0-8212-3E92B833EEF7}"/>
    <cellStyle name="Izhod 2 4 4 6 3" xfId="10336" xr:uid="{1E06D8C8-24E1-47C4-BB01-32FF5ABFA4A9}"/>
    <cellStyle name="Izhod 2 4 4 7" xfId="3669" xr:uid="{F72AD862-CC04-4DBB-B37A-280B9ACD7F49}"/>
    <cellStyle name="Izhod 2 4 4 7 2" xfId="6568" xr:uid="{E74BE2FF-426A-40CF-8F2B-CFC56886593B}"/>
    <cellStyle name="Izhod 2 4 4 7 2 2" xfId="11974" xr:uid="{64928E6E-9924-4066-B314-298730217F74}"/>
    <cellStyle name="Izhod 2 4 4 7 3" xfId="10210" xr:uid="{91956F39-20A1-41B8-9D2B-2287346EBDFE}"/>
    <cellStyle name="Izhod 2 4 4 8" xfId="4160" xr:uid="{41B962C9-0FE4-4DFC-8754-E132A779CD88}"/>
    <cellStyle name="Izhod 2 4 4 8 2" xfId="7059" xr:uid="{CBA7C3BB-99A9-440E-90B2-A7E2DE48BB94}"/>
    <cellStyle name="Izhod 2 4 4 8 2 2" xfId="12125" xr:uid="{E1BE31A8-8864-408B-A661-820B30E14091}"/>
    <cellStyle name="Izhod 2 4 4 8 3" xfId="10361" xr:uid="{86E5CA1F-86A3-4341-9D93-939264FFBCC2}"/>
    <cellStyle name="Izhod 2 4 4 9" xfId="5969" xr:uid="{1FA47117-1097-4E2D-B888-3017D0BDA70A}"/>
    <cellStyle name="Izhod 2 4 4 9 2" xfId="11811" xr:uid="{D09AB60E-EF29-4917-B30E-F6B005245098}"/>
    <cellStyle name="Izhod 2 4 5" xfId="3081" xr:uid="{AC92A605-4174-446F-9A2F-72A44FEEF8DB}"/>
    <cellStyle name="Izhod 2 4 5 10" xfId="10053" xr:uid="{3A41B227-B2F3-4B45-90B1-DB646E367EA4}"/>
    <cellStyle name="Izhod 2 4 5 2" xfId="3681" xr:uid="{57D52C0A-C2FC-4F92-876B-703D52294AD8}"/>
    <cellStyle name="Izhod 2 4 5 2 2" xfId="6580" xr:uid="{5AA81685-C297-4755-B4F9-12D1447F92FE}"/>
    <cellStyle name="Izhod 2 4 5 2 2 2" xfId="11976" xr:uid="{DFCAA241-FC5E-460F-B5C5-2C65289A67AC}"/>
    <cellStyle name="Izhod 2 4 5 2 3" xfId="10212" xr:uid="{85EE550E-0CF2-43DD-AC9E-BAD12582B1F8}"/>
    <cellStyle name="Izhod 2 4 5 3" xfId="3791" xr:uid="{88C66156-8DF4-4380-978B-058F658BC86F}"/>
    <cellStyle name="Izhod 2 4 5 3 2" xfId="6690" xr:uid="{A3D87737-476A-4341-A0AD-644922C99828}"/>
    <cellStyle name="Izhod 2 4 5 3 2 2" xfId="12003" xr:uid="{F0349978-154E-4969-82B7-F1161E88471F}"/>
    <cellStyle name="Izhod 2 4 5 3 3" xfId="10239" xr:uid="{8DF3C815-30F1-4DEC-90AD-CACD59546C25}"/>
    <cellStyle name="Izhod 2 4 5 4" xfId="3895" xr:uid="{54F77265-66D1-42D4-8B00-23827C1F329C}"/>
    <cellStyle name="Izhod 2 4 5 4 2" xfId="6794" xr:uid="{C16B17C3-9C26-435D-BEF7-D058925FD39C}"/>
    <cellStyle name="Izhod 2 4 5 4 2 2" xfId="12031" xr:uid="{6B3843C0-B58D-4DA0-9F1C-4AE6637E58ED}"/>
    <cellStyle name="Izhod 2 4 5 4 3" xfId="10267" xr:uid="{6B53F075-DF16-42AA-8E31-62AD65178AE4}"/>
    <cellStyle name="Izhod 2 4 5 5" xfId="3989" xr:uid="{779AACF6-97D1-45F2-BDAE-7CD7AA9C2C13}"/>
    <cellStyle name="Izhod 2 4 5 5 2" xfId="6888" xr:uid="{80EF0D57-5EBD-4FCB-84D7-AE5CF4CC2BE6}"/>
    <cellStyle name="Izhod 2 4 5 5 2 2" xfId="12062" xr:uid="{70EC38DA-5D14-4E0A-BA4A-6244C4D13DAE}"/>
    <cellStyle name="Izhod 2 4 5 5 3" xfId="10298" xr:uid="{AD8C5288-3888-4C9F-B948-2560567B30CB}"/>
    <cellStyle name="Izhod 2 4 5 6" xfId="4018" xr:uid="{A3ADA767-1836-4A10-B891-633D454E1838}"/>
    <cellStyle name="Izhod 2 4 5 6 2" xfId="6917" xr:uid="{2E6314BC-ED89-465C-9C87-E69ED793A538}"/>
    <cellStyle name="Izhod 2 4 5 6 2 2" xfId="12077" xr:uid="{C938B86E-5056-4179-98A2-4479940E1591}"/>
    <cellStyle name="Izhod 2 4 5 6 3" xfId="10313" xr:uid="{FDC6893D-A999-45AA-9F86-B560BC2753AD}"/>
    <cellStyle name="Izhod 2 4 5 7" xfId="3440" xr:uid="{DCDED7DC-81B3-475A-918E-02CDCA9EA950}"/>
    <cellStyle name="Izhod 2 4 5 7 2" xfId="6339" xr:uid="{BC241CD9-E184-40EE-871A-48A83D16B3C5}"/>
    <cellStyle name="Izhod 2 4 5 7 2 2" xfId="11908" xr:uid="{383DFEBA-246D-45AA-9C07-D2218AD432CA}"/>
    <cellStyle name="Izhod 2 4 5 7 3" xfId="10144" xr:uid="{FC26DA33-8D85-4CC2-B9F1-C43D06BAE360}"/>
    <cellStyle name="Izhod 2 4 5 8" xfId="4167" xr:uid="{0F78F2E9-26B7-432F-88E4-7B4ED0C57AAE}"/>
    <cellStyle name="Izhod 2 4 5 8 2" xfId="7066" xr:uid="{0154EBD9-299C-49BE-A7D4-FE5952F4CD66}"/>
    <cellStyle name="Izhod 2 4 5 8 2 2" xfId="12127" xr:uid="{247EA3BA-6720-4AB7-8423-140E0DC1DA54}"/>
    <cellStyle name="Izhod 2 4 5 8 3" xfId="10363" xr:uid="{73F1B28D-5DC9-47B1-AF36-7DCC4275702D}"/>
    <cellStyle name="Izhod 2 4 5 9" xfId="5976" xr:uid="{CBE563A0-524A-4BB7-B909-D4AE2B4497F8}"/>
    <cellStyle name="Izhod 2 4 5 9 2" xfId="11813" xr:uid="{5866F195-D4DC-43D2-8C84-4D430F23A297}"/>
    <cellStyle name="Izhod 2 4 6" xfId="2110" xr:uid="{3BB90AD2-0FA6-403D-90B1-58AA27A33EA2}"/>
    <cellStyle name="Izhod 2 4 6 2" xfId="4992" xr:uid="{41E9DED9-B71A-41EF-AC76-4D346754842F}"/>
    <cellStyle name="Izhod 2 4 6 2 2" xfId="10945" xr:uid="{75CE1D40-5548-45C1-83B8-EA80F1BC3D7B}"/>
    <cellStyle name="Izhod 2 4 6 3" xfId="9202" xr:uid="{3BF06A53-DA2E-49F9-BD70-750CC5D08FA3}"/>
    <cellStyle name="Izhod 2 4 7" xfId="3209" xr:uid="{230AC18B-6555-486A-849A-DA19FA8400B7}"/>
    <cellStyle name="Izhod 2 4 7 2" xfId="6108" xr:uid="{A0A99436-A1E6-4FED-AC45-2AFF844D02AF}"/>
    <cellStyle name="Izhod 2 4 7 2 2" xfId="11848" xr:uid="{768022B9-6166-452D-8655-0BD4493C0D5B}"/>
    <cellStyle name="Izhod 2 4 7 3" xfId="10084" xr:uid="{DBA6D75A-EAC0-4D85-90EC-9BBF62840E11}"/>
    <cellStyle name="Izhod 2 4 8" xfId="3466" xr:uid="{F06B0DD6-0EB2-4198-A23F-FAB0CEE778DD}"/>
    <cellStyle name="Izhod 2 4 8 2" xfId="6365" xr:uid="{82F3C369-A948-4A57-9CD9-080A6D7EF639}"/>
    <cellStyle name="Izhod 2 4 8 2 2" xfId="11916" xr:uid="{67179E0E-A647-4FC4-A5EA-F9D9B453F334}"/>
    <cellStyle name="Izhod 2 4 8 3" xfId="10152" xr:uid="{1E20123C-A71F-4385-9E03-A4D21D44DA3D}"/>
    <cellStyle name="Izhod 2 4 9" xfId="3529" xr:uid="{E83046AB-676A-4FD5-8448-23DCCA0705FA}"/>
    <cellStyle name="Izhod 2 4 9 2" xfId="6428" xr:uid="{5732A021-F5E1-4FBA-B64A-501E2A5BDF91}"/>
    <cellStyle name="Izhod 2 4 9 2 2" xfId="11935" xr:uid="{C3A53CC0-4D6C-497B-965F-47286C07AD52}"/>
    <cellStyle name="Izhod 2 4 9 3" xfId="10171" xr:uid="{D06D78AA-033B-46F5-AE06-F7CFD0047AF3}"/>
    <cellStyle name="Izhod 2 5" xfId="1234" xr:uid="{00000000-0005-0000-0000-00009F000000}"/>
    <cellStyle name="Izhod 2 5 10" xfId="8575" xr:uid="{091EC48E-8300-4DEF-86AA-2EC119BE4B82}"/>
    <cellStyle name="Izhod 2 5 2" xfId="2032" xr:uid="{EF2CB4CB-3D0F-400F-A14E-F29DE21FCB3F}"/>
    <cellStyle name="Izhod 2 5 2 2" xfId="4914" xr:uid="{AFD1909E-3211-4A10-B9F1-26B5FA9FB83B}"/>
    <cellStyle name="Izhod 2 5 2 2 2" xfId="10919" xr:uid="{A01D861F-74A6-428F-8558-1CADBDB61501}"/>
    <cellStyle name="Izhod 2 5 2 3" xfId="9176" xr:uid="{2348E4A4-2A0A-4754-991E-FBC3631FD7BE}"/>
    <cellStyle name="Izhod 2 5 3" xfId="3615" xr:uid="{7176A997-CDE6-4F54-A97C-5F9A65588823}"/>
    <cellStyle name="Izhod 2 5 3 2" xfId="6514" xr:uid="{0BE47C0F-38E5-461A-BF3F-3831C8F316B7}"/>
    <cellStyle name="Izhod 2 5 3 2 2" xfId="11957" xr:uid="{4B315299-B7FA-4D94-9C44-A46493032FDD}"/>
    <cellStyle name="Izhod 2 5 3 3" xfId="10193" xr:uid="{591F90B6-24C1-417E-BFE5-DAD3D562B8BA}"/>
    <cellStyle name="Izhod 2 5 4" xfId="3333" xr:uid="{7943E3F7-21BB-444D-8D8B-E1FAA52BE361}"/>
    <cellStyle name="Izhod 2 5 4 2" xfId="6232" xr:uid="{9A274090-D82E-400C-B4E9-B74785032027}"/>
    <cellStyle name="Izhod 2 5 4 2 2" xfId="11882" xr:uid="{1E64BFCF-3B05-47BB-AB92-9A263E762699}"/>
    <cellStyle name="Izhod 2 5 4 3" xfId="10118" xr:uid="{2439FF3E-B746-464E-BF24-99B2961B0A7B}"/>
    <cellStyle name="Izhod 2 5 5" xfId="3313" xr:uid="{51BEA43D-6D51-4354-8F24-DDBB7D9DE0FD}"/>
    <cellStyle name="Izhod 2 5 5 2" xfId="6212" xr:uid="{49C50DAF-8578-4FC1-99D9-5F99711E30EC}"/>
    <cellStyle name="Izhod 2 5 5 2 2" xfId="11873" xr:uid="{41AD3B62-806D-420C-8F4D-3F53BE7619E7}"/>
    <cellStyle name="Izhod 2 5 5 3" xfId="10109" xr:uid="{E9490278-0A52-4F97-A15A-3BB37F21EB1A}"/>
    <cellStyle name="Izhod 2 5 6" xfId="3844" xr:uid="{B4DA53CB-4FCB-4310-B372-46C762979885}"/>
    <cellStyle name="Izhod 2 5 6 2" xfId="6743" xr:uid="{B9D87E80-5DF4-4212-B35A-7E3BD3DC5C93}"/>
    <cellStyle name="Izhod 2 5 6 2 2" xfId="12017" xr:uid="{0E063259-CD57-4EA1-8E11-6398567BFA69}"/>
    <cellStyle name="Izhod 2 5 6 3" xfId="10253" xr:uid="{2ACFE5BF-314A-424D-A860-2EC6220B583A}"/>
    <cellStyle name="Izhod 2 5 7" xfId="2077" xr:uid="{B1590406-1968-41AB-82C0-7A20AD665069}"/>
    <cellStyle name="Izhod 2 5 7 2" xfId="4959" xr:uid="{290161C0-537C-4F15-A440-27AF363F966A}"/>
    <cellStyle name="Izhod 2 5 7 2 2" xfId="10930" xr:uid="{07D73C6F-C8C2-4DB7-904D-D61B57C68D7E}"/>
    <cellStyle name="Izhod 2 5 7 3" xfId="9187" xr:uid="{0AE3C862-E102-4ADD-82EA-00BEEB42BD04}"/>
    <cellStyle name="Izhod 2 5 8" xfId="3247" xr:uid="{C0A35C8D-5DDE-4E04-B0F9-68710C81E2A1}"/>
    <cellStyle name="Izhod 2 5 8 2" xfId="6146" xr:uid="{32B871CC-67A7-4C76-B8BC-E3E3F7F63106}"/>
    <cellStyle name="Izhod 2 5 8 2 2" xfId="11860" xr:uid="{663EE343-0A45-45BC-A8BE-BCCA10DFB369}"/>
    <cellStyle name="Izhod 2 5 8 3" xfId="10096" xr:uid="{E652C9AC-50EF-4CAA-999B-5C7585F2A89C}"/>
    <cellStyle name="Izhod 2 5 9" xfId="5201" xr:uid="{326AE22C-59D0-4CA6-B26E-45FE833B5059}"/>
    <cellStyle name="Izhod 2 5 9 2" xfId="11122" xr:uid="{CEFE9BC9-ABEB-413C-AD7A-97349C4733D5}"/>
    <cellStyle name="Izhod 2 6" xfId="1333" xr:uid="{00000000-0005-0000-0000-0000A0000000}"/>
    <cellStyle name="Izhod 2 6 10" xfId="8642" xr:uid="{D359EE99-F87D-4776-906B-EB0BD0A2BE69}"/>
    <cellStyle name="Izhod 2 6 2" xfId="3463" xr:uid="{901493E8-FED6-40A0-9019-CC8A1B494F88}"/>
    <cellStyle name="Izhod 2 6 2 2" xfId="6362" xr:uid="{2DA30C0E-7B8A-49F8-A15F-4FE7F8773C33}"/>
    <cellStyle name="Izhod 2 6 2 2 2" xfId="11914" xr:uid="{91658E10-D515-46CE-982F-B66D95F19731}"/>
    <cellStyle name="Izhod 2 6 2 3" xfId="10150" xr:uid="{4AF541B4-299E-4A48-A7FB-349B3085AB3C}"/>
    <cellStyle name="Izhod 2 6 3" xfId="3500" xr:uid="{C99E4237-11BC-4FC1-A0F4-DE30CE24E6B7}"/>
    <cellStyle name="Izhod 2 6 3 2" xfId="6399" xr:uid="{E77FD304-80C9-443C-93C8-5E1B9A3F5753}"/>
    <cellStyle name="Izhod 2 6 3 2 2" xfId="11927" xr:uid="{91662D0D-97C2-4E41-8B06-51A98A1CE090}"/>
    <cellStyle name="Izhod 2 6 3 3" xfId="10163" xr:uid="{02B95002-9B5C-41B7-9193-F4970880A3C1}"/>
    <cellStyle name="Izhod 2 6 4" xfId="3321" xr:uid="{5D9CDF4E-A3AC-4DA9-8454-9A9B32308111}"/>
    <cellStyle name="Izhod 2 6 4 2" xfId="6220" xr:uid="{9EA5F945-47D3-4333-BF65-F71AF91A9A8E}"/>
    <cellStyle name="Izhod 2 6 4 2 2" xfId="11875" xr:uid="{90080674-8764-48EA-AE0A-A076DCD2220A}"/>
    <cellStyle name="Izhod 2 6 4 3" xfId="10111" xr:uid="{3972E3A9-35F4-4430-B036-B25057CDCC05}"/>
    <cellStyle name="Izhod 2 6 5" xfId="3165" xr:uid="{00038E20-7BCA-4846-9F8D-D0B6CB840501}"/>
    <cellStyle name="Izhod 2 6 5 2" xfId="6064" xr:uid="{E59F4323-ECC9-4DD8-88E1-49CF9C6B5E89}"/>
    <cellStyle name="Izhod 2 6 5 2 2" xfId="11838" xr:uid="{72FB8861-D6E8-4D65-B8F7-CA9B1CD96DE8}"/>
    <cellStyle name="Izhod 2 6 5 3" xfId="10074" xr:uid="{D861D935-6A9E-4196-AE3F-BF65AE7975DA}"/>
    <cellStyle name="Izhod 2 6 6" xfId="3972" xr:uid="{D1BE02E2-B81A-44F0-ABDE-F5935EE1E17F}"/>
    <cellStyle name="Izhod 2 6 6 2" xfId="6871" xr:uid="{86DF47A0-0787-4CC2-BC12-C4E42BC91FCF}"/>
    <cellStyle name="Izhod 2 6 6 2 2" xfId="12056" xr:uid="{B05B1B1E-1CD0-4A72-8315-EF1EE22E3923}"/>
    <cellStyle name="Izhod 2 6 6 3" xfId="10292" xr:uid="{AED0EE78-6E5C-4527-8A37-C9F04BC774C6}"/>
    <cellStyle name="Izhod 2 6 7" xfId="2053" xr:uid="{85CACDEA-A148-475D-899C-D89DC0663A7E}"/>
    <cellStyle name="Izhod 2 6 7 2" xfId="4935" xr:uid="{FC2BB760-DD37-4071-B3AD-E065BC829641}"/>
    <cellStyle name="Izhod 2 6 7 2 2" xfId="10926" xr:uid="{9D9F3F71-B091-4D21-9C71-4FE3F144318B}"/>
    <cellStyle name="Izhod 2 6 7 3" xfId="9183" xr:uid="{E7452CB4-F788-4061-955C-467D270896A0}"/>
    <cellStyle name="Izhod 2 6 8" xfId="3997" xr:uid="{F5252757-C212-4723-98F6-33EC20970EB4}"/>
    <cellStyle name="Izhod 2 6 8 2" xfId="6896" xr:uid="{CA89F677-E772-4B48-BDE5-EBF0D3679FE5}"/>
    <cellStyle name="Izhod 2 6 8 2 2" xfId="12068" xr:uid="{D0C91B2A-91B0-4CD0-B25F-6ECEE5CDC78E}"/>
    <cellStyle name="Izhod 2 6 8 3" xfId="10304" xr:uid="{14C1DA3E-1F6B-4FEC-9DB6-7EFFB7A0BCFA}"/>
    <cellStyle name="Izhod 2 6 9" xfId="5212" xr:uid="{969482B4-110D-4B1E-AA78-C0D0A5F81693}"/>
    <cellStyle name="Izhod 2 6 9 2" xfId="11124" xr:uid="{9CFACDAF-3A44-4667-882C-6AD45C168DDE}"/>
    <cellStyle name="Izhod 2 7" xfId="1319" xr:uid="{00000000-0005-0000-0000-0000A1000000}"/>
    <cellStyle name="Izhod 2 7 10" xfId="8638" xr:uid="{A78FD59F-D490-453F-9393-001EC391F792}"/>
    <cellStyle name="Izhod 2 7 2" xfId="3566" xr:uid="{DE76E429-AF56-4ACB-8168-56273FE2EF55}"/>
    <cellStyle name="Izhod 2 7 2 2" xfId="6465" xr:uid="{7763B4C8-9744-4BE2-917E-B0C159A224B1}"/>
    <cellStyle name="Izhod 2 7 2 2 2" xfId="11943" xr:uid="{43D18DA7-F72C-4CA2-BA24-4C2366B23AA9}"/>
    <cellStyle name="Izhod 2 7 2 3" xfId="10179" xr:uid="{B9D49B6B-4683-4B05-8B84-85FEBE4F3C5D}"/>
    <cellStyle name="Izhod 2 7 3" xfId="3484" xr:uid="{1978AAC2-CFC3-49C6-8F04-6EFA3B5D33D9}"/>
    <cellStyle name="Izhod 2 7 3 2" xfId="6383" xr:uid="{AF1AA0A9-0CC2-4E89-8014-C0340577D288}"/>
    <cellStyle name="Izhod 2 7 3 2 2" xfId="11922" xr:uid="{C6758D95-E60E-4C42-AE2A-8FE8646FC4F6}"/>
    <cellStyle name="Izhod 2 7 3 3" xfId="10158" xr:uid="{8EE2AA6B-4F3B-45ED-AD02-28C7A75895E5}"/>
    <cellStyle name="Izhod 2 7 4" xfId="3370" xr:uid="{847C5350-2474-40CD-A816-4239D1E01389}"/>
    <cellStyle name="Izhod 2 7 4 2" xfId="6269" xr:uid="{6B911132-5FF6-4324-857B-D6193AFDBE3A}"/>
    <cellStyle name="Izhod 2 7 4 2 2" xfId="11891" xr:uid="{2837938B-5A24-4A21-9FC0-973862912C6D}"/>
    <cellStyle name="Izhod 2 7 4 3" xfId="10127" xr:uid="{8B569135-7967-4FBE-A80F-75D46B6B14E6}"/>
    <cellStyle name="Izhod 2 7 5" xfId="3201" xr:uid="{EB3D9FED-2B15-41AB-8CCF-658EDC55BD3F}"/>
    <cellStyle name="Izhod 2 7 5 2" xfId="6100" xr:uid="{F066C68C-7837-41CA-8BC2-B3683113398E}"/>
    <cellStyle name="Izhod 2 7 5 2 2" xfId="11846" xr:uid="{933F3049-7D60-401A-B2F4-C6C287341BDF}"/>
    <cellStyle name="Izhod 2 7 5 3" xfId="10082" xr:uid="{9D83FC54-74E1-4E41-9E60-4299ECC20826}"/>
    <cellStyle name="Izhod 2 7 6" xfId="3233" xr:uid="{19280421-5B32-4034-B190-5CC4B0D427DA}"/>
    <cellStyle name="Izhod 2 7 6 2" xfId="6132" xr:uid="{5D5DDAD2-82B7-4E6B-83A2-1B4DC43E9124}"/>
    <cellStyle name="Izhod 2 7 6 2 2" xfId="11855" xr:uid="{025E20D9-AF5F-4BEA-AE08-8C51BFE2D2DF}"/>
    <cellStyle name="Izhod 2 7 6 3" xfId="10091" xr:uid="{8A562A44-1F6A-413B-90D7-83EEC1FD7913}"/>
    <cellStyle name="Izhod 2 7 7" xfId="1791" xr:uid="{281A92F9-A0A2-4185-AB6C-A02147581D1A}"/>
    <cellStyle name="Izhod 2 7 7 2" xfId="4672" xr:uid="{E3234C49-08D6-4E3E-BD99-CBB4C8C3A1EA}"/>
    <cellStyle name="Izhod 2 7 7 2 2" xfId="10742" xr:uid="{C794ACF6-F2FD-46F0-9A46-776FCE647F42}"/>
    <cellStyle name="Izhod 2 7 7 3" xfId="9000" xr:uid="{8817A768-1A33-4654-8EEB-634893FFEB4F}"/>
    <cellStyle name="Izhod 2 7 8" xfId="3396" xr:uid="{B2BD15BA-5765-40AE-994B-C3D1B7EF45CA}"/>
    <cellStyle name="Izhod 2 7 8 2" xfId="6295" xr:uid="{3340E8A8-2B61-46CA-B5DC-41AA50DACECE}"/>
    <cellStyle name="Izhod 2 7 8 2 2" xfId="11898" xr:uid="{BB4EB83E-D326-47B6-B3A9-2B045E1143BB}"/>
    <cellStyle name="Izhod 2 7 8 3" xfId="10134" xr:uid="{787BFDB8-8587-4A3A-A706-A387234DCA54}"/>
    <cellStyle name="Izhod 2 7 9" xfId="5184" xr:uid="{5C72E9D3-7F71-4A0C-AA95-FE5ED978D8DC}"/>
    <cellStyle name="Izhod 2 7 9 2" xfId="11113" xr:uid="{4723C78C-206D-4E11-AAB9-FD1499DF036B}"/>
    <cellStyle name="Izhod 2 8" xfId="1349" xr:uid="{00000000-0005-0000-0000-0000A2000000}"/>
    <cellStyle name="Izhod 2 8 2" xfId="4660" xr:uid="{63471B76-31AB-42B6-A136-C31ABB34D3C8}"/>
    <cellStyle name="Izhod 2 8 2 2" xfId="10740" xr:uid="{DAED7D50-8DAE-473B-ACCE-4859CC40229E}"/>
    <cellStyle name="Izhod 2 8 3" xfId="8647" xr:uid="{7ED7CFA4-5084-4D7D-A822-CDE627B0CBD1}"/>
    <cellStyle name="Izhod 2 9" xfId="1809" xr:uid="{9D8B6C49-14EE-4601-A256-5C3F130DF2B1}"/>
    <cellStyle name="Izhod 2 9 2" xfId="4690" xr:uid="{8EECA8DE-EC74-4A97-9606-13584AE9CCAB}"/>
    <cellStyle name="Izhod 2 9 2 2" xfId="10746" xr:uid="{FCB9399E-0F31-4C2D-98B2-A83AD4539696}"/>
    <cellStyle name="Izhod 2 9 3" xfId="9004" xr:uid="{13E43F0E-7B15-4E16-A0A5-DE13F7B59235}"/>
    <cellStyle name="Linked Cell" xfId="42" xr:uid="{00000000-0005-0000-0000-0000A3000000}"/>
    <cellStyle name="Linked Cell 2" xfId="415" xr:uid="{00000000-0005-0000-0000-0000A4000000}"/>
    <cellStyle name="Naslov 1 2" xfId="106" xr:uid="{00000000-0005-0000-0000-0000A5000000}"/>
    <cellStyle name="Naslov 1 2 2" xfId="416" xr:uid="{00000000-0005-0000-0000-0000A6000000}"/>
    <cellStyle name="Naslov 2 2" xfId="107" xr:uid="{00000000-0005-0000-0000-0000A7000000}"/>
    <cellStyle name="Naslov 2 2 2" xfId="417" xr:uid="{00000000-0005-0000-0000-0000A8000000}"/>
    <cellStyle name="Naslov 3 2" xfId="111" xr:uid="{00000000-0005-0000-0000-0000A9000000}"/>
    <cellStyle name="Naslov 3 2 2" xfId="418" xr:uid="{00000000-0005-0000-0000-0000AA000000}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10 2 2 3" xfId="4213" xr:uid="{2AD21944-69DF-4D44-BE42-2EF45D60884E}"/>
    <cellStyle name="Navadno 10 2 3" xfId="2714" xr:uid="{92857DF9-B595-49FC-A7AA-340406614125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10 2 2" xfId="2713" xr:uid="{1DB509E3-330D-4FAB-9249-8CC6FDCD8494}"/>
    <cellStyle name="Navadno 2 10 3" xfId="2715" xr:uid="{CD6824E6-1479-4A84-B98F-6AFE98C30405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10" xfId="3288" xr:uid="{FE4F811C-67DF-442E-BF20-43922E7B5DB3}"/>
    <cellStyle name="Note 10 2" xfId="6187" xr:uid="{978033A4-DCF2-4686-B9C5-B2F67D287FD5}"/>
    <cellStyle name="Note 11" xfId="3194" xr:uid="{995EDF49-D6A5-4AF2-BA95-A60C1D2682C9}"/>
    <cellStyle name="Note 11 2" xfId="6093" xr:uid="{68671E33-6684-45D1-A855-C6C2AB81D522}"/>
    <cellStyle name="Note 12" xfId="4216" xr:uid="{D4EFAD35-DF1D-405C-B396-5F44F344C719}"/>
    <cellStyle name="Note 2" xfId="110" xr:uid="{00000000-0005-0000-0000-000009010000}"/>
    <cellStyle name="Note 2 10" xfId="3631" xr:uid="{803FD46D-B138-436C-BDC7-DC5AB5981AB3}"/>
    <cellStyle name="Note 2 10 2" xfId="6530" xr:uid="{BE73049D-1A92-47F4-A4DB-41C16B806525}"/>
    <cellStyle name="Note 2 11" xfId="4229" xr:uid="{5D23480F-9E1B-4704-9C11-590053FF2F22}"/>
    <cellStyle name="Note 2 2" xfId="297" xr:uid="{00000000-0005-0000-0000-00000A010000}"/>
    <cellStyle name="Note 2 2 10" xfId="3850" xr:uid="{42C6C3F7-4135-483E-A034-F1F3DA6F8B50}"/>
    <cellStyle name="Note 2 2 10 2" xfId="6749" xr:uid="{CEC34EC7-4743-4DCC-978E-D04326A350F5}"/>
    <cellStyle name="Note 2 2 11" xfId="4355" xr:uid="{B31C2535-37BE-4338-9FA2-35BF23E7569E}"/>
    <cellStyle name="Note 2 2 12" xfId="1482" xr:uid="{10D5CB0E-1C1A-4C28-9870-0FC2C9533C43}"/>
    <cellStyle name="Note 2 2 2" xfId="694" xr:uid="{00000000-0005-0000-0000-00000B010000}"/>
    <cellStyle name="Note 2 2 2 2" xfId="1041" xr:uid="{00000000-0005-0000-0000-00000C010000}"/>
    <cellStyle name="Note 2 2 2 2 2" xfId="3309" xr:uid="{24D0F5BD-C4F7-435D-9B41-3C342EFAB480}"/>
    <cellStyle name="Note 2 2 2 2 2 2" xfId="6208" xr:uid="{35E10742-CC40-4579-9EA9-A70B0E300BD7}"/>
    <cellStyle name="Note 2 2 2 2 3" xfId="3428" xr:uid="{9DB0214F-754E-46C8-8F84-1C513955CC16}"/>
    <cellStyle name="Note 2 2 2 2 3 2" xfId="6327" xr:uid="{91F6C5C3-FA72-4ABA-AE40-651C41068094}"/>
    <cellStyle name="Note 2 2 2 2 4" xfId="3184" xr:uid="{0ACECD7C-677F-4117-9E54-BF972C61CBBF}"/>
    <cellStyle name="Note 2 2 2 2 4 2" xfId="6083" xr:uid="{99B376CD-7BBD-491D-A9AB-51CDA5E3E7D3}"/>
    <cellStyle name="Note 2 2 2 2 5" xfId="3426" xr:uid="{892E481D-B4C0-4DA2-8037-D072165CCE94}"/>
    <cellStyle name="Note 2 2 2 2 5 2" xfId="6325" xr:uid="{9A9319B2-0FDB-4EC9-A271-97FB343F038F}"/>
    <cellStyle name="Note 2 2 2 2 6" xfId="1768" xr:uid="{2F283699-218D-41CB-B78F-409A09C92140}"/>
    <cellStyle name="Note 2 2 2 2 6 2" xfId="4648" xr:uid="{10B96935-190C-4092-8C9A-138918C0DDCF}"/>
    <cellStyle name="Note 2 2 2 2 7" xfId="3548" xr:uid="{9F0C6896-9BE2-44E6-B0A3-D1D0976FD5F6}"/>
    <cellStyle name="Note 2 2 2 2 7 2" xfId="6447" xr:uid="{E0EB414E-3A86-4CF2-9BA0-A62DD3DB9755}"/>
    <cellStyle name="Note 2 2 2 2 8" xfId="5550" xr:uid="{305DC025-575C-4254-A6DD-5DDD87D6B16F}"/>
    <cellStyle name="Note 2 2 2 2 9" xfId="2654" xr:uid="{FA229894-E4E8-4891-AF50-E87F8EC699EF}"/>
    <cellStyle name="Note 2 2 2 3" xfId="3095" xr:uid="{A0B9AB3E-A2DA-4823-B42D-E6494FE9DD8E}"/>
    <cellStyle name="Note 2 2 2 3 2" xfId="3695" xr:uid="{418580D3-7054-4FDC-A0B4-AC4104423AB2}"/>
    <cellStyle name="Note 2 2 2 3 2 2" xfId="6594" xr:uid="{1BC3EC37-33A3-4B20-9B8B-5396DFE6C7F4}"/>
    <cellStyle name="Note 2 2 2 3 3" xfId="3805" xr:uid="{C66A6870-00F6-4FBE-B27C-1DE9AE60DF1B}"/>
    <cellStyle name="Note 2 2 2 3 3 2" xfId="6704" xr:uid="{E62872BC-AD4A-4A78-A73F-D3B1CCDBC808}"/>
    <cellStyle name="Note 2 2 2 3 4" xfId="3909" xr:uid="{8928BC44-F72B-4102-9114-F2DDEDC8852E}"/>
    <cellStyle name="Note 2 2 2 3 4 2" xfId="6808" xr:uid="{52EC884D-82A4-415C-A3C2-77A0FABA7A67}"/>
    <cellStyle name="Note 2 2 2 3 5" xfId="4032" xr:uid="{1C8C3A88-1441-40ED-BF1E-B5083A5EAC97}"/>
    <cellStyle name="Note 2 2 2 3 5 2" xfId="6931" xr:uid="{0B3F7BE6-0F1D-4F6B-9836-D1E7FE86FF79}"/>
    <cellStyle name="Note 2 2 2 3 6" xfId="4104" xr:uid="{FE443923-D219-4CF4-901D-0E51BDFE63FE}"/>
    <cellStyle name="Note 2 2 2 3 6 2" xfId="7003" xr:uid="{1321F91B-D587-4DB6-9BF9-91450406788D}"/>
    <cellStyle name="Note 2 2 2 3 7" xfId="4181" xr:uid="{0128FB51-0363-4A2B-94F1-4C9C69B9EC6E}"/>
    <cellStyle name="Note 2 2 2 3 7 2" xfId="7080" xr:uid="{28116505-4571-4A44-938E-0A4E8FAB1EA5}"/>
    <cellStyle name="Note 2 2 2 3 8" xfId="5990" xr:uid="{FBBBFCB5-A332-4943-907E-F4ACCABC1C54}"/>
    <cellStyle name="Note 2 2 2 4" xfId="3054" xr:uid="{2168D36C-4D3E-4B02-BA60-8D1E082A02C7}"/>
    <cellStyle name="Note 2 2 2 4 2" xfId="2067" xr:uid="{F9D6FEF7-02E0-4137-943C-A7524C476E41}"/>
    <cellStyle name="Note 2 2 2 4 2 2" xfId="4949" xr:uid="{1570564F-487B-4E85-AF17-A95683F042FE}"/>
    <cellStyle name="Note 2 2 2 4 3" xfId="3761" xr:uid="{58571933-F280-4BA0-B11B-9A606978107D}"/>
    <cellStyle name="Note 2 2 2 4 3 2" xfId="6660" xr:uid="{91B92856-6350-4193-A8FB-AE716BC510F6}"/>
    <cellStyle name="Note 2 2 2 4 4" xfId="3865" xr:uid="{CA94F296-6010-412B-B06B-0902A2570E39}"/>
    <cellStyle name="Note 2 2 2 4 4 2" xfId="6764" xr:uid="{C71E41DC-464F-449C-BD95-94827ABC0077}"/>
    <cellStyle name="Note 2 2 2 4 5" xfId="3311" xr:uid="{BE57141D-A580-4936-B106-DAF57A499E36}"/>
    <cellStyle name="Note 2 2 2 4 5 2" xfId="6210" xr:uid="{DB9FC15B-32E5-45FC-B955-4578E5A9247A}"/>
    <cellStyle name="Note 2 2 2 4 6" xfId="3949" xr:uid="{E44010E3-43DD-49CF-9222-874DFED7CC68}"/>
    <cellStyle name="Note 2 2 2 4 6 2" xfId="6848" xr:uid="{2EF3E315-E3CD-4573-9FB6-6F4A234F432F}"/>
    <cellStyle name="Note 2 2 2 4 7" xfId="4137" xr:uid="{F4876807-FDFE-4076-B93B-AED4B89802E9}"/>
    <cellStyle name="Note 2 2 2 4 7 2" xfId="7036" xr:uid="{2C4F9160-608B-41C4-89D9-BB85277D04BD}"/>
    <cellStyle name="Note 2 2 2 4 8" xfId="5946" xr:uid="{A924774F-EA3B-41BA-A250-88ABBD61B254}"/>
    <cellStyle name="Note 2 2 2 5" xfId="2235" xr:uid="{0EE0AEE9-FDDE-4147-8B3F-174F8B2809B0}"/>
    <cellStyle name="Note 2 2 2 5 2" xfId="5117" xr:uid="{2F2C549E-CBF0-43F9-B4F2-B693F426CE35}"/>
    <cellStyle name="Note 2 2 2 6" xfId="3281" xr:uid="{EA423A0A-958C-43A8-BABF-49E41C5B16FC}"/>
    <cellStyle name="Note 2 2 2 6 2" xfId="6180" xr:uid="{F1C627D5-3728-4EF1-B892-75031253F766}"/>
    <cellStyle name="Note 2 2 2 7" xfId="3847" xr:uid="{10C6FCD6-9947-4BDC-8F17-B70CF2348605}"/>
    <cellStyle name="Note 2 2 2 7 2" xfId="6746" xr:uid="{42F49A5E-F3A7-4BA9-81B0-0CF08F1F6214}"/>
    <cellStyle name="Note 2 2 2 8" xfId="4547" xr:uid="{5F7E1A9A-7077-4C09-A8AA-DDEAABF0801D}"/>
    <cellStyle name="Note 2 2 2 9" xfId="1669" xr:uid="{A6F4ACAF-CE28-4EC8-9200-B03D495DB876}"/>
    <cellStyle name="Note 2 2 3" xfId="1338" xr:uid="{00000000-0005-0000-0000-00000D010000}"/>
    <cellStyle name="Note 2 2 3 2" xfId="2037" xr:uid="{C83C7301-F672-461F-A610-BBEA8292BCBC}"/>
    <cellStyle name="Note 2 2 3 2 2" xfId="4919" xr:uid="{53EC6963-5787-4ABC-9C53-A2B870D6AA24}"/>
    <cellStyle name="Note 2 2 3 3" xfId="1772" xr:uid="{D91D065B-2EE7-47AF-8163-0EF94C2F4E24}"/>
    <cellStyle name="Note 2 2 3 3 2" xfId="4652" xr:uid="{EED44EC3-6273-4EEE-B453-87DD2015028B}"/>
    <cellStyle name="Note 2 2 3 4" xfId="2080" xr:uid="{1202AA43-6AB5-4E35-8B53-7D7C51ECB504}"/>
    <cellStyle name="Note 2 2 3 4 2" xfId="4962" xr:uid="{04FC2F7C-C97D-4EE1-9192-FD10544B0899}"/>
    <cellStyle name="Note 2 2 3 5" xfId="3394" xr:uid="{3967DCB6-029B-45EB-B1EE-FF97BA6002C9}"/>
    <cellStyle name="Note 2 2 3 5 2" xfId="6293" xr:uid="{A68928BB-FADE-4E77-A434-C016918DD39D}"/>
    <cellStyle name="Note 2 2 3 6" xfId="3504" xr:uid="{C112F791-6EBF-4C37-9202-7C3095ECF5C1}"/>
    <cellStyle name="Note 2 2 3 6 2" xfId="6403" xr:uid="{405D9DE7-542B-480F-A247-26ADA1C9BC25}"/>
    <cellStyle name="Note 2 2 3 7" xfId="3676" xr:uid="{2FADFCC4-21E0-4500-A496-0DCE7F534CF4}"/>
    <cellStyle name="Note 2 2 3 7 2" xfId="6575" xr:uid="{0E8376FC-A3BB-4763-9178-28A0DDA00FA4}"/>
    <cellStyle name="Note 2 2 3 8" xfId="5337" xr:uid="{9BF99F63-2442-4392-8483-37DF1C140B45}"/>
    <cellStyle name="Note 2 2 3 9" xfId="2446" xr:uid="{7D327E6B-5B89-43F3-82ED-6AB0E994EE5F}"/>
    <cellStyle name="Note 2 2 4" xfId="1327" xr:uid="{00000000-0005-0000-0000-00000E010000}"/>
    <cellStyle name="Note 2 2 4 2" xfId="3530" xr:uid="{6EBDBDB3-A17E-4C5D-BB27-A99C69C1D350}"/>
    <cellStyle name="Note 2 2 4 2 2" xfId="6429" xr:uid="{A68319A6-26A5-4168-B619-B4D90242CA9B}"/>
    <cellStyle name="Note 2 2 4 3" xfId="3214" xr:uid="{24CF6BC8-5027-4900-BB1F-F52DF0C9C999}"/>
    <cellStyle name="Note 2 2 4 3 2" xfId="6113" xr:uid="{E29B076D-170C-427F-B29E-B3E001021872}"/>
    <cellStyle name="Note 2 2 4 4" xfId="3619" xr:uid="{36DA2866-D86D-4AA5-9E9E-47AC192B2977}"/>
    <cellStyle name="Note 2 2 4 4 2" xfId="6518" xr:uid="{BBCD541F-257F-4CDF-B10A-D788B5FA0046}"/>
    <cellStyle name="Note 2 2 4 5" xfId="3208" xr:uid="{BF375ECD-F47A-4547-9895-70AD0432D636}"/>
    <cellStyle name="Note 2 2 4 5 2" xfId="6107" xr:uid="{E2423E6A-7074-416B-A59C-5E4B29B53EAB}"/>
    <cellStyle name="Note 2 2 4 6" xfId="1804" xr:uid="{2F50ECAF-8069-4B02-8B10-FFB4B7763B35}"/>
    <cellStyle name="Note 2 2 4 6 2" xfId="4685" xr:uid="{B901EEC5-A979-43EF-A5EF-A2AD4F3CE5D5}"/>
    <cellStyle name="Note 2 2 4 7" xfId="3427" xr:uid="{8AA0E49A-C499-423D-B55B-370062BCE333}"/>
    <cellStyle name="Note 2 2 4 7 2" xfId="6326" xr:uid="{7EEB8A08-AB8A-431B-AA10-FCFB9054825C}"/>
    <cellStyle name="Note 2 2 4 8" xfId="5178" xr:uid="{0A0EA49A-A26A-4E89-9600-E0702D2E1888}"/>
    <cellStyle name="Note 2 2 4 9" xfId="2296" xr:uid="{DD198084-3DB8-478A-8D9C-43ACB0C71D5B}"/>
    <cellStyle name="Note 2 2 5" xfId="1099" xr:uid="{00000000-0005-0000-0000-00000F010000}"/>
    <cellStyle name="Note 2 2 5 2" xfId="3129" xr:uid="{B34AADEA-2BBE-48DB-AAE0-5C675A4A5B92}"/>
    <cellStyle name="Note 2 2 5 2 2" xfId="6028" xr:uid="{214414E7-0D37-46D3-82D9-496F823C5900}"/>
    <cellStyle name="Note 2 2 5 3" xfId="3769" xr:uid="{B99F339B-F4CB-4B9C-8DA7-C4E440445749}"/>
    <cellStyle name="Note 2 2 5 3 2" xfId="6668" xr:uid="{F87B4A8B-A55B-4011-9A0E-2EEB07A3401B}"/>
    <cellStyle name="Note 2 2 5 4" xfId="3873" xr:uid="{4266E4E3-924B-4B16-BFA3-AB2862C28377}"/>
    <cellStyle name="Note 2 2 5 4 2" xfId="6772" xr:uid="{12F96545-FCA8-4967-ADC8-473F3788A1FF}"/>
    <cellStyle name="Note 2 2 5 5" xfId="3861" xr:uid="{DEBAF3FD-CF53-4063-84C0-47BF0342695C}"/>
    <cellStyle name="Note 2 2 5 5 2" xfId="6760" xr:uid="{3B920CF8-C70D-4C79-A3EB-583B8BFF94E1}"/>
    <cellStyle name="Note 2 2 5 6" xfId="3323" xr:uid="{DE5FA26E-0600-4641-9850-0DDB2DAFEA6E}"/>
    <cellStyle name="Note 2 2 5 6 2" xfId="6222" xr:uid="{05137752-AD2D-4485-8EAF-BBE5662FE0B1}"/>
    <cellStyle name="Note 2 2 5 7" xfId="4145" xr:uid="{BCC5AB82-72AC-49D3-9C40-FDED014862A9}"/>
    <cellStyle name="Note 2 2 5 7 2" xfId="7044" xr:uid="{25455CCF-3570-4F9B-A436-FAD59F72ACE0}"/>
    <cellStyle name="Note 2 2 5 8" xfId="5954" xr:uid="{FFBD45C3-FBF2-4BF5-B8F8-E4F2FD9D6395}"/>
    <cellStyle name="Note 2 2 5 9" xfId="3062" xr:uid="{67E082B4-36F0-45DD-B5D3-21F319DA068B}"/>
    <cellStyle name="Note 2 2 6" xfId="1294" xr:uid="{00000000-0005-0000-0000-000010010000}"/>
    <cellStyle name="Note 2 2 6 2" xfId="3710" xr:uid="{026F45E3-B67D-4DAB-85FB-0FD525AA0317}"/>
    <cellStyle name="Note 2 2 6 2 2" xfId="6609" xr:uid="{20E454EC-1332-4699-AAE3-C85FBF1D162E}"/>
    <cellStyle name="Note 2 2 6 3" xfId="3820" xr:uid="{4C8EC939-6BA1-48FA-B269-12F5D4C0D605}"/>
    <cellStyle name="Note 2 2 6 3 2" xfId="6719" xr:uid="{02C7AA61-92E2-4CE4-B8E8-F2FFFD4D1075}"/>
    <cellStyle name="Note 2 2 6 4" xfId="3924" xr:uid="{62B4ED73-B457-42B9-BDBB-984E9CD73C07}"/>
    <cellStyle name="Note 2 2 6 4 2" xfId="6823" xr:uid="{28AD7F1C-26D8-45DA-BBA7-400F83DD064F}"/>
    <cellStyle name="Note 2 2 6 5" xfId="4047" xr:uid="{927236E5-F143-432A-B0CC-05147C557D7B}"/>
    <cellStyle name="Note 2 2 6 5 2" xfId="6946" xr:uid="{3B0D56F5-EECC-436E-A0A5-1BE443D78452}"/>
    <cellStyle name="Note 2 2 6 6" xfId="4119" xr:uid="{2941DA0F-33AC-4AD6-ADBE-B49B060361D7}"/>
    <cellStyle name="Note 2 2 6 6 2" xfId="7018" xr:uid="{2250FFE7-F733-42B0-8089-F4E704974B4B}"/>
    <cellStyle name="Note 2 2 6 7" xfId="4196" xr:uid="{70542C5E-840F-4B62-8279-B89AEC50DF2D}"/>
    <cellStyle name="Note 2 2 6 7 2" xfId="7095" xr:uid="{88D1371F-61EC-4514-917E-36D46D878B1D}"/>
    <cellStyle name="Note 2 2 6 8" xfId="6005" xr:uid="{F7BA41BB-E2A7-434C-BB85-85ECA54A3026}"/>
    <cellStyle name="Note 2 2 6 9" xfId="3107" xr:uid="{EE55AB77-0575-4020-8264-25A839CFB97B}"/>
    <cellStyle name="Note 2 2 7" xfId="867" xr:uid="{00000000-0005-0000-0000-000011010000}"/>
    <cellStyle name="Note 2 2 7 2" xfId="4826" xr:uid="{E993A877-9188-4B2F-B628-EB80A44EE934}"/>
    <cellStyle name="Note 2 2 7 3" xfId="1944" xr:uid="{9B4745FF-6B86-48D4-97DD-881CB494D245}"/>
    <cellStyle name="Note 2 2 8" xfId="2019" xr:uid="{AA5F93E3-2F57-4FBA-9924-CE4E8D59D4E9}"/>
    <cellStyle name="Note 2 2 8 2" xfId="4901" xr:uid="{43AA3FD0-A497-428D-9940-A9B6CEA8E857}"/>
    <cellStyle name="Note 2 2 9" xfId="3172" xr:uid="{A799667D-F070-4C07-8FF2-767B629ABD33}"/>
    <cellStyle name="Note 2 2 9 2" xfId="6071" xr:uid="{47B62F93-ECE5-4CF2-B870-C3424791F63C}"/>
    <cellStyle name="Note 2 3" xfId="445" xr:uid="{00000000-0005-0000-0000-000012010000}"/>
    <cellStyle name="Note 2 4" xfId="571" xr:uid="{00000000-0005-0000-0000-000013010000}"/>
    <cellStyle name="Note 2 4 2" xfId="931" xr:uid="{00000000-0005-0000-0000-000014010000}"/>
    <cellStyle name="Note 2 4 2 2" xfId="3366" xr:uid="{E64F4BD3-BDEC-4E04-87AE-EEE11D9C9EE9}"/>
    <cellStyle name="Note 2 4 2 2 2" xfId="6265" xr:uid="{192AC5DE-7029-4D0C-A663-D4C95AD24C8F}"/>
    <cellStyle name="Note 2 4 2 3" xfId="2094" xr:uid="{9DA9EA40-88BD-4A33-8C54-166C53D6A6DB}"/>
    <cellStyle name="Note 2 4 2 3 2" xfId="4976" xr:uid="{2A3F62D9-A63C-4020-A54C-9BF9AB30AF73}"/>
    <cellStyle name="Note 2 4 2 4" xfId="3752" xr:uid="{A5E7B75F-5604-462F-94BB-3463A5395293}"/>
    <cellStyle name="Note 2 4 2 4 2" xfId="6651" xr:uid="{C52C0B1A-8D9F-4438-877C-4ECA1F640B8E}"/>
    <cellStyle name="Note 2 4 2 5" xfId="3462" xr:uid="{A8FC2105-E736-4746-B5E8-9507335A2677}"/>
    <cellStyle name="Note 2 4 2 5 2" xfId="6361" xr:uid="{C587416E-891B-4405-A6FB-E8A8CDC70308}"/>
    <cellStyle name="Note 2 4 2 6" xfId="2049" xr:uid="{A84572D4-D3CB-4426-BB92-351A2051704B}"/>
    <cellStyle name="Note 2 4 2 6 2" xfId="4931" xr:uid="{AB802F27-1095-4C7B-BF96-D308DD13211E}"/>
    <cellStyle name="Note 2 4 2 7" xfId="3348" xr:uid="{30B65FF4-01F4-4E4E-8499-E3E5E0BE3832}"/>
    <cellStyle name="Note 2 4 2 7 2" xfId="6247" xr:uid="{FB5805D2-9B1B-4E5B-9975-22CA37BDB09D}"/>
    <cellStyle name="Note 2 4 2 8" xfId="5427" xr:uid="{E1E354DF-A4B2-4775-8BC0-3788E6726E76}"/>
    <cellStyle name="Note 2 4 2 9" xfId="2531" xr:uid="{DBE6D51C-5A70-4470-B195-8331DC1628B3}"/>
    <cellStyle name="Note 2 4 3" xfId="3070" xr:uid="{9CA06127-31D3-4612-942A-FEA1B2BBB624}"/>
    <cellStyle name="Note 2 4 3 2" xfId="3124" xr:uid="{9175B43E-EAD0-473C-8BEF-870B33C91848}"/>
    <cellStyle name="Note 2 4 3 2 2" xfId="6023" xr:uid="{2660B5C6-7E48-4D39-9D02-7910C6CEFE38}"/>
    <cellStyle name="Note 2 4 3 3" xfId="3779" xr:uid="{41A906C4-24F1-4119-A37E-3FB78228D9E4}"/>
    <cellStyle name="Note 2 4 3 3 2" xfId="6678" xr:uid="{80DE6704-5069-49F6-A4FB-F7A9A1F97001}"/>
    <cellStyle name="Note 2 4 3 4" xfId="3883" xr:uid="{244FA54A-A32E-4F5E-A485-6EFAB5361CDA}"/>
    <cellStyle name="Note 2 4 3 4 2" xfId="6782" xr:uid="{9BF21C84-E4F1-44D3-9D44-DACFF14E8F40}"/>
    <cellStyle name="Note 2 4 3 5" xfId="4006" xr:uid="{9DDD7FA4-19FD-491D-9768-50AC77F7083F}"/>
    <cellStyle name="Note 2 4 3 5 2" xfId="6905" xr:uid="{0A78384D-5DC7-456A-A311-395F46D699E9}"/>
    <cellStyle name="Note 2 4 3 6" xfId="1816" xr:uid="{CD627EC0-5A88-4E13-AF57-37987D9DDC08}"/>
    <cellStyle name="Note 2 4 3 6 2" xfId="4697" xr:uid="{B0BDBFD6-5765-4F4A-96EA-7BB8C41FA7F1}"/>
    <cellStyle name="Note 2 4 3 7" xfId="4155" xr:uid="{5A412019-26CE-4F6A-AA2D-4F97F9BBE818}"/>
    <cellStyle name="Note 2 4 3 7 2" xfId="7054" xr:uid="{CB077E36-AE09-474D-A9CC-742B657B67BB}"/>
    <cellStyle name="Note 2 4 3 8" xfId="5964" xr:uid="{8BD62C15-48EC-4513-9266-A1FB087B89F3}"/>
    <cellStyle name="Note 2 4 4" xfId="2512" xr:uid="{404E3E43-F76F-44DD-8259-B92905BB078F}"/>
    <cellStyle name="Note 2 4 4 2" xfId="3267" xr:uid="{8DB84A19-01D4-4E7B-973D-1BA46B46FAB9}"/>
    <cellStyle name="Note 2 4 4 2 2" xfId="6166" xr:uid="{94589186-0041-493F-9B6D-CFD398A7516E}"/>
    <cellStyle name="Note 2 4 4 3" xfId="3565" xr:uid="{C859A7FF-395C-49C9-9036-0DA0F5F4ABCB}"/>
    <cellStyle name="Note 2 4 4 3 2" xfId="6464" xr:uid="{6A96FD01-7A59-4E1E-86A4-5453FAFFA9E5}"/>
    <cellStyle name="Note 2 4 4 4" xfId="3385" xr:uid="{CB0AE0DF-72FE-4C72-AC1E-4CDA16DD0BBB}"/>
    <cellStyle name="Note 2 4 4 4 2" xfId="6284" xr:uid="{A8B8B0B3-B3AF-4753-9395-F15113E7CDAF}"/>
    <cellStyle name="Note 2 4 4 5" xfId="3320" xr:uid="{9D9A523F-F785-4D12-B556-DD06CEA07DD8}"/>
    <cellStyle name="Note 2 4 4 5 2" xfId="6219" xr:uid="{DDD0B3E4-4BBC-4A43-9B74-BA299E3BA195}"/>
    <cellStyle name="Note 2 4 4 6" xfId="3951" xr:uid="{E428F70D-16BA-4FE2-B806-EA41F06DF15C}"/>
    <cellStyle name="Note 2 4 4 6 2" xfId="6850" xr:uid="{B51D49AF-2AC1-4936-9F02-E3C1C7107B13}"/>
    <cellStyle name="Note 2 4 4 7" xfId="3729" xr:uid="{B1E82029-CAF8-49F5-A4C7-3EB8093F15C2}"/>
    <cellStyle name="Note 2 4 4 7 2" xfId="6628" xr:uid="{CF9D21BE-0BB2-4A08-AC47-F0EE25EC94C1}"/>
    <cellStyle name="Note 2 4 4 8" xfId="5406" xr:uid="{A56F178A-B8B8-407A-A013-0C8BB3161818}"/>
    <cellStyle name="Note 2 4 5" xfId="2112" xr:uid="{4C25CB68-FD2B-4097-AA94-71622DAEDA9C}"/>
    <cellStyle name="Note 2 4 5 2" xfId="4994" xr:uid="{3C889D33-24B7-4017-95B1-6BBCF7D49AC7}"/>
    <cellStyle name="Note 2 4 6" xfId="3211" xr:uid="{6501CEE3-A2FD-4196-8053-EBF3D4D28C61}"/>
    <cellStyle name="Note 2 4 6 2" xfId="6110" xr:uid="{0231D867-6ED5-44BD-8EF4-3BEF41B7AA58}"/>
    <cellStyle name="Note 2 4 7" xfId="3605" xr:uid="{C26E68EB-B652-42CA-B27E-522E5E8221A6}"/>
    <cellStyle name="Note 2 4 7 2" xfId="6504" xr:uid="{298A1E71-7A34-4C2F-9626-D5045B383122}"/>
    <cellStyle name="Note 2 4 8" xfId="4424" xr:uid="{16972EFA-4105-457A-9857-4CDBAE54A412}"/>
    <cellStyle name="Note 2 4 9" xfId="1549" xr:uid="{69B46239-E674-461C-A4DA-BE600C2E9AEC}"/>
    <cellStyle name="Note 2 5" xfId="1296" xr:uid="{00000000-0005-0000-0000-000015010000}"/>
    <cellStyle name="Note 2 5 2" xfId="1865" xr:uid="{28F3FF52-544B-445D-98B1-88C2C74C7790}"/>
    <cellStyle name="Note 2 5 2 2" xfId="4747" xr:uid="{12D9D782-F751-4BC0-BDDA-D2B0C96D75B7}"/>
    <cellStyle name="Note 2 5 3" xfId="2023" xr:uid="{1FB70F18-4ADA-4B78-BF41-C0B3A3F17883}"/>
    <cellStyle name="Note 2 5 3 2" xfId="4905" xr:uid="{16304D2B-440F-4FCA-89C5-07504F1B489F}"/>
    <cellStyle name="Note 2 5 4" xfId="3352" xr:uid="{E370A3CD-2EDF-4630-81DC-B1723FD2E604}"/>
    <cellStyle name="Note 2 5 4 2" xfId="6251" xr:uid="{D7B3A15F-1D01-4703-915A-7D848E4E1CC2}"/>
    <cellStyle name="Note 2 5 5" xfId="3839" xr:uid="{E3DF5538-E8DF-4320-83C2-689B6CD7C488}"/>
    <cellStyle name="Note 2 5 5 2" xfId="6738" xr:uid="{2B3DA0A5-99FC-4DDE-9172-E585438EF1DA}"/>
    <cellStyle name="Note 2 5 6" xfId="3966" xr:uid="{BB2AA0CA-E797-45A5-BCCE-D19651431A6D}"/>
    <cellStyle name="Note 2 5 6 2" xfId="6865" xr:uid="{5DB6ED06-A89A-4CA9-A179-5B194E14DADE}"/>
    <cellStyle name="Note 2 5 7" xfId="4086" xr:uid="{28A90688-BD52-45F9-B1DC-CBE893731732}"/>
    <cellStyle name="Note 2 5 7 2" xfId="6985" xr:uid="{F59E0218-48AE-4C62-9F53-67F0E91DAADC}"/>
    <cellStyle name="Note 2 5 8" xfId="5203" xr:uid="{AF2DD568-D875-4C5D-8704-42D24E751AEE}"/>
    <cellStyle name="Note 2 5 9" xfId="2316" xr:uid="{C75FCD4E-27DA-44B2-81EB-A6DD8EF69A4C}"/>
    <cellStyle name="Note 2 6" xfId="3108" xr:uid="{F7F5D132-BBBC-4C69-B73F-F157A1CD95EF}"/>
    <cellStyle name="Note 2 6 2" xfId="3711" xr:uid="{09439A40-73A8-46D1-AA4E-8E3C4EEA0E6A}"/>
    <cellStyle name="Note 2 6 2 2" xfId="6610" xr:uid="{5CCC1ED7-4528-405C-A719-A1C547CCE74A}"/>
    <cellStyle name="Note 2 6 3" xfId="3821" xr:uid="{2FC52B56-1B84-45CF-A672-1B14C7DCE1C3}"/>
    <cellStyle name="Note 2 6 3 2" xfId="6720" xr:uid="{F33E6CEC-AA4C-4DE7-B300-F76EE3CDC645}"/>
    <cellStyle name="Note 2 6 4" xfId="3925" xr:uid="{BFE3D65E-74DD-4061-A5B3-8FDDA96A127D}"/>
    <cellStyle name="Note 2 6 4 2" xfId="6824" xr:uid="{E2535721-F8F2-4E51-BC8A-A5AB55ADE420}"/>
    <cellStyle name="Note 2 6 5" xfId="4048" xr:uid="{FD73A3A5-CECB-43CC-B325-5EE4F7B0DE39}"/>
    <cellStyle name="Note 2 6 5 2" xfId="6947" xr:uid="{DAB79978-DB10-4F1B-9DF6-096598C40399}"/>
    <cellStyle name="Note 2 6 6" xfId="4120" xr:uid="{8300764D-1F31-4AFF-9230-36E38EC2A437}"/>
    <cellStyle name="Note 2 6 6 2" xfId="7019" xr:uid="{62A403CB-3C81-4D7D-9394-3A5EB2519278}"/>
    <cellStyle name="Note 2 6 7" xfId="4197" xr:uid="{40F04738-D723-4113-9E8B-DE845456FC59}"/>
    <cellStyle name="Note 2 6 7 2" xfId="7096" xr:uid="{7115EF2D-2D28-4396-8DA7-10388316DE2C}"/>
    <cellStyle name="Note 2 6 8" xfId="6006" xr:uid="{916A4729-DCB7-46C1-AE6E-C6228B5367D0}"/>
    <cellStyle name="Note 2 7" xfId="1785" xr:uid="{5F315C01-1F02-4502-9570-6F99E7F18AF8}"/>
    <cellStyle name="Note 2 7 2" xfId="4666" xr:uid="{9171FD72-098A-42FD-A303-61E38D19FF33}"/>
    <cellStyle name="Note 2 8" xfId="2054" xr:uid="{6B820448-5A10-432C-A26E-1CB797234C34}"/>
    <cellStyle name="Note 2 8 2" xfId="4936" xr:uid="{6429F664-4718-43BE-93E7-7C8A143FCE93}"/>
    <cellStyle name="Note 2 9" xfId="3514" xr:uid="{9FC4BDBA-DDAB-43E5-8C7A-E05072E41223}"/>
    <cellStyle name="Note 2 9 2" xfId="6413" xr:uid="{F28A078C-5EDA-486D-A32C-9B0696F806AE}"/>
    <cellStyle name="Note 3" xfId="109" xr:uid="{00000000-0005-0000-0000-000016010000}"/>
    <cellStyle name="Note 3 10" xfId="4228" xr:uid="{6C5A7BA5-A4ED-486D-A2EF-872EFD29C27E}"/>
    <cellStyle name="Note 3 2" xfId="268" xr:uid="{00000000-0005-0000-0000-000017010000}"/>
    <cellStyle name="Note 3 2 10" xfId="3503" xr:uid="{71EF0626-A92E-4AFB-B5C9-7989E4A04C99}"/>
    <cellStyle name="Note 3 2 10 2" xfId="6402" xr:uid="{0C059D3C-BCA5-4902-BBE8-B623BC5B3E8F}"/>
    <cellStyle name="Note 3 2 11" xfId="4326" xr:uid="{BEE20B36-19C5-41E6-AABE-F0447352F685}"/>
    <cellStyle name="Note 3 2 12" xfId="1453" xr:uid="{338EDA65-7D72-49F0-BADA-D706FB1C7253}"/>
    <cellStyle name="Note 3 2 2" xfId="665" xr:uid="{00000000-0005-0000-0000-000018010000}"/>
    <cellStyle name="Note 3 2 2 2" xfId="1016" xr:uid="{00000000-0005-0000-0000-000019010000}"/>
    <cellStyle name="Note 3 2 2 2 2" xfId="1769" xr:uid="{3F76F623-D277-4AB8-92E2-96721EC9F44C}"/>
    <cellStyle name="Note 3 2 2 2 2 2" xfId="4649" xr:uid="{A24DED0F-4AF6-4D47-A657-FB9CF5EA8444}"/>
    <cellStyle name="Note 3 2 2 2 3" xfId="3145" xr:uid="{2DDF29CE-C30B-4A58-A29A-E03AF22BB7EE}"/>
    <cellStyle name="Note 3 2 2 2 3 2" xfId="6044" xr:uid="{B81459D8-AC06-42EA-AF3E-B2685B3A72CC}"/>
    <cellStyle name="Note 3 2 2 2 4" xfId="3515" xr:uid="{1CBFCE53-4FCD-4C9C-B52D-EB70E01527F3}"/>
    <cellStyle name="Note 3 2 2 2 4 2" xfId="6414" xr:uid="{07951CE3-68F1-4570-91DB-68CDF8121DB9}"/>
    <cellStyle name="Note 3 2 2 2 5" xfId="3250" xr:uid="{E2D81E2A-9221-495A-A5B6-DF8AB1C18DE7}"/>
    <cellStyle name="Note 3 2 2 2 5 2" xfId="6149" xr:uid="{CA80EFD8-CFC5-4F1A-BB99-B3E4412D5D32}"/>
    <cellStyle name="Note 3 2 2 2 6" xfId="3183" xr:uid="{BB4CE61E-F756-434F-98B4-D6C457A69274}"/>
    <cellStyle name="Note 3 2 2 2 6 2" xfId="6082" xr:uid="{184CA107-2E66-4820-8F0A-6CBA243DBE28}"/>
    <cellStyle name="Note 3 2 2 2 7" xfId="3416" xr:uid="{6CAB1C9E-11B6-47C2-8663-F89EC005005D}"/>
    <cellStyle name="Note 3 2 2 2 7 2" xfId="6315" xr:uid="{BD9E68F3-C5FE-4518-8854-ACFF15D018DD}"/>
    <cellStyle name="Note 3 2 2 2 8" xfId="5521" xr:uid="{14D8BA54-D1A7-44AE-830E-4DB7D8773696}"/>
    <cellStyle name="Note 3 2 2 2 9" xfId="2625" xr:uid="{1660CD4B-ACAC-4AA6-8FB9-6CAE210614AE}"/>
    <cellStyle name="Note 3 2 2 3" xfId="3089" xr:uid="{BB6D9C7B-C129-4A3A-9F06-EDDB5ED3D517}"/>
    <cellStyle name="Note 3 2 2 3 2" xfId="3689" xr:uid="{3D386135-FEC3-49D5-BABB-23D128C1FCF9}"/>
    <cellStyle name="Note 3 2 2 3 2 2" xfId="6588" xr:uid="{5E4BBC84-252E-424E-BC80-43E2149055FB}"/>
    <cellStyle name="Note 3 2 2 3 3" xfId="3799" xr:uid="{F0291DDD-B600-4F15-97FD-A42D25E5B73C}"/>
    <cellStyle name="Note 3 2 2 3 3 2" xfId="6698" xr:uid="{AE0B4607-1E9B-4A2E-BF2D-E9028EAD8831}"/>
    <cellStyle name="Note 3 2 2 3 4" xfId="3903" xr:uid="{9F3CEFBB-FB36-42E6-94DF-BACB3497A8A6}"/>
    <cellStyle name="Note 3 2 2 3 4 2" xfId="6802" xr:uid="{82914ADA-4FAC-484B-B6AE-87E106491673}"/>
    <cellStyle name="Note 3 2 2 3 5" xfId="4026" xr:uid="{E11BD3D9-1E9C-4C85-B419-DEE1EFEB7C7B}"/>
    <cellStyle name="Note 3 2 2 3 5 2" xfId="6925" xr:uid="{146119AD-8510-4852-BDC3-CED7D52B06D4}"/>
    <cellStyle name="Note 3 2 2 3 6" xfId="2036" xr:uid="{4E4EDF16-362F-4FFD-BCF5-5626E36A26A1}"/>
    <cellStyle name="Note 3 2 2 3 6 2" xfId="4918" xr:uid="{C0E295D4-6E97-460C-BF49-C3C843963EC5}"/>
    <cellStyle name="Note 3 2 2 3 7" xfId="4175" xr:uid="{C85F27B5-8979-45BA-94C1-AA4A6498FAE4}"/>
    <cellStyle name="Note 3 2 2 3 7 2" xfId="7074" xr:uid="{AB3870FE-CC39-40D8-8912-39B323FE897E}"/>
    <cellStyle name="Note 3 2 2 3 8" xfId="5984" xr:uid="{E15CF4A8-F6A0-409D-863D-7CA411FF4F09}"/>
    <cellStyle name="Note 3 2 2 4" xfId="2515" xr:uid="{63F4CEA0-43A0-4F2A-AA26-CDE887766691}"/>
    <cellStyle name="Note 3 2 2 4 2" xfId="3533" xr:uid="{8E782599-8187-4557-BA83-A1022D752B94}"/>
    <cellStyle name="Note 3 2 2 4 2 2" xfId="6432" xr:uid="{328C8711-D379-47D6-9104-4ACAEC865312}"/>
    <cellStyle name="Note 3 2 2 4 3" xfId="3411" xr:uid="{90F7A64B-0815-4E87-9C6F-4E45E303B8AC}"/>
    <cellStyle name="Note 3 2 2 4 3 2" xfId="6310" xr:uid="{4F27A9A3-AE10-4B0A-906F-39BE96ED0A1C}"/>
    <cellStyle name="Note 3 2 2 4 4" xfId="3586" xr:uid="{DC46E299-DA46-4491-B781-3C7F24DF97A8}"/>
    <cellStyle name="Note 3 2 2 4 4 2" xfId="6485" xr:uid="{DF7075E3-7CD0-4715-A5A0-60D0A1FF912C}"/>
    <cellStyle name="Note 3 2 2 4 5" xfId="3534" xr:uid="{E0973267-AAFD-4015-8F8D-57D927864ECD}"/>
    <cellStyle name="Note 3 2 2 4 5 2" xfId="6433" xr:uid="{BD3EC4ED-08AD-4E06-ADF6-D3352B8BDB65}"/>
    <cellStyle name="Note 3 2 2 4 6" xfId="3499" xr:uid="{45A6FBCE-A4FC-42CF-8DDA-C7C913DD2C71}"/>
    <cellStyle name="Note 3 2 2 4 6 2" xfId="6398" xr:uid="{8636D509-E0C2-4A45-BCC4-BFC3EF94EC98}"/>
    <cellStyle name="Note 3 2 2 4 7" xfId="3327" xr:uid="{8704D8BF-167C-4D17-BD21-D3DC615C04FA}"/>
    <cellStyle name="Note 3 2 2 4 7 2" xfId="6226" xr:uid="{E3905E3E-6055-45F0-98F9-C4C2F30F4788}"/>
    <cellStyle name="Note 3 2 2 4 8" xfId="5409" xr:uid="{056A6197-D7AB-4128-987B-AC105F6A1E53}"/>
    <cellStyle name="Note 3 2 2 5" xfId="2206" xr:uid="{C8A50343-96EF-48CC-B8F7-1A560FAC964D}"/>
    <cellStyle name="Note 3 2 2 5 2" xfId="5088" xr:uid="{72B61A68-7320-471C-A60A-68F4D38A0374}"/>
    <cellStyle name="Note 3 2 2 6" xfId="3263" xr:uid="{2F06A092-C4AD-449C-A77A-E44D3F74388C}"/>
    <cellStyle name="Note 3 2 2 6 2" xfId="6162" xr:uid="{F0E9EDD6-62FE-4670-8EAE-76A6D43432F1}"/>
    <cellStyle name="Note 3 2 2 7" xfId="1762" xr:uid="{AC6C8617-409F-4613-91C1-26BBF7A87365}"/>
    <cellStyle name="Note 3 2 2 7 2" xfId="4642" xr:uid="{21890607-1D04-4E7F-B674-3F7AC8B42902}"/>
    <cellStyle name="Note 3 2 2 8" xfId="4518" xr:uid="{5DD180EA-6D57-4618-8827-9565E29308F6}"/>
    <cellStyle name="Note 3 2 2 9" xfId="1641" xr:uid="{02FF58C3-3476-475C-AEFA-A0F3973AE8B7}"/>
    <cellStyle name="Note 3 2 3" xfId="1340" xr:uid="{00000000-0005-0000-0000-00001A010000}"/>
    <cellStyle name="Note 3 2 3 2" xfId="3511" xr:uid="{9552603C-4AA8-449A-8C2B-66739DD9AA31}"/>
    <cellStyle name="Note 3 2 3 2 2" xfId="6410" xr:uid="{5A7978B8-3B4C-4695-BDA7-FC5301BCC3E6}"/>
    <cellStyle name="Note 3 2 3 3" xfId="3292" xr:uid="{C8DC9652-B9B1-40FE-8052-8735B28214C3}"/>
    <cellStyle name="Note 3 2 3 3 2" xfId="6191" xr:uid="{BCD25AE7-39C6-4584-974A-70427D327689}"/>
    <cellStyle name="Note 3 2 3 4" xfId="3296" xr:uid="{DFC75239-42F4-4DC9-885C-6CEAD9F3F449}"/>
    <cellStyle name="Note 3 2 3 4 2" xfId="6195" xr:uid="{3C0A4F55-FC42-495C-AAE1-9D827D0E1C3D}"/>
    <cellStyle name="Note 3 2 3 5" xfId="3439" xr:uid="{86A26D6E-BBF1-4ADF-AB14-8097AE28E7D6}"/>
    <cellStyle name="Note 3 2 3 5 2" xfId="6338" xr:uid="{0F8F5826-BDE4-4356-B5CD-3D4B290D7886}"/>
    <cellStyle name="Note 3 2 3 6" xfId="4081" xr:uid="{675FE613-EBAA-45A9-812C-BAB1E193D492}"/>
    <cellStyle name="Note 3 2 3 6 2" xfId="6980" xr:uid="{4150E359-78A3-42EE-A9A0-EAD370E1E3A2}"/>
    <cellStyle name="Note 3 2 3 7" xfId="3318" xr:uid="{9CC61D4D-F5F2-4422-B55B-AA3715E2C729}"/>
    <cellStyle name="Note 3 2 3 7 2" xfId="6217" xr:uid="{A918E608-615C-4887-87BB-5BB1B6BBB320}"/>
    <cellStyle name="Note 3 2 3 8" xfId="5308" xr:uid="{F160B3CF-37C6-4223-84DE-D40619890B8E}"/>
    <cellStyle name="Note 3 2 3 9" xfId="2418" xr:uid="{34F767B3-38F0-4166-B91F-C5F4C2936C63}"/>
    <cellStyle name="Note 3 2 4" xfId="1352" xr:uid="{00000000-0005-0000-0000-00001B010000}"/>
    <cellStyle name="Note 3 2 4 2" xfId="3170" xr:uid="{16CF2FD5-1A54-4697-BF3E-DEF7464E2673}"/>
    <cellStyle name="Note 3 2 4 2 2" xfId="6069" xr:uid="{46005CC9-5DBA-410F-BE00-66F7B4A79B8E}"/>
    <cellStyle name="Note 3 2 4 3" xfId="3373" xr:uid="{0140F83C-E091-482F-A27B-6754F474690F}"/>
    <cellStyle name="Note 3 2 4 3 2" xfId="6272" xr:uid="{C849D081-CCBA-4B61-A3AB-F3B641D260BD}"/>
    <cellStyle name="Note 3 2 4 4" xfId="3507" xr:uid="{A9E54D8E-9720-4C8A-9540-D626A74D6A8C}"/>
    <cellStyle name="Note 3 2 4 4 2" xfId="6406" xr:uid="{8D691084-D90C-4C36-9D0F-B7C2099153B7}"/>
    <cellStyle name="Note 3 2 4 5" xfId="3270" xr:uid="{2509F923-1B2C-4BC7-B7F6-00FF49A580D7}"/>
    <cellStyle name="Note 3 2 4 5 2" xfId="6169" xr:uid="{4D80FF03-9D7E-4A12-9E9A-A583DEE55495}"/>
    <cellStyle name="Note 3 2 4 6" xfId="3841" xr:uid="{97B51788-21A1-48A8-9F67-C8FB66123C20}"/>
    <cellStyle name="Note 3 2 4 6 2" xfId="6740" xr:uid="{1C611BA0-FEE8-4037-8E7C-F5235A848F59}"/>
    <cellStyle name="Note 3 2 4 7" xfId="3732" xr:uid="{1A1B32BE-B2D0-4F7C-8979-A04600CF2C06}"/>
    <cellStyle name="Note 3 2 4 7 2" xfId="6631" xr:uid="{F91B5789-9DB4-4665-8385-2D824DE4DBD9}"/>
    <cellStyle name="Note 3 2 4 8" xfId="5401" xr:uid="{B0DBBEB5-781D-4C0F-A38B-50F7B4D70385}"/>
    <cellStyle name="Note 3 2 4 9" xfId="2508" xr:uid="{A7FEECDA-9E5F-4697-9A10-5509AC740658}"/>
    <cellStyle name="Note 3 2 5" xfId="1330" xr:uid="{00000000-0005-0000-0000-00001C010000}"/>
    <cellStyle name="Note 3 2 5 2" xfId="3677" xr:uid="{DA4749A8-A37C-4FA9-B034-315C69033E94}"/>
    <cellStyle name="Note 3 2 5 2 2" xfId="6576" xr:uid="{F02A3943-32E6-47A0-9F0A-0F0EEC7D891A}"/>
    <cellStyle name="Note 3 2 5 3" xfId="3787" xr:uid="{BC34B08B-72EE-45A0-830A-45D52B35AC16}"/>
    <cellStyle name="Note 3 2 5 3 2" xfId="6686" xr:uid="{C132D880-DD19-4A14-9412-09C25926B91B}"/>
    <cellStyle name="Note 3 2 5 4" xfId="3891" xr:uid="{5D9B4078-DA10-4F38-9BD2-508853F90DF7}"/>
    <cellStyle name="Note 3 2 5 4 2" xfId="6790" xr:uid="{F34F998F-021D-45A0-8C41-BDB8E878285C}"/>
    <cellStyle name="Note 3 2 5 5" xfId="4014" xr:uid="{E8980CC4-4874-4690-BDDD-0B9EE0988331}"/>
    <cellStyle name="Note 3 2 5 5 2" xfId="6913" xr:uid="{4989C10F-17DE-455D-B979-53E3C9D1C0D8}"/>
    <cellStyle name="Note 3 2 5 6" xfId="3665" xr:uid="{61CFD9F4-112B-4D90-8188-FB97E32928FC}"/>
    <cellStyle name="Note 3 2 5 6 2" xfId="6564" xr:uid="{7B7E408B-F55B-4C77-AEDC-BA9C1824A37C}"/>
    <cellStyle name="Note 3 2 5 7" xfId="4163" xr:uid="{A54E54D4-B1EA-42E9-A420-0912A1CB700F}"/>
    <cellStyle name="Note 3 2 5 7 2" xfId="7062" xr:uid="{B7CD4814-7B92-40F3-B213-3F2D9C6C956E}"/>
    <cellStyle name="Note 3 2 5 8" xfId="5972" xr:uid="{0BE3598A-7541-4CB7-8729-976B7257636B}"/>
    <cellStyle name="Note 3 2 5 9" xfId="3077" xr:uid="{1111CD4D-6A10-4DE4-B520-5106A45BEA57}"/>
    <cellStyle name="Note 3 2 6" xfId="1356" xr:uid="{00000000-0005-0000-0000-00001D010000}"/>
    <cellStyle name="Note 3 2 6 2" xfId="2097" xr:uid="{94608E5E-9297-46F7-837E-845284EEBD77}"/>
    <cellStyle name="Note 3 2 6 2 2" xfId="4979" xr:uid="{BA847E10-2EDE-47E9-9E74-A523E6EBE08E}"/>
    <cellStyle name="Note 3 2 6 3" xfId="3768" xr:uid="{0AE62078-29AE-4DFF-A217-ED89398099D6}"/>
    <cellStyle name="Note 3 2 6 3 2" xfId="6667" xr:uid="{7F7EE188-0134-43A0-825D-833D6AF3F71C}"/>
    <cellStyle name="Note 3 2 6 4" xfId="3872" xr:uid="{1ADFC7BD-A514-4669-99EF-0156550FA992}"/>
    <cellStyle name="Note 3 2 6 4 2" xfId="6771" xr:uid="{68DEB961-A3EC-4322-84F9-199A0AC30DB5}"/>
    <cellStyle name="Note 3 2 6 5" xfId="3141" xr:uid="{598F43A7-AC6E-4DC1-804F-DC5524EC8038}"/>
    <cellStyle name="Note 3 2 6 5 2" xfId="6040" xr:uid="{F84E08DA-7073-48AC-8AAF-3C042EEEF84A}"/>
    <cellStyle name="Note 3 2 6 6" xfId="1763" xr:uid="{EA0899AA-F1F9-414C-8AB2-C12CCB849351}"/>
    <cellStyle name="Note 3 2 6 6 2" xfId="4643" xr:uid="{2F09F2B4-72EE-4036-AB06-DA8B7B23DC43}"/>
    <cellStyle name="Note 3 2 6 7" xfId="4144" xr:uid="{1B2E12B2-D36B-4804-8775-C93D1208C25C}"/>
    <cellStyle name="Note 3 2 6 7 2" xfId="7043" xr:uid="{DC198B67-002A-46B3-A84B-5BADAA7D3AE6}"/>
    <cellStyle name="Note 3 2 6 8" xfId="5953" xr:uid="{39BE2A7C-D06E-44B9-AC20-993C69E012A6}"/>
    <cellStyle name="Note 3 2 6 9" xfId="3061" xr:uid="{C9B36428-9EF2-4DAB-B037-15F872549828}"/>
    <cellStyle name="Note 3 2 7" xfId="842" xr:uid="{00000000-0005-0000-0000-00001E010000}"/>
    <cellStyle name="Note 3 2 7 2" xfId="4797" xr:uid="{24756EDC-E3E1-4CF7-AECB-A2FBDF16D0BD}"/>
    <cellStyle name="Note 3 2 7 3" xfId="1915" xr:uid="{3D547413-E9D7-4BDF-910D-913A7CF0A432}"/>
    <cellStyle name="Note 3 2 8" xfId="1779" xr:uid="{9F80438F-0508-49F2-B328-9B5EC22DE327}"/>
    <cellStyle name="Note 3 2 8 2" xfId="4659" xr:uid="{B0997BCA-67A5-4DD7-AEF6-4E44804CF1DE}"/>
    <cellStyle name="Note 3 2 9" xfId="3483" xr:uid="{23AA6FF4-84D9-4C3D-8104-ED1D672D31BE}"/>
    <cellStyle name="Note 3 2 9 2" xfId="6382" xr:uid="{DA20E78E-ADC4-4C9C-AA2B-B34EF0876228}"/>
    <cellStyle name="Note 3 3" xfId="570" xr:uid="{00000000-0005-0000-0000-00001F010000}"/>
    <cellStyle name="Note 3 3 2" xfId="930" xr:uid="{00000000-0005-0000-0000-000020010000}"/>
    <cellStyle name="Note 3 3 2 2" xfId="3173" xr:uid="{08122040-9139-4BEF-A550-753CF506FC8E}"/>
    <cellStyle name="Note 3 3 2 2 2" xfId="6072" xr:uid="{47F546F0-F5B8-4EAF-BD90-A13BF480A6DA}"/>
    <cellStyle name="Note 3 3 2 3" xfId="3163" xr:uid="{407BD3AB-9472-4662-BFF9-C5FE3F60D826}"/>
    <cellStyle name="Note 3 3 2 3 2" xfId="6062" xr:uid="{1EFF412A-8E69-4F22-9A0C-926E3974E830}"/>
    <cellStyle name="Note 3 3 2 4" xfId="3414" xr:uid="{6C123646-3CB7-4A5F-A073-C7DEA3638CF3}"/>
    <cellStyle name="Note 3 3 2 4 2" xfId="6313" xr:uid="{5CD8B34B-ABA9-45EA-AE0A-459940D83101}"/>
    <cellStyle name="Note 3 3 2 5" xfId="1737" xr:uid="{59B33923-EDEA-4159-833A-E1606D5B7DAC}"/>
    <cellStyle name="Note 3 3 2 5 2" xfId="4616" xr:uid="{DBF91D2F-E5A9-4A4B-A76F-911933DD151D}"/>
    <cellStyle name="Note 3 3 2 6" xfId="3539" xr:uid="{333A2636-ED4E-40E8-9A57-03F9D352C498}"/>
    <cellStyle name="Note 3 3 2 6 2" xfId="6438" xr:uid="{185E2D00-1763-41D3-8C6E-00F69AFCCC67}"/>
    <cellStyle name="Note 3 3 2 7" xfId="2045" xr:uid="{2D7AC5F2-584B-4D23-9290-C3ECFB798C19}"/>
    <cellStyle name="Note 3 3 2 7 2" xfId="4927" xr:uid="{C1D71413-D15C-4A94-ACCE-D56089014A6F}"/>
    <cellStyle name="Note 3 3 2 8" xfId="5426" xr:uid="{2EF87D70-E531-45D1-A43A-43D99600C7DB}"/>
    <cellStyle name="Note 3 3 2 9" xfId="2530" xr:uid="{0A364566-FC3B-478B-9A63-C935D989E2A2}"/>
    <cellStyle name="Note 3 3 3" xfId="3069" xr:uid="{84705F0C-B7A3-40FD-9771-A7B9E3C1B078}"/>
    <cellStyle name="Note 3 3 3 2" xfId="2062" xr:uid="{DAFA5999-A1DE-4800-AC2C-FF9CC26DCF97}"/>
    <cellStyle name="Note 3 3 3 2 2" xfId="4944" xr:uid="{26A7AA49-7D98-4791-86B2-718E497D9C25}"/>
    <cellStyle name="Note 3 3 3 3" xfId="3778" xr:uid="{F3584BE6-E12E-4C4E-ADCC-5FB19AA82D0E}"/>
    <cellStyle name="Note 3 3 3 3 2" xfId="6677" xr:uid="{5989051D-E915-46F8-8B64-57D73734F770}"/>
    <cellStyle name="Note 3 3 3 4" xfId="3882" xr:uid="{FDF86379-2AD3-4316-9CA6-09669E0FA530}"/>
    <cellStyle name="Note 3 3 3 4 2" xfId="6781" xr:uid="{6A214791-9E51-4E0C-BEDA-1019051D7407}"/>
    <cellStyle name="Note 3 3 3 5" xfId="4005" xr:uid="{12601A9B-1FC8-40D5-889A-F6CB81DBF747}"/>
    <cellStyle name="Note 3 3 3 5 2" xfId="6904" xr:uid="{E6235527-6C4B-4616-8EDF-9128FF8D0569}"/>
    <cellStyle name="Note 3 3 3 6" xfId="3749" xr:uid="{7A369FDD-91AE-4CFE-86F6-627180A7C4F7}"/>
    <cellStyle name="Note 3 3 3 6 2" xfId="6648" xr:uid="{14CF0EB7-E955-4B42-A025-9FDABFAF8E75}"/>
    <cellStyle name="Note 3 3 3 7" xfId="4154" xr:uid="{5C2774C0-B083-4E10-B39F-359690624939}"/>
    <cellStyle name="Note 3 3 3 7 2" xfId="7053" xr:uid="{07EF9F45-CDF6-40DC-A1EE-A8FA4856A00E}"/>
    <cellStyle name="Note 3 3 3 8" xfId="5963" xr:uid="{8B456F20-9D04-4223-B07E-32D7FE0C41A8}"/>
    <cellStyle name="Note 3 3 4" xfId="2504" xr:uid="{E844978C-7FA7-47C8-B829-777606F37695}"/>
    <cellStyle name="Note 3 3 4 2" xfId="3513" xr:uid="{9153DF3E-BE2E-4190-8E1E-441490A92337}"/>
    <cellStyle name="Note 3 3 4 2 2" xfId="6412" xr:uid="{1DB5A322-4263-4F76-940A-886AB42DE726}"/>
    <cellStyle name="Note 3 3 4 3" xfId="3314" xr:uid="{75DC2112-2089-4537-AF2E-BEF7D0DA9632}"/>
    <cellStyle name="Note 3 3 4 3 2" xfId="6213" xr:uid="{A4BB134C-3E4A-4459-A3A1-617E3B68C4EE}"/>
    <cellStyle name="Note 3 3 4 4" xfId="3474" xr:uid="{453525A0-AC1A-41DF-B34B-3B798453D3F8}"/>
    <cellStyle name="Note 3 3 4 4 2" xfId="6373" xr:uid="{AA45D6F8-EBD2-42AF-991A-F413BA5ABF11}"/>
    <cellStyle name="Note 3 3 4 5" xfId="2071" xr:uid="{B9D47DB5-D8EC-4F01-88DD-7EF760AF8827}"/>
    <cellStyle name="Note 3 3 4 5 2" xfId="4953" xr:uid="{19A6AB89-6094-4D02-A6E6-71F649E53C9A}"/>
    <cellStyle name="Note 3 3 4 6" xfId="1790" xr:uid="{DD090480-1B42-46F3-9F8A-CA2C5BD19881}"/>
    <cellStyle name="Note 3 3 4 6 2" xfId="4671" xr:uid="{7C90A6D1-0D8A-4A16-B937-073CEFD7464E}"/>
    <cellStyle name="Note 3 3 4 7" xfId="3400" xr:uid="{5A818540-FC1F-4C49-BA49-7B2694E1BB89}"/>
    <cellStyle name="Note 3 3 4 7 2" xfId="6299" xr:uid="{F4C0B36F-FDEB-4784-8227-A39FE666B487}"/>
    <cellStyle name="Note 3 3 4 8" xfId="5396" xr:uid="{1C4F184A-C2F4-4A5B-9A8E-EE0F9CF1031F}"/>
    <cellStyle name="Note 3 3 5" xfId="2111" xr:uid="{65136FE4-F612-426A-9C97-9807ABA7C70F}"/>
    <cellStyle name="Note 3 3 5 2" xfId="4993" xr:uid="{4A44739D-BB96-43AD-B312-EF314BE5C4D5}"/>
    <cellStyle name="Note 3 3 6" xfId="3210" xr:uid="{53464143-216A-469B-9A3B-367634F2AB5B}"/>
    <cellStyle name="Note 3 3 6 2" xfId="6109" xr:uid="{893F76E1-8CBE-49AB-A672-DB8E55DF90B9}"/>
    <cellStyle name="Note 3 3 7" xfId="3652" xr:uid="{DCF97ACB-8A1A-4244-86DB-E618B9900486}"/>
    <cellStyle name="Note 3 3 7 2" xfId="6551" xr:uid="{736BA0CF-5C10-4DF6-BD8D-D8245ED1F22C}"/>
    <cellStyle name="Note 3 3 8" xfId="4423" xr:uid="{6ACBD73A-7C18-4CA6-8BB3-CD66E80A2B9A}"/>
    <cellStyle name="Note 3 3 9" xfId="1548" xr:uid="{DE7C4B06-95B0-4432-84B1-C0A6F62DB55E}"/>
    <cellStyle name="Note 3 4" xfId="1351" xr:uid="{00000000-0005-0000-0000-000021010000}"/>
    <cellStyle name="Note 3 4 2" xfId="1818" xr:uid="{C1FB8F34-8C50-421E-A7EA-FBB7C22C9168}"/>
    <cellStyle name="Note 3 4 2 2" xfId="4699" xr:uid="{1C5A4588-3CCD-495B-BC3E-965877313FD0}"/>
    <cellStyle name="Note 3 4 3" xfId="3403" xr:uid="{79EBC203-E9BA-417D-A144-824F3C9A2373}"/>
    <cellStyle name="Note 3 4 3 2" xfId="6302" xr:uid="{3111A9A6-0A5C-4ACE-93D4-BDFAF2FBD990}"/>
    <cellStyle name="Note 3 4 4" xfId="3637" xr:uid="{4BE86804-0957-4544-BD26-6ABCEAC648F7}"/>
    <cellStyle name="Note 3 4 4 2" xfId="6536" xr:uid="{DDA10825-BCA9-4680-9994-07B2405BFDC9}"/>
    <cellStyle name="Note 3 4 5" xfId="3671" xr:uid="{3C7D63AF-EDF1-42D0-8D73-02215C5E7EB8}"/>
    <cellStyle name="Note 3 4 5 2" xfId="6570" xr:uid="{F341E18A-68F9-4F11-85CB-26B5E3DFA51A}"/>
    <cellStyle name="Note 3 4 6" xfId="2002" xr:uid="{29D26058-AE71-4C72-9601-AB1C8921F029}"/>
    <cellStyle name="Note 3 4 6 2" xfId="4884" xr:uid="{49446DB4-E257-497B-A652-52D6016C4438}"/>
    <cellStyle name="Note 3 4 7" xfId="3849" xr:uid="{2B42FFA7-38CD-41BC-A567-3AF54CE727EB}"/>
    <cellStyle name="Note 3 4 7 2" xfId="6748" xr:uid="{62F42C88-657D-46B9-A77B-BC0643352B8C}"/>
    <cellStyle name="Note 3 4 8" xfId="5202" xr:uid="{FC9130B7-F460-499C-8833-812E4313D591}"/>
    <cellStyle name="Note 3 4 9" xfId="2315" xr:uid="{F8308741-ADCE-439F-89F2-223CF5E879C0}"/>
    <cellStyle name="Note 3 5" xfId="1329" xr:uid="{00000000-0005-0000-0000-000022010000}"/>
    <cellStyle name="Note 3 5 2" xfId="3572" xr:uid="{0A79406B-47CC-41A7-AF17-3F2BE8EBF582}"/>
    <cellStyle name="Note 3 5 2 2" xfId="6471" xr:uid="{FC572693-9C5A-453B-A620-5D4BCC6F5CA2}"/>
    <cellStyle name="Note 3 5 3" xfId="2087" xr:uid="{4448696F-9BD8-418A-B7C1-A162CEE74D60}"/>
    <cellStyle name="Note 3 5 3 2" xfId="4969" xr:uid="{365DD3D6-5B92-401E-AB53-A4D0B3C079B5}"/>
    <cellStyle name="Note 3 5 4" xfId="3737" xr:uid="{BAC0D69C-49FB-4DD8-AF7F-DA6B8E3B2F9C}"/>
    <cellStyle name="Note 3 5 4 2" xfId="6636" xr:uid="{DE2CEB61-1B41-4DC5-B654-1010924EF92B}"/>
    <cellStyle name="Note 3 5 5" xfId="2007" xr:uid="{3C73DBBA-DA4B-4D41-B017-D921DC9279C5}"/>
    <cellStyle name="Note 3 5 5 2" xfId="4889" xr:uid="{DE08CCCE-E885-4CA4-9B63-50C1EE93FC55}"/>
    <cellStyle name="Note 3 5 6" xfId="3273" xr:uid="{EDF29759-FBE3-4C5E-93FD-9E478DDB5418}"/>
    <cellStyle name="Note 3 5 6 2" xfId="6172" xr:uid="{C057C086-9E9A-4A60-9FA6-D5CDF7AB84D9}"/>
    <cellStyle name="Note 3 5 7" xfId="3606" xr:uid="{AD05576C-C56A-4B83-8E90-85B2190E72A2}"/>
    <cellStyle name="Note 3 5 7 2" xfId="6505" xr:uid="{65AA1AA5-0D96-4DF5-BBED-39C4554FC8BC}"/>
    <cellStyle name="Note 3 5 8" xfId="5415" xr:uid="{10D2ECF9-E55B-4655-BAA5-1FBE8416B146}"/>
    <cellStyle name="Note 3 5 9" xfId="2519" xr:uid="{9C9351D2-BD6D-40F4-AE6E-4F86F4B161A4}"/>
    <cellStyle name="Note 3 6" xfId="1357" xr:uid="{00000000-0005-0000-0000-000023010000}"/>
    <cellStyle name="Note 3 6 2" xfId="4665" xr:uid="{28B075A1-8F35-413C-8F77-B57649FCBCB5}"/>
    <cellStyle name="Note 3 6 3" xfId="1784" xr:uid="{1BF705BF-B4E1-4B81-BF62-BE84DE1EE81B}"/>
    <cellStyle name="Note 3 7" xfId="1807" xr:uid="{A4508FD9-BAA1-4091-93CC-C2EB6307ECB0}"/>
    <cellStyle name="Note 3 7 2" xfId="4688" xr:uid="{520947C3-F05D-48E0-B3E1-FD24E15FF3FD}"/>
    <cellStyle name="Note 3 8" xfId="3612" xr:uid="{A62271E2-F11D-43F7-AC8C-53C9B7214348}"/>
    <cellStyle name="Note 3 8 2" xfId="6511" xr:uid="{A3639E2B-9BE5-4D29-852E-0D0236000350}"/>
    <cellStyle name="Note 3 9" xfId="1798" xr:uid="{0645847C-51C3-41FF-9F9E-4FB20940BA48}"/>
    <cellStyle name="Note 3 9 2" xfId="4679" xr:uid="{951EDB67-F4E3-4F49-897B-EA5B63897FA1}"/>
    <cellStyle name="Note 4" xfId="560" xr:uid="{00000000-0005-0000-0000-000024010000}"/>
    <cellStyle name="Note 4 2" xfId="923" xr:uid="{00000000-0005-0000-0000-000025010000}"/>
    <cellStyle name="Note 4 2 2" xfId="3481" xr:uid="{B160532E-5559-424A-AF19-AAE1358276A6}"/>
    <cellStyle name="Note 4 2 2 2" xfId="6380" xr:uid="{4F8A287C-B167-4B4B-AC99-BF4FD583D505}"/>
    <cellStyle name="Note 4 2 3" xfId="3275" xr:uid="{B797D5D0-3ABB-4628-9FFC-D708F3B1861E}"/>
    <cellStyle name="Note 4 2 3 2" xfId="6174" xr:uid="{AD9EA484-A421-4C0C-A496-0C3F335C495D}"/>
    <cellStyle name="Note 4 2 4" xfId="3430" xr:uid="{BEB70529-C0A0-497B-85C6-96B30130EFE7}"/>
    <cellStyle name="Note 4 2 4 2" xfId="6329" xr:uid="{70C0EEEF-9D51-48A2-9C1F-C8ECA60B1ABE}"/>
    <cellStyle name="Note 4 2 5" xfId="3391" xr:uid="{1720021E-5AAF-43F3-AC01-15C9728638F4}"/>
    <cellStyle name="Note 4 2 5 2" xfId="6290" xr:uid="{22CBFEB3-611A-4B58-B3A0-47BF91814E82}"/>
    <cellStyle name="Note 4 2 6" xfId="3750" xr:uid="{085E134E-7213-4ADA-97BC-F1D67A4D8340}"/>
    <cellStyle name="Note 4 2 6 2" xfId="6649" xr:uid="{0BBCFD5F-015E-4DA5-BB59-9C87F96382C2}"/>
    <cellStyle name="Note 4 2 7" xfId="3444" xr:uid="{F327DE72-2698-45D2-9F41-86EAD0FAB757}"/>
    <cellStyle name="Note 4 2 7 2" xfId="6343" xr:uid="{D8146AD5-604D-4DA0-929B-38EE6DBA717A}"/>
    <cellStyle name="Note 4 2 8" xfId="5416" xr:uid="{608718FD-4752-438E-B5CB-D23CC8FCD047}"/>
    <cellStyle name="Note 4 2 9" xfId="2520" xr:uid="{C1E3B16F-2A7A-4AF9-92C9-260287799FEA}"/>
    <cellStyle name="Note 4 3" xfId="3065" xr:uid="{E51086A4-EE5D-44C2-80C4-FDDF46F628F4}"/>
    <cellStyle name="Note 4 3 2" xfId="2091" xr:uid="{3BF51743-3865-4717-847A-330E2B54C93F}"/>
    <cellStyle name="Note 4 3 2 2" xfId="4973" xr:uid="{82F13326-9368-4AB8-AA75-E48E3C52E140}"/>
    <cellStyle name="Note 4 3 3" xfId="3774" xr:uid="{22B90751-323B-4B6F-BE59-E48E9F281411}"/>
    <cellStyle name="Note 4 3 3 2" xfId="6673" xr:uid="{CB5D4502-364B-4F05-BED9-EFE183C73ED4}"/>
    <cellStyle name="Note 4 3 4" xfId="3878" xr:uid="{6BE1F960-BE34-402B-B37D-143A533A973E}"/>
    <cellStyle name="Note 4 3 4 2" xfId="6777" xr:uid="{256BC21B-196A-47F7-AEE1-75612570BB07}"/>
    <cellStyle name="Note 4 3 5" xfId="2016" xr:uid="{7BB1FC61-A953-4FF1-8DCB-43AEC0EAF9CB}"/>
    <cellStyle name="Note 4 3 5 2" xfId="4898" xr:uid="{549A1ED2-AF1A-44B2-8A28-BC6C7F8F35B4}"/>
    <cellStyle name="Note 4 3 6" xfId="3553" xr:uid="{07477E4B-2F8C-4853-AF92-42CD2F9DCBC5}"/>
    <cellStyle name="Note 4 3 6 2" xfId="6452" xr:uid="{23147477-F57C-4368-89EB-DBB87D5F8269}"/>
    <cellStyle name="Note 4 3 7" xfId="4150" xr:uid="{2CF78C60-3B2F-467F-BF97-13B5D64800F6}"/>
    <cellStyle name="Note 4 3 7 2" xfId="7049" xr:uid="{B7FAE55E-FBBD-4DF8-807F-9CA1EDDFE0FE}"/>
    <cellStyle name="Note 4 3 8" xfId="5959" xr:uid="{60C4FBBA-E294-4CF9-AA9F-317ECB7B0D5F}"/>
    <cellStyle name="Note 4 4" xfId="3058" xr:uid="{A5CC7975-A463-414A-9221-6FA5C8F000A9}"/>
    <cellStyle name="Note 4 4 2" xfId="3131" xr:uid="{7178488D-5C17-4FE0-802D-3647E1A5733F}"/>
    <cellStyle name="Note 4 4 2 2" xfId="6030" xr:uid="{AA2FB7EC-8059-4A2E-85C1-EE298263647B}"/>
    <cellStyle name="Note 4 4 3" xfId="3765" xr:uid="{475D5D11-4651-4A11-B73D-6C4AB2BC6CE5}"/>
    <cellStyle name="Note 4 4 3 2" xfId="6664" xr:uid="{E5AC873D-218F-4D1F-AB6D-B38AAEB5A1B3}"/>
    <cellStyle name="Note 4 4 4" xfId="3869" xr:uid="{6FC115C3-9FF6-405F-8EF0-5CDB55540834}"/>
    <cellStyle name="Note 4 4 4 2" xfId="6768" xr:uid="{FA97FB05-D464-40DC-979F-0F22DBDADC4B}"/>
    <cellStyle name="Note 4 4 5" xfId="3302" xr:uid="{293D94DF-5B05-4CD9-B348-965361AA90F5}"/>
    <cellStyle name="Note 4 4 5 2" xfId="6201" xr:uid="{AEDE4900-0B2B-4322-9509-F1AE68F4F89C}"/>
    <cellStyle name="Note 4 4 6" xfId="3415" xr:uid="{B688D643-026C-4E99-9B5E-6B586DAB1C44}"/>
    <cellStyle name="Note 4 4 6 2" xfId="6314" xr:uid="{28412010-CF85-4CB3-8A90-992A176127AF}"/>
    <cellStyle name="Note 4 4 7" xfId="4141" xr:uid="{B75C3DC8-65CA-47F9-A255-845E4E9561A4}"/>
    <cellStyle name="Note 4 4 7 2" xfId="7040" xr:uid="{C148024F-3B38-41AF-B85E-D4D83F92944A}"/>
    <cellStyle name="Note 4 4 8" xfId="5950" xr:uid="{9D3C66F3-65B5-465D-8748-E5AF560691B1}"/>
    <cellStyle name="Note 4 5" xfId="2101" xr:uid="{62433B88-A370-4480-B641-259BDB0F7627}"/>
    <cellStyle name="Note 4 5 2" xfId="4983" xr:uid="{07314DA0-F1A0-4197-BCAD-982C53583C35}"/>
    <cellStyle name="Note 4 6" xfId="3205" xr:uid="{30B71675-5FA1-452B-AAA1-3ACC771A8381}"/>
    <cellStyle name="Note 4 6 2" xfId="6104" xr:uid="{48A29B91-D7D9-4C42-80C1-FE3CABE53DDA}"/>
    <cellStyle name="Note 4 7" xfId="3388" xr:uid="{A0B725E4-C946-4D42-80EB-F8F3603E9FB4}"/>
    <cellStyle name="Note 4 7 2" xfId="6287" xr:uid="{58FC6574-C268-47BD-B1AB-3F9B232AEED2}"/>
    <cellStyle name="Note 4 8" xfId="4413" xr:uid="{82640EE7-A117-4C09-AEEB-45D7873A6D06}"/>
    <cellStyle name="Note 4 9" xfId="1540" xr:uid="{B80B2B75-373E-4790-AA28-739A42CB4B75}"/>
    <cellStyle name="Note 5" xfId="1353" xr:uid="{00000000-0005-0000-0000-000026010000}"/>
    <cellStyle name="Note 5 2" xfId="3476" xr:uid="{A2263944-D8FE-4479-B269-2064EAD8E2EA}"/>
    <cellStyle name="Note 5 2 2" xfId="6375" xr:uid="{8E6541B1-8C90-4EC2-BC78-3317DA5EB48F}"/>
    <cellStyle name="Note 5 3" xfId="3575" xr:uid="{03B91485-87B7-4A5F-9B57-B1DFDD488DDC}"/>
    <cellStyle name="Note 5 3 2" xfId="6474" xr:uid="{21CDEB94-25BD-433E-B878-2658ADE13107}"/>
    <cellStyle name="Note 5 4" xfId="2089" xr:uid="{4227ED88-DA8A-4354-9F94-7138A7B729D3}"/>
    <cellStyle name="Note 5 4 2" xfId="4971" xr:uid="{078B80A6-41BD-4405-9EC7-36F8162B9015}"/>
    <cellStyle name="Note 5 5" xfId="3608" xr:uid="{B88956FD-DE92-4BC5-83B4-464EEDC599B5}"/>
    <cellStyle name="Note 5 5 2" xfId="6507" xr:uid="{CD851D20-C41F-40F6-A0E7-5C44E4032500}"/>
    <cellStyle name="Note 5 6" xfId="3387" xr:uid="{EE34C5BD-E4FB-4162-B6FA-4CB930A8B305}"/>
    <cellStyle name="Note 5 6 2" xfId="6286" xr:uid="{59746434-4088-4430-AD26-FA063AE43A5B}"/>
    <cellStyle name="Note 5 7" xfId="3243" xr:uid="{D5478468-CFD1-4AE4-8E88-E9AF1FE780CB}"/>
    <cellStyle name="Note 5 7 2" xfId="6142" xr:uid="{6F59BEF4-FAB6-45A2-96F3-EA35BD16DFDA}"/>
    <cellStyle name="Note 5 8" xfId="5185" xr:uid="{B9E9F65B-32F5-499C-A283-FBCF4EF922B9}"/>
    <cellStyle name="Note 5 9" xfId="2301" xr:uid="{6E09C2E8-0A4A-4B34-8CF9-0CD9B413C9A2}"/>
    <cellStyle name="Note 6" xfId="446" xr:uid="{00000000-0005-0000-0000-000027010000}"/>
    <cellStyle name="Note 7" xfId="2505" xr:uid="{16DFC4BD-DC79-4FFF-98AF-B6C8100156FB}"/>
    <cellStyle name="Note 7 2" xfId="3418" xr:uid="{A5BE3B5E-7244-43BE-BFB6-B9CFE1BD421A}"/>
    <cellStyle name="Note 7 2 2" xfId="6317" xr:uid="{49DAC4A1-26F8-423B-A1BB-074FFC0C4ADD}"/>
    <cellStyle name="Note 7 3" xfId="3185" xr:uid="{FA216B14-5621-445F-A04C-2E99E63A73AE}"/>
    <cellStyle name="Note 7 3 2" xfId="6084" xr:uid="{A29B3005-79FC-4CD8-B070-7296C635AA47}"/>
    <cellStyle name="Note 7 4" xfId="3161" xr:uid="{64BE9EF2-3368-4852-956D-2EA35222FF9D}"/>
    <cellStyle name="Note 7 4 2" xfId="6060" xr:uid="{C59D43F1-7680-4043-82E0-009B14AF91BA}"/>
    <cellStyle name="Note 7 5" xfId="2100" xr:uid="{574B60A8-C06F-4A42-A68B-DA08DB03B326}"/>
    <cellStyle name="Note 7 5 2" xfId="4982" xr:uid="{7C7A3EB5-B631-4D6D-9801-B9BC69FB9078}"/>
    <cellStyle name="Note 7 6" xfId="3617" xr:uid="{E8655CE8-841B-41FD-8AF8-C3C3BA5E16AF}"/>
    <cellStyle name="Note 7 6 2" xfId="6516" xr:uid="{D5709416-C40A-407C-A999-E39CE023D7B7}"/>
    <cellStyle name="Note 7 7" xfId="3638" xr:uid="{E1EF473E-8C9C-4241-8792-767E759D0C20}"/>
    <cellStyle name="Note 7 7 2" xfId="6537" xr:uid="{B8780E33-DF16-4A8F-BC31-8322A0AC582C}"/>
    <cellStyle name="Note 7 8" xfId="5397" xr:uid="{58FA41C7-C831-48A0-9F26-07A2A234B65E}"/>
    <cellStyle name="Note 8" xfId="1748" xr:uid="{A2F44D1C-CB16-41AE-9E95-1F0FCB222CB7}"/>
    <cellStyle name="Note 8 2" xfId="4627" xr:uid="{B842D12D-9B37-4ACB-8A4B-D4DE7643D9BE}"/>
    <cellStyle name="Note 9" xfId="2084" xr:uid="{B549703B-D9CF-4A8D-8B82-8470555DB30D}"/>
    <cellStyle name="Note 9 2" xfId="4966" xr:uid="{F966964D-9F02-470A-A209-120BA2756322}"/>
    <cellStyle name="Odstotek 2" xfId="171" xr:uid="{00000000-0005-0000-0000-000029010000}"/>
    <cellStyle name="Odstotek 2 2" xfId="447" xr:uid="{00000000-0005-0000-0000-00002A010000}"/>
    <cellStyle name="Odstotek 3" xfId="2712" xr:uid="{CBD9CCE2-1053-4FF1-8A32-1B95B93CD065}"/>
    <cellStyle name="Opomba 2" xfId="123" xr:uid="{00000000-0005-0000-0000-00002B010000}"/>
    <cellStyle name="Opomba 2 10" xfId="3662" xr:uid="{B87B0029-1114-4BDE-B2AC-FB54A5403B97}"/>
    <cellStyle name="Opomba 2 10 2" xfId="6561" xr:uid="{F4460B2D-5712-4837-A6E9-73B69576C2F7}"/>
    <cellStyle name="Opomba 2 11" xfId="4231" xr:uid="{A0BDF2BF-E662-4564-80A4-00DEC500DC25}"/>
    <cellStyle name="Opomba 2 2" xfId="261" xr:uid="{00000000-0005-0000-0000-00002C010000}"/>
    <cellStyle name="Opomba 2 2 10" xfId="3317" xr:uid="{5C6AB33D-15AE-4C64-B3AE-B50C26FE41B2}"/>
    <cellStyle name="Opomba 2 2 10 2" xfId="6216" xr:uid="{84D781B0-970E-4BC7-8E03-241D987D35EE}"/>
    <cellStyle name="Opomba 2 2 11" xfId="4319" xr:uid="{B82988CB-8656-43FF-92CD-CB95A37C3FDB}"/>
    <cellStyle name="Opomba 2 2 12" xfId="1446" xr:uid="{D694F99F-9DEA-4117-8DEA-8191E805F2AD}"/>
    <cellStyle name="Opomba 2 2 2" xfId="658" xr:uid="{00000000-0005-0000-0000-00002D010000}"/>
    <cellStyle name="Opomba 2 2 2 2" xfId="1014" xr:uid="{00000000-0005-0000-0000-00002E010000}"/>
    <cellStyle name="Opomba 2 2 2 2 2" xfId="3255" xr:uid="{3DD52B2A-E8BE-494F-8840-10E900D2A382}"/>
    <cellStyle name="Opomba 2 2 2 2 2 2" xfId="6154" xr:uid="{CD43D6BA-0249-48DB-95B1-F006ECC26AB6}"/>
    <cellStyle name="Opomba 2 2 2 2 3" xfId="2050" xr:uid="{EB34DF09-0F63-49F1-9B40-0E12E67AA813}"/>
    <cellStyle name="Opomba 2 2 2 2 3 2" xfId="4932" xr:uid="{07E23983-046A-4B6F-80B4-B52F0E0CC85B}"/>
    <cellStyle name="Opomba 2 2 2 2 4" xfId="3361" xr:uid="{59BE4980-6553-481A-80FA-FC603269F36A}"/>
    <cellStyle name="Opomba 2 2 2 2 4 2" xfId="6260" xr:uid="{ABFE0D4A-97DE-47C8-B327-8252E7DE03F9}"/>
    <cellStyle name="Opomba 2 2 2 2 5" xfId="3139" xr:uid="{697AABE1-A8D1-4870-9248-400FFB5506F0}"/>
    <cellStyle name="Opomba 2 2 2 2 5 2" xfId="6038" xr:uid="{00DEC9E8-E0DB-4B68-842C-33E1014EF177}"/>
    <cellStyle name="Opomba 2 2 2 2 6" xfId="2095" xr:uid="{D3626A63-ECAA-4C46-917E-8597FF678C16}"/>
    <cellStyle name="Opomba 2 2 2 2 6 2" xfId="4977" xr:uid="{9E92615E-8388-4EFF-9E42-D0F17631FB2E}"/>
    <cellStyle name="Opomba 2 2 2 2 7" xfId="4099" xr:uid="{D6F42FE2-D905-4262-989C-62CFC4FFCC1B}"/>
    <cellStyle name="Opomba 2 2 2 2 7 2" xfId="6998" xr:uid="{85EC3A90-1B03-4BAB-8221-7E4F525D55DA}"/>
    <cellStyle name="Opomba 2 2 2 2 8" xfId="5514" xr:uid="{86E5B5C5-42D1-4730-8661-E2C2FE846C5C}"/>
    <cellStyle name="Opomba 2 2 2 2 9" xfId="2618" xr:uid="{5B85D149-4773-41FA-9841-9DAA1C596C3D}"/>
    <cellStyle name="Opomba 2 2 2 3" xfId="3083" xr:uid="{286BFE2B-5224-439E-B8F5-A2A978C5D1D7}"/>
    <cellStyle name="Opomba 2 2 2 3 2" xfId="3683" xr:uid="{6590BEBF-9ECE-4C48-8A12-57CBAE118616}"/>
    <cellStyle name="Opomba 2 2 2 3 2 2" xfId="6582" xr:uid="{654FF287-4673-419D-A18B-FE25F7F8B73D}"/>
    <cellStyle name="Opomba 2 2 2 3 3" xfId="3793" xr:uid="{90723137-E618-458F-9E66-A5DDB5A52382}"/>
    <cellStyle name="Opomba 2 2 2 3 3 2" xfId="6692" xr:uid="{50D6EB94-4691-4F63-A81F-BF791AFC7A83}"/>
    <cellStyle name="Opomba 2 2 2 3 4" xfId="3897" xr:uid="{18E18758-FC06-4FA3-B9A2-FEF1CEEF68AD}"/>
    <cellStyle name="Opomba 2 2 2 3 4 2" xfId="6796" xr:uid="{9FB86338-AC21-4933-8A15-906D9296A578}"/>
    <cellStyle name="Opomba 2 2 2 3 5" xfId="4020" xr:uid="{0EA1BE18-3E13-4A4C-8260-C6A80A529512}"/>
    <cellStyle name="Opomba 2 2 2 3 5 2" xfId="6919" xr:uid="{7EF31226-692B-4FAC-8853-033275C52C90}"/>
    <cellStyle name="Opomba 2 2 2 3 6" xfId="3991" xr:uid="{664648D0-1C08-4B7D-977E-152165E36C5E}"/>
    <cellStyle name="Opomba 2 2 2 3 6 2" xfId="6890" xr:uid="{752BCAF4-1FFD-4E5E-B5D0-CA370DEB72FD}"/>
    <cellStyle name="Opomba 2 2 2 3 7" xfId="4169" xr:uid="{CECEA69D-1271-4DB7-8521-BDAF3E4098EE}"/>
    <cellStyle name="Opomba 2 2 2 3 7 2" xfId="7068" xr:uid="{8AAB88BA-63A5-428C-9E80-ADA4C22C85AA}"/>
    <cellStyle name="Opomba 2 2 2 3 8" xfId="5978" xr:uid="{9765D669-A00B-4938-BFD9-ECFFBC4B0339}"/>
    <cellStyle name="Opomba 2 2 2 4" xfId="3056" xr:uid="{4B87DDF5-D1D3-4997-A562-8429867ACF86}"/>
    <cellStyle name="Opomba 2 2 2 4 2" xfId="2068" xr:uid="{A0E494F0-D74D-4472-9AE0-236BBE2F7750}"/>
    <cellStyle name="Opomba 2 2 2 4 2 2" xfId="4950" xr:uid="{FCFD7DD7-7CD0-4A92-B983-84C39DAD1131}"/>
    <cellStyle name="Opomba 2 2 2 4 3" xfId="3763" xr:uid="{6C09BD2D-067B-4C2A-B59C-C465B995CBE2}"/>
    <cellStyle name="Opomba 2 2 2 4 3 2" xfId="6662" xr:uid="{57E87398-82F2-435A-AF91-E0033026A87F}"/>
    <cellStyle name="Opomba 2 2 2 4 4" xfId="3867" xr:uid="{5FB96AEB-1983-4969-88F7-FF3F648FA72E}"/>
    <cellStyle name="Opomba 2 2 2 4 4 2" xfId="6766" xr:uid="{8EC13973-E757-4007-BBDF-F91D81E5A9D9}"/>
    <cellStyle name="Opomba 2 2 2 4 5" xfId="3573" xr:uid="{A2398391-7FBC-419E-915F-A8AA79CEEB57}"/>
    <cellStyle name="Opomba 2 2 2 4 5 2" xfId="6472" xr:uid="{46FDA571-2D2E-4C05-8D30-06B3A9B3369F}"/>
    <cellStyle name="Opomba 2 2 2 4 6" xfId="3198" xr:uid="{262C2348-CA22-40E9-9D6F-B90891B56584}"/>
    <cellStyle name="Opomba 2 2 2 4 6 2" xfId="6097" xr:uid="{B1CBEA42-3FA1-4D28-A8A3-272763241C05}"/>
    <cellStyle name="Opomba 2 2 2 4 7" xfId="4139" xr:uid="{04D349D4-0C42-4B44-9598-480D562ED247}"/>
    <cellStyle name="Opomba 2 2 2 4 7 2" xfId="7038" xr:uid="{C6D7BC23-BD28-46B5-91D2-CAF1EB76D74C}"/>
    <cellStyle name="Opomba 2 2 2 4 8" xfId="5948" xr:uid="{C7AEE49B-CF94-4BC4-A3F4-BE380A73CFDD}"/>
    <cellStyle name="Opomba 2 2 2 5" xfId="2199" xr:uid="{CDFAAA6F-6EC3-4374-BC50-1AE1EDF84862}"/>
    <cellStyle name="Opomba 2 2 2 5 2" xfId="5081" xr:uid="{256E6C36-E4B7-4847-B263-B91547DAAB69}"/>
    <cellStyle name="Opomba 2 2 2 6" xfId="3257" xr:uid="{33A928EE-7AB5-4130-9B38-54625F50094E}"/>
    <cellStyle name="Opomba 2 2 2 6 2" xfId="6156" xr:uid="{7F71DF10-AA30-4FE9-8E31-E2A97E596597}"/>
    <cellStyle name="Opomba 2 2 2 7" xfId="3563" xr:uid="{97259805-071E-4524-B2AF-98F93C7756E7}"/>
    <cellStyle name="Opomba 2 2 2 7 2" xfId="6462" xr:uid="{1F19F8A9-7278-4CE1-8EAA-F392C312543D}"/>
    <cellStyle name="Opomba 2 2 2 8" xfId="4511" xr:uid="{9843DA61-AE5B-413D-A050-B5246A62EF5E}"/>
    <cellStyle name="Opomba 2 2 2 9" xfId="1634" xr:uid="{0E30D828-2315-4929-A099-363F6AB42F69}"/>
    <cellStyle name="Opomba 2 2 3" xfId="1313" xr:uid="{00000000-0005-0000-0000-00002F010000}"/>
    <cellStyle name="Opomba 2 2 3 2" xfId="3497" xr:uid="{B98C9E07-F92D-4034-AFCF-96491CCE00E8}"/>
    <cellStyle name="Opomba 2 2 3 2 2" xfId="6396" xr:uid="{0C334308-3F2C-4F34-B3B5-61F6989629F0}"/>
    <cellStyle name="Opomba 2 2 3 3" xfId="3187" xr:uid="{C3A23763-1073-4136-B23D-8BBE05C90173}"/>
    <cellStyle name="Opomba 2 2 3 3 2" xfId="6086" xr:uid="{49306BB0-0239-4785-BD92-96F22DA7666D}"/>
    <cellStyle name="Opomba 2 2 3 4" xfId="2026" xr:uid="{2E1AB2D0-542F-42C5-AF01-2CECC7D35AC9}"/>
    <cellStyle name="Opomba 2 2 3 4 2" xfId="4908" xr:uid="{C83E6AE6-9265-4895-8AE0-D2AE3256B063}"/>
    <cellStyle name="Opomba 2 2 3 5" xfId="2069" xr:uid="{118B94F8-6B14-4CD7-A7AD-C1207675F87A}"/>
    <cellStyle name="Opomba 2 2 3 5 2" xfId="4951" xr:uid="{EEF72E95-D006-427C-858E-9E743CA127B2}"/>
    <cellStyle name="Opomba 2 2 3 6" xfId="3557" xr:uid="{22344E4E-BB5B-4D2B-AE5E-1D2368E5F7DA}"/>
    <cellStyle name="Opomba 2 2 3 6 2" xfId="6456" xr:uid="{29D5BD31-D5A6-441A-ADEA-05840CFD270E}"/>
    <cellStyle name="Opomba 2 2 3 7" xfId="3360" xr:uid="{76AD7B45-A584-46C5-BE94-3519BA8C94E1}"/>
    <cellStyle name="Opomba 2 2 3 7 2" xfId="6259" xr:uid="{799F95E1-33EE-4787-9C28-D57444B39468}"/>
    <cellStyle name="Opomba 2 2 3 8" xfId="5301" xr:uid="{F099D22B-B2BE-42BF-97C4-43BA0FABDBC9}"/>
    <cellStyle name="Opomba 2 2 3 9" xfId="2411" xr:uid="{8E35A73D-A163-4620-8D9D-C47E872163B4}"/>
    <cellStyle name="Opomba 2 2 4" xfId="1300" xr:uid="{00000000-0005-0000-0000-000030010000}"/>
    <cellStyle name="Opomba 2 2 4 2" xfId="3556" xr:uid="{0340291C-9BEC-4CA8-89E1-4E54CA592A30}"/>
    <cellStyle name="Opomba 2 2 4 2 2" xfId="6455" xr:uid="{F911E26C-43A8-4128-97BE-866F454E5097}"/>
    <cellStyle name="Opomba 2 2 4 3" xfId="3492" xr:uid="{C1E4FED4-2F04-450B-9E6F-0DB2B4D7EAA8}"/>
    <cellStyle name="Opomba 2 2 4 3 2" xfId="6391" xr:uid="{0A15065A-C0F5-4C3B-9680-8C9E640C1A42}"/>
    <cellStyle name="Opomba 2 2 4 4" xfId="3371" xr:uid="{23479D4B-E2B8-425D-8127-D4FDBFEE44B8}"/>
    <cellStyle name="Opomba 2 2 4 4 2" xfId="6270" xr:uid="{086B7DE7-E423-4FF3-83E6-C3FF62265A21}"/>
    <cellStyle name="Opomba 2 2 4 5" xfId="3316" xr:uid="{0375C4D3-C64C-496D-B22C-8114244B0C61}"/>
    <cellStyle name="Opomba 2 2 4 5 2" xfId="6215" xr:uid="{9C1465CA-D1A9-4007-8F1F-62D6E8F4F518}"/>
    <cellStyle name="Opomba 2 2 4 6" xfId="1740" xr:uid="{D02F92FF-3069-42FB-AA5A-91B5FCCE615E}"/>
    <cellStyle name="Opomba 2 2 4 6 2" xfId="4619" xr:uid="{5CC38540-6D9A-477A-BCDA-97B329C50186}"/>
    <cellStyle name="Opomba 2 2 4 7" xfId="1815" xr:uid="{34267081-94BE-4A46-90FD-F8E570238CC4}"/>
    <cellStyle name="Opomba 2 2 4 7 2" xfId="4696" xr:uid="{2CC89E3E-E98C-4174-BA8C-8AF5B849205D}"/>
    <cellStyle name="Opomba 2 2 4 8" xfId="5211" xr:uid="{1834F7C4-389A-442A-BEEF-7A0436498070}"/>
    <cellStyle name="Opomba 2 2 4 9" xfId="2324" xr:uid="{E97FC577-6DB4-4F28-A2D9-DE7B55BCFE11}"/>
    <cellStyle name="Opomba 2 2 5" xfId="1118" xr:uid="{00000000-0005-0000-0000-000031010000}"/>
    <cellStyle name="Opomba 2 2 5 2" xfId="2098" xr:uid="{1C756C16-09A5-475A-9144-C7806867FB21}"/>
    <cellStyle name="Opomba 2 2 5 2 2" xfId="4980" xr:uid="{C9E941AC-AEED-47BB-B05F-2E39F239E14F}"/>
    <cellStyle name="Opomba 2 2 5 3" xfId="3770" xr:uid="{2C776772-987B-4968-BECC-A087FC458550}"/>
    <cellStyle name="Opomba 2 2 5 3 2" xfId="6669" xr:uid="{5BE2F6DA-3029-4202-B31B-950455FB12E8}"/>
    <cellStyle name="Opomba 2 2 5 4" xfId="3874" xr:uid="{F949EE0A-78EF-456E-8E7F-9A0B8BC4C5A2}"/>
    <cellStyle name="Opomba 2 2 5 4 2" xfId="6773" xr:uid="{031D4A8A-60AA-441A-AA89-2779BCB0539B}"/>
    <cellStyle name="Opomba 2 2 5 5" xfId="3412" xr:uid="{BBFB6A55-0785-44F5-BE61-9BB10E47117B}"/>
    <cellStyle name="Opomba 2 2 5 5 2" xfId="6311" xr:uid="{6AC02EA4-74FD-4B47-9BE4-7DBF0CE3ADEA}"/>
    <cellStyle name="Opomba 2 2 5 6" xfId="3740" xr:uid="{18F14425-79A8-4782-9C02-98EDB72BD6DE}"/>
    <cellStyle name="Opomba 2 2 5 6 2" xfId="6639" xr:uid="{8EB58508-C66B-434F-ACA7-9E7CD7C0C9EF}"/>
    <cellStyle name="Opomba 2 2 5 7" xfId="4146" xr:uid="{30C17DA7-063F-4488-BEFF-2D6AA2F6DA6E}"/>
    <cellStyle name="Opomba 2 2 5 7 2" xfId="7045" xr:uid="{E777A2EF-B525-4D3F-9EFB-7916062793C1}"/>
    <cellStyle name="Opomba 2 2 5 8" xfId="5955" xr:uid="{E8087FCD-40F6-4BA8-893A-346E2555EF70}"/>
    <cellStyle name="Opomba 2 2 5 9" xfId="3063" xr:uid="{82EEE735-583A-495F-8ADC-8A947F69DB2A}"/>
    <cellStyle name="Opomba 2 2 6" xfId="1342" xr:uid="{00000000-0005-0000-0000-000032010000}"/>
    <cellStyle name="Opomba 2 2 6 2" xfId="3700" xr:uid="{3A949017-A0B4-4537-8F9B-2DB1BE88538D}"/>
    <cellStyle name="Opomba 2 2 6 2 2" xfId="6599" xr:uid="{2CC13D0E-47D2-42FA-BFD9-80D2E7D506B2}"/>
    <cellStyle name="Opomba 2 2 6 3" xfId="3810" xr:uid="{EBF7B1B2-B899-4A0D-BDBF-E20E074DE05C}"/>
    <cellStyle name="Opomba 2 2 6 3 2" xfId="6709" xr:uid="{B395C218-46EB-40DE-AD25-39F5D53BB93F}"/>
    <cellStyle name="Opomba 2 2 6 4" xfId="3914" xr:uid="{D495662B-97CA-4ADD-95F9-09CA629671B9}"/>
    <cellStyle name="Opomba 2 2 6 4 2" xfId="6813" xr:uid="{1F69F966-0CE7-4C32-9CB2-03583FCC2122}"/>
    <cellStyle name="Opomba 2 2 6 5" xfId="4037" xr:uid="{6A5C567B-A355-4604-B0E2-63A6C04AE8D0}"/>
    <cellStyle name="Opomba 2 2 6 5 2" xfId="6936" xr:uid="{C088D0AF-68D5-4971-A92C-48E525066854}"/>
    <cellStyle name="Opomba 2 2 6 6" xfId="4109" xr:uid="{E9874094-DAE7-4293-BC6D-FDAC9812A1A7}"/>
    <cellStyle name="Opomba 2 2 6 6 2" xfId="7008" xr:uid="{6326D024-C058-4225-817F-8D45983BA12D}"/>
    <cellStyle name="Opomba 2 2 6 7" xfId="4186" xr:uid="{64304D56-3E24-4117-9719-184B98DEF986}"/>
    <cellStyle name="Opomba 2 2 6 7 2" xfId="7085" xr:uid="{93BC566C-F33D-440D-9C8B-9486B0F25456}"/>
    <cellStyle name="Opomba 2 2 6 8" xfId="5995" xr:uid="{C7FB0C4D-83B2-4F14-B8AF-8947A11A4640}"/>
    <cellStyle name="Opomba 2 2 6 9" xfId="3100" xr:uid="{B0784E20-B911-4A60-B2EB-CF6EA974C6C0}"/>
    <cellStyle name="Opomba 2 2 7" xfId="840" xr:uid="{00000000-0005-0000-0000-000033010000}"/>
    <cellStyle name="Opomba 2 2 7 2" xfId="4790" xr:uid="{445F7AC7-0F14-455E-AF4D-A2939082F8BD}"/>
    <cellStyle name="Opomba 2 2 7 3" xfId="1908" xr:uid="{13F0BA7E-8DB9-4D35-B5F0-C7FC8B453802}"/>
    <cellStyle name="Opomba 2 2 8" xfId="1826" xr:uid="{38D5167E-4EA8-4A9B-A0B5-E07D2EB3D56A}"/>
    <cellStyle name="Opomba 2 2 8 2" xfId="4707" xr:uid="{F9196503-8667-4808-B641-6C300BA49157}"/>
    <cellStyle name="Opomba 2 2 9" xfId="3754" xr:uid="{6E6083FD-86DC-4218-84FE-228F14E414A0}"/>
    <cellStyle name="Opomba 2 2 9 2" xfId="6653" xr:uid="{D68C73CF-1F57-461A-A91A-C6F7FB933326}"/>
    <cellStyle name="Opomba 2 3" xfId="448" xr:uid="{00000000-0005-0000-0000-000034010000}"/>
    <cellStyle name="Opomba 2 4" xfId="573" xr:uid="{00000000-0005-0000-0000-000035010000}"/>
    <cellStyle name="Opomba 2 4 2" xfId="933" xr:uid="{00000000-0005-0000-0000-000036010000}"/>
    <cellStyle name="Opomba 2 4 2 2" xfId="3467" xr:uid="{D7020FE1-0515-4C6B-BAFE-0EDEA1722CEF}"/>
    <cellStyle name="Opomba 2 4 2 2 2" xfId="6366" xr:uid="{4EB84DD4-1985-4ABC-82E6-2A419770A4F7}"/>
    <cellStyle name="Opomba 2 4 2 3" xfId="3421" xr:uid="{364CB5E9-6599-46B2-87F5-EBE225FBCCF3}"/>
    <cellStyle name="Opomba 2 4 2 3 2" xfId="6320" xr:uid="{A7D4BD59-9E26-4DCB-9771-4168BDE0DFCC}"/>
    <cellStyle name="Opomba 2 4 2 4" xfId="3436" xr:uid="{A67487B0-E7C9-47CE-8129-837EE6286649}"/>
    <cellStyle name="Opomba 2 4 2 4 2" xfId="6335" xr:uid="{998148E5-5216-4C95-813E-BF5B1BE770AF}"/>
    <cellStyle name="Opomba 2 4 2 5" xfId="3307" xr:uid="{D0C7F551-1862-4E14-BA92-8A02619040BD}"/>
    <cellStyle name="Opomba 2 4 2 5 2" xfId="6206" xr:uid="{63AB878B-087B-4385-BC6C-E6D3DAC8E148}"/>
    <cellStyle name="Opomba 2 4 2 6" xfId="3747" xr:uid="{169386F4-B1A6-4F59-958F-617E82FE8187}"/>
    <cellStyle name="Opomba 2 4 2 6 2" xfId="6646" xr:uid="{A8930360-E6C5-45B4-AA85-95B3CC41FC5A}"/>
    <cellStyle name="Opomba 2 4 2 7" xfId="4100" xr:uid="{948A3DB5-4B4E-4CA0-A329-F8B5D09E52FB}"/>
    <cellStyle name="Opomba 2 4 2 7 2" xfId="6999" xr:uid="{2D1F0DBC-382D-4E6C-A961-DAB66163E314}"/>
    <cellStyle name="Opomba 2 4 2 8" xfId="5429" xr:uid="{AA19FD29-144B-48E0-A545-BA7C91D041DE}"/>
    <cellStyle name="Opomba 2 4 2 9" xfId="2533" xr:uid="{6F716E26-EE1D-4346-9031-28A3EF6BE3BF}"/>
    <cellStyle name="Opomba 2 4 3" xfId="3071" xr:uid="{3C7356E6-0F9C-4A13-8A72-7BA1C881E35C}"/>
    <cellStyle name="Opomba 2 4 3 2" xfId="2061" xr:uid="{DEE28E37-6542-4EC7-B6E4-320366094CCC}"/>
    <cellStyle name="Opomba 2 4 3 2 2" xfId="4943" xr:uid="{6A24A7CC-32D6-4644-ABAF-676D6E55CB28}"/>
    <cellStyle name="Opomba 2 4 3 3" xfId="3780" xr:uid="{CD921A1B-3CA1-4CB7-B0AF-8B5727E4E3F7}"/>
    <cellStyle name="Opomba 2 4 3 3 2" xfId="6679" xr:uid="{9D4C3C65-61D2-44AE-B6AC-C4F75F6D06FF}"/>
    <cellStyle name="Opomba 2 4 3 4" xfId="3884" xr:uid="{F01DE059-2677-410A-97A9-35593D2DDDDC}"/>
    <cellStyle name="Opomba 2 4 3 4 2" xfId="6783" xr:uid="{DF689559-0D91-428C-B352-CDF03759E481}"/>
    <cellStyle name="Opomba 2 4 3 5" xfId="4007" xr:uid="{6E73A61B-B197-4CF1-BC5B-A43E246E7CBA}"/>
    <cellStyle name="Opomba 2 4 3 5 2" xfId="6906" xr:uid="{602627A7-9571-4D56-A938-ADC5CCA1C8C2}"/>
    <cellStyle name="Opomba 2 4 3 6" xfId="3485" xr:uid="{B54DEF88-400A-4C2D-AB27-FDED562A0146}"/>
    <cellStyle name="Opomba 2 4 3 6 2" xfId="6384" xr:uid="{7A65282D-F0D0-40C3-86CF-7A6DEF1525C7}"/>
    <cellStyle name="Opomba 2 4 3 7" xfId="4156" xr:uid="{2DB8F2C7-313C-4FCB-8BF3-ECFC40DA62C6}"/>
    <cellStyle name="Opomba 2 4 3 7 2" xfId="7055" xr:uid="{38E68190-9AAF-4578-A41B-9682E8D9C05C}"/>
    <cellStyle name="Opomba 2 4 3 8" xfId="5965" xr:uid="{07BB21D5-3782-4E91-A976-E39B49C63730}"/>
    <cellStyle name="Opomba 2 4 4" xfId="3102" xr:uid="{D1DF0C41-73BE-4C26-ADB9-D2EE6BAC7718}"/>
    <cellStyle name="Opomba 2 4 4 2" xfId="3703" xr:uid="{1515905E-BB98-4002-B113-66ED8642F67E}"/>
    <cellStyle name="Opomba 2 4 4 2 2" xfId="6602" xr:uid="{B6C2AC25-C451-4ACB-85A9-8115A12E4F8B}"/>
    <cellStyle name="Opomba 2 4 4 3" xfId="3813" xr:uid="{AC891AC9-064B-46F2-93F8-AB779BF89F1A}"/>
    <cellStyle name="Opomba 2 4 4 3 2" xfId="6712" xr:uid="{AA36A842-69DF-4EF0-85D1-2E1F09D1E69E}"/>
    <cellStyle name="Opomba 2 4 4 4" xfId="3917" xr:uid="{D661BB67-7A79-47CC-948C-1BD4B7FB8E84}"/>
    <cellStyle name="Opomba 2 4 4 4 2" xfId="6816" xr:uid="{A72FBADB-DEAA-4A5F-9677-486CC5E425A6}"/>
    <cellStyle name="Opomba 2 4 4 5" xfId="4040" xr:uid="{9CF043C2-8FC7-4A48-9212-7F3547FB5953}"/>
    <cellStyle name="Opomba 2 4 4 5 2" xfId="6939" xr:uid="{B216CD7B-7891-41D2-9FC4-97D07587985D}"/>
    <cellStyle name="Opomba 2 4 4 6" xfId="4112" xr:uid="{D6018A99-087E-4824-8F45-E12FFAA4ADA0}"/>
    <cellStyle name="Opomba 2 4 4 6 2" xfId="7011" xr:uid="{91C3B101-B4AD-4508-A543-FD0C4F028F91}"/>
    <cellStyle name="Opomba 2 4 4 7" xfId="4189" xr:uid="{0329CC66-196C-4EDA-B8BE-2F764AFA913C}"/>
    <cellStyle name="Opomba 2 4 4 7 2" xfId="7088" xr:uid="{4424469A-B849-47D4-A5A5-2A0EB0C95B5E}"/>
    <cellStyle name="Opomba 2 4 4 8" xfId="5998" xr:uid="{D46C0157-C446-4003-9467-FA905242532C}"/>
    <cellStyle name="Opomba 2 4 5" xfId="2114" xr:uid="{04585CF6-2066-4AB8-8BB5-2EC9892C8FBB}"/>
    <cellStyle name="Opomba 2 4 5 2" xfId="4996" xr:uid="{35FF244C-36DA-429F-AB58-0FE64A2669FD}"/>
    <cellStyle name="Opomba 2 4 6" xfId="3212" xr:uid="{C978B860-E744-4A09-A911-6E28E3C993F1}"/>
    <cellStyle name="Opomba 2 4 6 2" xfId="6111" xr:uid="{5AEC9179-ACE8-4556-9E89-ABA642BA64E4}"/>
    <cellStyle name="Opomba 2 4 7" xfId="3453" xr:uid="{C5606865-C14D-4F6C-9658-34956F825467}"/>
    <cellStyle name="Opomba 2 4 7 2" xfId="6352" xr:uid="{B0B0D013-BB54-402A-B994-A92E559459C0}"/>
    <cellStyle name="Opomba 2 4 8" xfId="4426" xr:uid="{5AB2A263-2E8C-4BCE-915B-9B4D444A110D}"/>
    <cellStyle name="Opomba 2 4 9" xfId="1551" xr:uid="{2D1F00E5-8497-4FC5-AE12-B78A5F3091CF}"/>
    <cellStyle name="Opomba 2 5" xfId="1290" xr:uid="{00000000-0005-0000-0000-000037010000}"/>
    <cellStyle name="Opomba 2 5 2" xfId="3422" xr:uid="{0DA53182-C417-46DB-8A8E-5B10295C0BC0}"/>
    <cellStyle name="Opomba 2 5 2 2" xfId="6321" xr:uid="{10B04618-07A2-4013-95F2-9842C00F2425}"/>
    <cellStyle name="Opomba 2 5 3" xfId="3376" xr:uid="{2BE25507-3DCE-4066-ACE9-BC2F2323C4E6}"/>
    <cellStyle name="Opomba 2 5 3 2" xfId="6275" xr:uid="{3D80DE90-1FF5-475D-9EA1-36DA1BE573E9}"/>
    <cellStyle name="Opomba 2 5 4" xfId="2058" xr:uid="{363A9059-312E-4BB6-92AE-B2F433840B6D}"/>
    <cellStyle name="Opomba 2 5 4 2" xfId="4940" xr:uid="{122B7ACC-8A87-4990-9F2A-7993DC193103}"/>
    <cellStyle name="Opomba 2 5 5" xfId="3364" xr:uid="{2FC5DF2E-CBF3-4C22-A51C-E0C7F96E56D6}"/>
    <cellStyle name="Opomba 2 5 5 2" xfId="6263" xr:uid="{E20E2717-7AFF-4AAE-9F46-CF4BD005FE16}"/>
    <cellStyle name="Opomba 2 5 6" xfId="3990" xr:uid="{42B190F0-6F83-470C-8E3F-D5BCB3C902D9}"/>
    <cellStyle name="Opomba 2 5 6 2" xfId="6889" xr:uid="{B5EC0A6E-3E05-419E-809B-1DC5EA333211}"/>
    <cellStyle name="Opomba 2 5 7" xfId="4067" xr:uid="{39C70C42-6191-4BC8-B145-213FBBCDDEF8}"/>
    <cellStyle name="Opomba 2 5 7 2" xfId="6966" xr:uid="{2D1B6443-B852-482D-B742-F3296CCB2CD0}"/>
    <cellStyle name="Opomba 2 5 8" xfId="5206" xr:uid="{A8C417A9-A0E4-4D79-B4BF-D4E0826BF068}"/>
    <cellStyle name="Opomba 2 5 9" xfId="2319" xr:uid="{B4484A2C-A45C-40D6-B41B-BD89D82A1D10}"/>
    <cellStyle name="Opomba 2 6" xfId="2314" xr:uid="{EC294472-5B26-4380-B2E9-7528009647B4}"/>
    <cellStyle name="Opomba 2 6 2" xfId="3304" xr:uid="{95BCFA60-2239-4EF6-8D5E-40739ABA6A98}"/>
    <cellStyle name="Opomba 2 6 2 2" xfId="6203" xr:uid="{B2BD7C89-241A-47D4-AF08-4A27ED2584EB}"/>
    <cellStyle name="Opomba 2 6 3" xfId="3519" xr:uid="{B626338F-6DBC-4831-9BDE-E047E35BA82B}"/>
    <cellStyle name="Opomba 2 6 3 2" xfId="6418" xr:uid="{F34BA143-AA7B-484E-987E-2A9C6D3DB0D5}"/>
    <cellStyle name="Opomba 2 6 4" xfId="3589" xr:uid="{495DB492-28E9-462C-B54E-13B541F18165}"/>
    <cellStyle name="Opomba 2 6 4 2" xfId="6488" xr:uid="{53123318-4BC3-48E2-A9E1-CD2A80F581EE}"/>
    <cellStyle name="Opomba 2 6 5" xfId="3633" xr:uid="{D55DD1FB-6531-4C4A-8075-0BEA13532B9B}"/>
    <cellStyle name="Opomba 2 6 5 2" xfId="6532" xr:uid="{8A150656-7782-40E5-BA36-88DC061CA302}"/>
    <cellStyle name="Opomba 2 6 6" xfId="3408" xr:uid="{1A509C87-4F7D-4478-92F4-907D77173445}"/>
    <cellStyle name="Opomba 2 6 6 2" xfId="6307" xr:uid="{A25D7EC9-8E8A-4DCD-8074-B8F0570F1C46}"/>
    <cellStyle name="Opomba 2 6 7" xfId="3734" xr:uid="{8D56FD22-5C45-406E-BEC8-49444D96D42C}"/>
    <cellStyle name="Opomba 2 6 7 2" xfId="6633" xr:uid="{1230DCC2-92AF-4842-8FAF-A5240E85608B}"/>
    <cellStyle name="Opomba 2 6 8" xfId="5199" xr:uid="{1D2128EF-84EF-43AA-90BB-45A5ECD999BE}"/>
    <cellStyle name="Opomba 2 7" xfId="1795" xr:uid="{39DC8705-80BF-4DDA-AEEC-CA48C9BEC54C}"/>
    <cellStyle name="Opomba 2 7 2" xfId="4676" xr:uid="{5E2DED36-DA00-4E1B-B2A1-D1D22F194D07}"/>
    <cellStyle name="Opomba 2 8" xfId="1799" xr:uid="{9413DFB9-5AF2-4563-9A21-D1F9E5DBCCF9}"/>
    <cellStyle name="Opomba 2 8 2" xfId="4680" xr:uid="{1A8E11E2-EB27-4BC6-8C1F-C28611C4D556}"/>
    <cellStyle name="Opomba 2 9" xfId="3340" xr:uid="{37BF5C2C-DA1E-447F-B914-5093C1C83B6F}"/>
    <cellStyle name="Opomba 2 9 2" xfId="6239" xr:uid="{82E7228F-756D-4244-8FBD-98C60A923896}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10" xfId="2082" xr:uid="{3DC0D169-46BD-4669-8216-8D2F674B0247}"/>
    <cellStyle name="Output 10 2" xfId="4964" xr:uid="{C27B916C-F568-4290-8DB7-2D75F84469DC}"/>
    <cellStyle name="Output 10 2 2" xfId="10932" xr:uid="{87FBF15A-4E91-4B3F-8824-2E643CAFCB9A}"/>
    <cellStyle name="Output 10 3" xfId="9189" xr:uid="{16AB590C-D82F-45BF-9F66-4D362D1ECDC2}"/>
    <cellStyle name="Output 11" xfId="2044" xr:uid="{B5743A6B-2254-4DCA-8B94-85A6CD0CE7BC}"/>
    <cellStyle name="Output 11 2" xfId="4926" xr:uid="{79856B9D-19FE-4A14-8A82-0E1A3B729E25}"/>
    <cellStyle name="Output 11 2 2" xfId="10923" xr:uid="{AD6CB05D-D795-46D1-8D58-3B00FA171B62}"/>
    <cellStyle name="Output 11 3" xfId="9180" xr:uid="{2AD231F7-25F0-40E0-860B-2CAB9C811C20}"/>
    <cellStyle name="Output 12" xfId="3298" xr:uid="{EF55BACF-C71F-435D-9A5E-1C0F1F8DB306}"/>
    <cellStyle name="Output 12 2" xfId="6197" xr:uid="{5FFDCDF4-3181-4BA8-B1F8-E1FCC9793AFA}"/>
    <cellStyle name="Output 12 2 2" xfId="11870" xr:uid="{36F36FF7-3702-4EDF-A22F-815432A9179E}"/>
    <cellStyle name="Output 12 3" xfId="10106" xr:uid="{0438148D-306A-45CC-BC94-184FC3A7936F}"/>
    <cellStyle name="Output 13" xfId="3581" xr:uid="{49B58E70-863F-48E4-8EDE-8A3F69747A7F}"/>
    <cellStyle name="Output 13 2" xfId="6480" xr:uid="{9EF800C0-72EF-4D5A-96FB-333499C0F001}"/>
    <cellStyle name="Output 13 2 2" xfId="11948" xr:uid="{DDA4A2BD-7CBA-438D-BCA2-D31010B14768}"/>
    <cellStyle name="Output 13 3" xfId="10184" xr:uid="{3BF53394-1CDE-49A1-9645-C828D58EDAEF}"/>
    <cellStyle name="Output 14" xfId="4217" xr:uid="{7C9E9B5A-8E5B-4282-8402-E7A5DF7F219E}"/>
    <cellStyle name="Output 14 2" xfId="10376" xr:uid="{EE28270F-6DE8-4B5F-AE3F-15694C2A6620}"/>
    <cellStyle name="Output 2" xfId="201" xr:uid="{00000000-0005-0000-0000-00003B010000}"/>
    <cellStyle name="Output 2 10" xfId="2083" xr:uid="{0ED24A30-6012-474D-B246-A5737231E775}"/>
    <cellStyle name="Output 2 10 2" xfId="4965" xr:uid="{9723AE0E-DB91-4FE7-A624-EDA6FC527289}"/>
    <cellStyle name="Output 2 10 2 2" xfId="10933" xr:uid="{AFC4FA61-492F-452C-BCAA-B5DE5A8B73F6}"/>
    <cellStyle name="Output 2 10 3" xfId="9190" xr:uid="{D0617D46-D519-41E1-9CCA-5F6F3CE23365}"/>
    <cellStyle name="Output 2 11" xfId="3160" xr:uid="{D3179F6B-3A3F-4916-B60A-7F414C557B73}"/>
    <cellStyle name="Output 2 11 2" xfId="6059" xr:uid="{91580AF7-2480-44EB-BE3D-1957E3229AF5}"/>
    <cellStyle name="Output 2 11 2 2" xfId="11837" xr:uid="{7DB5DEDB-A31B-4E09-AA34-1323E04A3D66}"/>
    <cellStyle name="Output 2 11 3" xfId="10073" xr:uid="{EE28DBF3-1797-418A-B733-A464F1D6DBA6}"/>
    <cellStyle name="Output 2 12" xfId="3423" xr:uid="{8256C541-EAAD-45A1-BD4E-0967463AC616}"/>
    <cellStyle name="Output 2 12 2" xfId="6322" xr:uid="{07B4345B-103B-4C2F-8AB2-DAC843DBC78E}"/>
    <cellStyle name="Output 2 12 2 2" xfId="11903" xr:uid="{27C28014-8905-4B84-A076-D232CB636490}"/>
    <cellStyle name="Output 2 12 3" xfId="10139" xr:uid="{F54FB5A0-26A1-4EDE-9FE5-472F4997EF1A}"/>
    <cellStyle name="Output 2 13" xfId="4261" xr:uid="{D9322260-646A-4533-B6C5-EB896F45FCD7}"/>
    <cellStyle name="Output 2 13 2" xfId="10410" xr:uid="{399C0B2F-C993-437A-9DD4-73942AB92DF0}"/>
    <cellStyle name="Output 2 2" xfId="298" xr:uid="{00000000-0005-0000-0000-00003C010000}"/>
    <cellStyle name="Output 2 2 10" xfId="1742" xr:uid="{BBECCB93-E257-4136-B69D-7C4E59DB1087}"/>
    <cellStyle name="Output 2 2 10 2" xfId="4621" xr:uid="{68ECF5BC-EF4E-4E71-84E2-49BCFB59E6E2}"/>
    <cellStyle name="Output 2 2 10 2 2" xfId="10727" xr:uid="{644E569F-220E-4AB3-8ECC-7C5DB1B6F9EC}"/>
    <cellStyle name="Output 2 2 10 3" xfId="8987" xr:uid="{81D35E7E-3DAB-4408-B5CB-B1165E795B5C}"/>
    <cellStyle name="Output 2 2 11" xfId="3673" xr:uid="{43466D28-E04C-493F-9B91-D27FBAA9D09B}"/>
    <cellStyle name="Output 2 2 11 2" xfId="6572" xr:uid="{F96E6806-F294-45D1-99D1-1509279A80E1}"/>
    <cellStyle name="Output 2 2 11 2 2" xfId="11975" xr:uid="{DCFF090D-9CE9-408E-A643-0CAD3FBA8DFA}"/>
    <cellStyle name="Output 2 2 11 3" xfId="10211" xr:uid="{A6323182-D50D-4FA4-811C-1E9F1F4518DB}"/>
    <cellStyle name="Output 2 2 12" xfId="4356" xr:uid="{28FE4734-8764-478E-937D-07596689690C}"/>
    <cellStyle name="Output 2 2 12 2" xfId="10493" xr:uid="{E8C100AB-D13F-4A25-A8E9-5E378B4760FB}"/>
    <cellStyle name="Output 2 2 13" xfId="1483" xr:uid="{773B7444-074E-4730-B56A-321029A03539}"/>
    <cellStyle name="Output 2 2 2" xfId="695" xr:uid="{00000000-0005-0000-0000-00003D010000}"/>
    <cellStyle name="Output 2 2 2 10" xfId="4548" xr:uid="{7234057F-8603-4898-BC64-40BC945AD06E}"/>
    <cellStyle name="Output 2 2 2 10 2" xfId="10666" xr:uid="{AA1E4987-8200-4635-A6A2-3A4F66FA77FF}"/>
    <cellStyle name="Output 2 2 2 11" xfId="7397" xr:uid="{52C27724-C4D5-4527-BFD7-31BAF92E7C74}"/>
    <cellStyle name="Output 2 2 2 2" xfId="2655" xr:uid="{CD0A7C09-3B28-49D2-9943-5D5C298F1404}"/>
    <cellStyle name="Output 2 2 2 2 10" xfId="9656" xr:uid="{61611E17-C3CF-4D8A-A0AE-9A7FA38F33C7}"/>
    <cellStyle name="Output 2 2 2 2 2" xfId="3660" xr:uid="{1905F6AA-AB4E-4544-8448-B389C3A942A2}"/>
    <cellStyle name="Output 2 2 2 2 2 2" xfId="6559" xr:uid="{507D548D-45E2-4652-8FC6-EFFFA86E9738}"/>
    <cellStyle name="Output 2 2 2 2 2 2 2" xfId="11971" xr:uid="{E26694A3-77F8-47A9-BA47-9B9598A1B8E4}"/>
    <cellStyle name="Output 2 2 2 2 2 3" xfId="10207" xr:uid="{82F915A2-B7CB-4DB3-930A-C05930C47FB0}"/>
    <cellStyle name="Output 2 2 2 2 3" xfId="3552" xr:uid="{68CC3BE1-F932-4987-89BD-1088C10FA641}"/>
    <cellStyle name="Output 2 2 2 2 3 2" xfId="6451" xr:uid="{1A394CA8-CCD4-44DC-8DA6-56A623949CF4}"/>
    <cellStyle name="Output 2 2 2 2 3 2 2" xfId="11939" xr:uid="{7DF1050B-3ED2-4625-9C04-ED82F32BFF13}"/>
    <cellStyle name="Output 2 2 2 2 3 3" xfId="10175" xr:uid="{A56363A4-1E44-43B3-BDCA-9A97DA212606}"/>
    <cellStyle name="Output 2 2 2 2 4" xfId="3446" xr:uid="{EBA66D76-CE03-4A54-B810-3D92A3AC1EFE}"/>
    <cellStyle name="Output 2 2 2 2 4 2" xfId="6345" xr:uid="{4A9ACFB4-EA45-4B2C-97B4-63D4D1ED2067}"/>
    <cellStyle name="Output 2 2 2 2 4 2 2" xfId="11910" xr:uid="{6B93B7AE-E351-4F34-90FE-F17475085815}"/>
    <cellStyle name="Output 2 2 2 2 4 3" xfId="10146" xr:uid="{3197F0DC-23AC-42CE-8352-ACDD48B0DF73}"/>
    <cellStyle name="Output 2 2 2 2 5" xfId="3988" xr:uid="{0A2F41C1-381F-498F-BED2-26EE7D5B47FC}"/>
    <cellStyle name="Output 2 2 2 2 5 2" xfId="6887" xr:uid="{BD27236C-9339-48DC-B7E8-848396537C60}"/>
    <cellStyle name="Output 2 2 2 2 5 2 2" xfId="12061" xr:uid="{B75AC85E-7EAA-4187-9D31-856879F472B1}"/>
    <cellStyle name="Output 2 2 2 2 5 3" xfId="10297" xr:uid="{619E4712-B03A-40E9-BCB0-8E9CCAEE68CF}"/>
    <cellStyle name="Output 2 2 2 2 6" xfId="2048" xr:uid="{C409794C-8111-4A95-BF09-FECFE57CCC23}"/>
    <cellStyle name="Output 2 2 2 2 6 2" xfId="4930" xr:uid="{E131F6D8-895D-46E1-B702-D0E5D08A37BD}"/>
    <cellStyle name="Output 2 2 2 2 6 2 2" xfId="10924" xr:uid="{D9370EEB-3E27-4F1D-AAB8-D14ABC2A560E}"/>
    <cellStyle name="Output 2 2 2 2 6 3" xfId="9181" xr:uid="{22D97E03-B709-43F4-93C5-99D06D1D269B}"/>
    <cellStyle name="Output 2 2 2 2 7" xfId="3753" xr:uid="{052F5F53-59C7-48F9-96DB-686F5C8B504E}"/>
    <cellStyle name="Output 2 2 2 2 7 2" xfId="6652" xr:uid="{0192EF40-21D3-4B30-A730-8BD907EE5DA8}"/>
    <cellStyle name="Output 2 2 2 2 7 2 2" xfId="11993" xr:uid="{E197C90B-FA6D-4FC9-927A-45E80EA280CF}"/>
    <cellStyle name="Output 2 2 2 2 7 3" xfId="10229" xr:uid="{B66D0A78-A245-4AD4-BAAB-58A3877FB4DE}"/>
    <cellStyle name="Output 2 2 2 2 8" xfId="3221" xr:uid="{5F253FC1-83C8-4DA3-A930-0554CE41C979}"/>
    <cellStyle name="Output 2 2 2 2 8 2" xfId="6120" xr:uid="{83A99828-0CCD-4A23-9EE6-1C826A191766}"/>
    <cellStyle name="Output 2 2 2 2 8 2 2" xfId="11849" xr:uid="{108C5786-4E8E-4831-9EE5-DA6B9DEC5198}"/>
    <cellStyle name="Output 2 2 2 2 8 3" xfId="10085" xr:uid="{E62FDCAC-944F-44CA-A615-B0CDC96EE313}"/>
    <cellStyle name="Output 2 2 2 2 9" xfId="5551" xr:uid="{191845E9-3942-4C91-B5F8-9A7A305B662D}"/>
    <cellStyle name="Output 2 2 2 2 9 2" xfId="11413" xr:uid="{4F7E9D07-B714-45C3-85D5-6D582CF1A193}"/>
    <cellStyle name="Output 2 2 2 3" xfId="3096" xr:uid="{5065B476-7C26-45F8-ACC5-3811538F7229}"/>
    <cellStyle name="Output 2 2 2 3 10" xfId="10056" xr:uid="{87D2C8AD-DD40-4EF9-8DDB-C148D8F45819}"/>
    <cellStyle name="Output 2 2 2 3 2" xfId="3696" xr:uid="{8A296502-E47A-4F48-B2C1-465FDB27B874}"/>
    <cellStyle name="Output 2 2 2 3 2 2" xfId="6595" xr:uid="{CC46F54A-B067-4DEC-9666-981AADE91301}"/>
    <cellStyle name="Output 2 2 2 3 2 2 2" xfId="11979" xr:uid="{415FFA69-1F6A-49A7-9EA9-CA6DE7AD53CD}"/>
    <cellStyle name="Output 2 2 2 3 2 3" xfId="10215" xr:uid="{3010399B-D86F-4B93-9EAA-273231E4E6AB}"/>
    <cellStyle name="Output 2 2 2 3 3" xfId="3806" xr:uid="{6864F915-15BC-4E56-A803-9C807A121AEB}"/>
    <cellStyle name="Output 2 2 2 3 3 2" xfId="6705" xr:uid="{58B50D32-2341-4535-8FC1-B0156C5724CE}"/>
    <cellStyle name="Output 2 2 2 3 3 2 2" xfId="12006" xr:uid="{90F5395D-75EB-4067-89D1-72E8CB916903}"/>
    <cellStyle name="Output 2 2 2 3 3 3" xfId="10242" xr:uid="{FEDD42A0-22B3-4B6B-8028-7F17EB50C666}"/>
    <cellStyle name="Output 2 2 2 3 4" xfId="3910" xr:uid="{70D866CC-D5B1-4413-8445-60CE4CADA39F}"/>
    <cellStyle name="Output 2 2 2 3 4 2" xfId="6809" xr:uid="{9A53B6B0-1C5C-4D3B-9902-67A484740077}"/>
    <cellStyle name="Output 2 2 2 3 4 2 2" xfId="12034" xr:uid="{8192FE5D-7EBE-4E86-9BEF-0CE03ACCA114}"/>
    <cellStyle name="Output 2 2 2 3 4 3" xfId="10270" xr:uid="{F142C324-9AA0-42C5-89D6-C8A7A57F5EC5}"/>
    <cellStyle name="Output 2 2 2 3 5" xfId="4033" xr:uid="{A4C31019-244E-4850-AF92-ED92EF47685D}"/>
    <cellStyle name="Output 2 2 2 3 5 2" xfId="6932" xr:uid="{ABEB20F6-8F4A-49B8-859E-E97821316A59}"/>
    <cellStyle name="Output 2 2 2 3 5 2 2" xfId="12080" xr:uid="{9AAA1D4E-27F4-4A47-826B-E0C1922D8C36}"/>
    <cellStyle name="Output 2 2 2 3 5 3" xfId="10316" xr:uid="{357789A0-78E2-4EB0-99CC-957997C72BCD}"/>
    <cellStyle name="Output 2 2 2 3 6" xfId="4094" xr:uid="{4FA3E8BD-9C7B-4AB9-9AC5-76F86D7EFF99}"/>
    <cellStyle name="Output 2 2 2 3 6 2" xfId="6993" xr:uid="{36969848-AF56-4E9D-9332-C3F49AB584FE}"/>
    <cellStyle name="Output 2 2 2 3 6 2 2" xfId="12104" xr:uid="{FB3AD506-3EC7-4AA0-BE6C-EA5693BA8AF3}"/>
    <cellStyle name="Output 2 2 2 3 6 3" xfId="10340" xr:uid="{DA9131D7-6E8C-43DD-8436-52D640A5A406}"/>
    <cellStyle name="Output 2 2 2 3 7" xfId="4105" xr:uid="{5E0B9423-0AEC-4867-AEE5-3999D9C05207}"/>
    <cellStyle name="Output 2 2 2 3 7 2" xfId="7004" xr:uid="{80081FFC-3198-48CB-9690-D15D36558460}"/>
    <cellStyle name="Output 2 2 2 3 7 2 2" xfId="12109" xr:uid="{2E20D3FB-E952-4334-A3C5-B6135B872838}"/>
    <cellStyle name="Output 2 2 2 3 7 3" xfId="10345" xr:uid="{38FF6FC5-7BE5-41F8-BEFC-26707788C57B}"/>
    <cellStyle name="Output 2 2 2 3 8" xfId="4182" xr:uid="{53E0BD34-29DE-4416-8A02-D3E8105E701F}"/>
    <cellStyle name="Output 2 2 2 3 8 2" xfId="7081" xr:uid="{4CC34217-41FC-4534-94AB-CC4C5AB62D39}"/>
    <cellStyle name="Output 2 2 2 3 8 2 2" xfId="12130" xr:uid="{EDD2DB5C-8414-4564-A3B3-90CD8D67A34D}"/>
    <cellStyle name="Output 2 2 2 3 8 3" xfId="10366" xr:uid="{32C795FA-33FE-4E9C-B2A0-E7E4900CC79E}"/>
    <cellStyle name="Output 2 2 2 3 9" xfId="5991" xr:uid="{E07D2B1A-676C-4AF8-A24B-4738475D9348}"/>
    <cellStyle name="Output 2 2 2 3 9 2" xfId="11816" xr:uid="{4940660F-FADF-4D47-B447-87821304493B}"/>
    <cellStyle name="Output 2 2 2 4" xfId="3099" xr:uid="{B2DD7425-E590-46A7-9B5B-F53ABC2E0099}"/>
    <cellStyle name="Output 2 2 2 4 10" xfId="10057" xr:uid="{3D0AE760-6A84-4C8E-AA35-872C868F4ABE}"/>
    <cellStyle name="Output 2 2 2 4 2" xfId="3699" xr:uid="{ACDB4670-CA57-4B38-B2BF-0FEE8D1F3400}"/>
    <cellStyle name="Output 2 2 2 4 2 2" xfId="6598" xr:uid="{1BDB04F7-680C-40EA-8405-59F4701C9A6D}"/>
    <cellStyle name="Output 2 2 2 4 2 2 2" xfId="11980" xr:uid="{A93074B0-9FF5-475F-BDD6-4952AFA80C54}"/>
    <cellStyle name="Output 2 2 2 4 2 3" xfId="10216" xr:uid="{ED64B73C-E81F-47E8-88B3-27B421473529}"/>
    <cellStyle name="Output 2 2 2 4 3" xfId="3809" xr:uid="{E70FA7F1-373D-4A98-9D5C-1C8F170FF8E8}"/>
    <cellStyle name="Output 2 2 2 4 3 2" xfId="6708" xr:uid="{4AED617D-7DFE-4193-B4AD-0371393EC8CC}"/>
    <cellStyle name="Output 2 2 2 4 3 2 2" xfId="12007" xr:uid="{F1D2AE83-ABB0-40DC-AECB-4445EC09DC9B}"/>
    <cellStyle name="Output 2 2 2 4 3 3" xfId="10243" xr:uid="{91A72E1F-E6E7-4C3F-8F74-329C505777B5}"/>
    <cellStyle name="Output 2 2 2 4 4" xfId="3913" xr:uid="{478402C2-1C20-4D13-9404-9225073E6AAA}"/>
    <cellStyle name="Output 2 2 2 4 4 2" xfId="6812" xr:uid="{3467AD78-3334-4E0D-A3FB-992462CBCFF7}"/>
    <cellStyle name="Output 2 2 2 4 4 2 2" xfId="12035" xr:uid="{189A3873-2D18-4A82-928C-4DD50B8C65E0}"/>
    <cellStyle name="Output 2 2 2 4 4 3" xfId="10271" xr:uid="{15CDF938-CAAF-4460-83E1-D39C1E633A96}"/>
    <cellStyle name="Output 2 2 2 4 5" xfId="4036" xr:uid="{1F946F65-EBD2-4E80-88C8-044DAFA429C6}"/>
    <cellStyle name="Output 2 2 2 4 5 2" xfId="6935" xr:uid="{D3D65CEA-7E38-42DD-B657-4DA73D7D423E}"/>
    <cellStyle name="Output 2 2 2 4 5 2 2" xfId="12081" xr:uid="{ADD84AFD-8BA2-49BE-88B8-15FE5C7B9D1D}"/>
    <cellStyle name="Output 2 2 2 4 5 3" xfId="10317" xr:uid="{A117ABBF-C849-4699-B635-3AD7D7B27B98}"/>
    <cellStyle name="Output 2 2 2 4 6" xfId="4095" xr:uid="{E40BC1C5-0BBF-43A7-926F-8C7F598A0A10}"/>
    <cellStyle name="Output 2 2 2 4 6 2" xfId="6994" xr:uid="{8A79F975-45F5-4193-8E2C-58DAB7CD6097}"/>
    <cellStyle name="Output 2 2 2 4 6 2 2" xfId="12105" xr:uid="{CEE57DB9-FE11-4C2C-A812-4E86CF48A98C}"/>
    <cellStyle name="Output 2 2 2 4 6 3" xfId="10341" xr:uid="{780FEB5D-90EE-43D2-AE60-3545F4345285}"/>
    <cellStyle name="Output 2 2 2 4 7" xfId="4108" xr:uid="{9C00EA29-8BD8-4D5D-8B41-F859426A94FF}"/>
    <cellStyle name="Output 2 2 2 4 7 2" xfId="7007" xr:uid="{ECDF645E-7847-432E-9002-5B0162F548E7}"/>
    <cellStyle name="Output 2 2 2 4 7 2 2" xfId="12110" xr:uid="{BEF30729-4B29-405E-AF5A-484B78743E12}"/>
    <cellStyle name="Output 2 2 2 4 7 3" xfId="10346" xr:uid="{EC0FFFFD-8021-40A3-A6E0-E858D2E29001}"/>
    <cellStyle name="Output 2 2 2 4 8" xfId="4185" xr:uid="{9A1E7C35-4D7E-40EB-9891-D01D148B5835}"/>
    <cellStyle name="Output 2 2 2 4 8 2" xfId="7084" xr:uid="{456ADD4B-0B50-497A-805D-2CDA77B104AF}"/>
    <cellStyle name="Output 2 2 2 4 8 2 2" xfId="12131" xr:uid="{4A97CB24-772F-4CB1-AD1B-FCE7F0886C16}"/>
    <cellStyle name="Output 2 2 2 4 8 3" xfId="10367" xr:uid="{9CD22CA2-0F57-44EF-A303-660D2CABFFCC}"/>
    <cellStyle name="Output 2 2 2 4 9" xfId="5994" xr:uid="{D0BE3A84-2809-44B1-953E-9DABADADEA15}"/>
    <cellStyle name="Output 2 2 2 4 9 2" xfId="11817" xr:uid="{907D9F09-5A92-4F7F-B772-2DEEF3594340}"/>
    <cellStyle name="Output 2 2 2 5" xfId="3119" xr:uid="{7E76A505-DEFD-49A8-96F1-E9E808F6B463}"/>
    <cellStyle name="Output 2 2 2 5 10" xfId="10060" xr:uid="{439DD621-99E8-4B6F-8B6E-3E1B3EACFE98}"/>
    <cellStyle name="Output 2 2 2 5 2" xfId="3723" xr:uid="{3131D621-4238-4911-BA58-FE1E403DA7F5}"/>
    <cellStyle name="Output 2 2 2 5 2 2" xfId="6622" xr:uid="{B3C72155-B331-4AD6-B127-4CA737951E4A}"/>
    <cellStyle name="Output 2 2 2 5 2 2 2" xfId="11987" xr:uid="{FC9D65CB-7C93-4603-ADBE-9EAE152DDDA7}"/>
    <cellStyle name="Output 2 2 2 5 2 3" xfId="10223" xr:uid="{406B0358-D6DE-4855-AF9C-910679FF2C3B}"/>
    <cellStyle name="Output 2 2 2 5 3" xfId="3833" xr:uid="{254FAE95-0249-454C-80A0-2D9FB5B2B4D8}"/>
    <cellStyle name="Output 2 2 2 5 3 2" xfId="6732" xr:uid="{4AE52929-7845-445D-84E0-CBFF6A5E03D7}"/>
    <cellStyle name="Output 2 2 2 5 3 2 2" xfId="12014" xr:uid="{871692B8-D41B-4133-BFE5-2B961C699087}"/>
    <cellStyle name="Output 2 2 2 5 3 3" xfId="10250" xr:uid="{59032B56-3040-4BB3-982B-138052E16C6C}"/>
    <cellStyle name="Output 2 2 2 5 4" xfId="3937" xr:uid="{95D27420-BA73-4277-B6FD-E1D4CAC4DB03}"/>
    <cellStyle name="Output 2 2 2 5 4 2" xfId="6836" xr:uid="{7518B482-BB19-4B6B-A311-B033BA1C8F6C}"/>
    <cellStyle name="Output 2 2 2 5 4 2 2" xfId="12042" xr:uid="{73753245-5A6C-4769-A73D-5E74261CE41C}"/>
    <cellStyle name="Output 2 2 2 5 4 3" xfId="10278" xr:uid="{9327732D-0A07-4C41-8DD9-E6FB0EC7CBF9}"/>
    <cellStyle name="Output 2 2 2 5 5" xfId="4000" xr:uid="{6D10438D-8E99-4E36-948E-C08ED435F025}"/>
    <cellStyle name="Output 2 2 2 5 5 2" xfId="6899" xr:uid="{8D9B6DBD-6AE0-4113-8FA1-253C1B501ABC}"/>
    <cellStyle name="Output 2 2 2 5 5 2 2" xfId="12071" xr:uid="{AD90EDBC-91EF-4AAB-BA71-325FC874B136}"/>
    <cellStyle name="Output 2 2 2 5 5 3" xfId="10307" xr:uid="{2F49CFAD-C075-447C-9DCB-7FF7C31DD238}"/>
    <cellStyle name="Output 2 2 2 5 6" xfId="4060" xr:uid="{966BFEBD-B2AC-48CB-80BE-A56325E6F52E}"/>
    <cellStyle name="Output 2 2 2 5 6 2" xfId="6959" xr:uid="{1D44CEF5-BB11-4DF0-825B-770745488395}"/>
    <cellStyle name="Output 2 2 2 5 6 2 2" xfId="12088" xr:uid="{77E5E78F-8E8F-45CB-AC92-F3561EDD3E68}"/>
    <cellStyle name="Output 2 2 2 5 6 3" xfId="10324" xr:uid="{E02537A5-2295-4C48-AC6A-AAEC59AD2354}"/>
    <cellStyle name="Output 2 2 2 5 7" xfId="4132" xr:uid="{37DB9DD5-DE4B-4F63-9B45-64BC52F381C6}"/>
    <cellStyle name="Output 2 2 2 5 7 2" xfId="7031" xr:uid="{473E7593-B9A9-4282-9E20-C3FDEEBF00B7}"/>
    <cellStyle name="Output 2 2 2 5 7 2 2" xfId="12117" xr:uid="{D54E683B-3AFC-427B-A3A4-5A53B4843371}"/>
    <cellStyle name="Output 2 2 2 5 7 3" xfId="10353" xr:uid="{39392011-CC34-495C-B678-D7ED77702CAB}"/>
    <cellStyle name="Output 2 2 2 5 8" xfId="4209" xr:uid="{F16D9D8E-D924-49CA-98FD-AD0146AA5B4F}"/>
    <cellStyle name="Output 2 2 2 5 8 2" xfId="7108" xr:uid="{E30622AA-6D01-49D0-90E9-058AE01DE212}"/>
    <cellStyle name="Output 2 2 2 5 8 2 2" xfId="12138" xr:uid="{49DF5077-F3B6-4023-A772-A6B55DFE645B}"/>
    <cellStyle name="Output 2 2 2 5 8 3" xfId="10374" xr:uid="{C2D4B0F4-4A3F-4F39-9B89-09F3F63BEC09}"/>
    <cellStyle name="Output 2 2 2 5 9" xfId="6018" xr:uid="{4AAC8704-BB2E-4BBE-9EFA-8CC0DE3FD9CF}"/>
    <cellStyle name="Output 2 2 2 5 9 2" xfId="11824" xr:uid="{D06DD0B1-5D6B-4E4B-AF77-6B36538CBF2D}"/>
    <cellStyle name="Output 2 2 2 6" xfId="2236" xr:uid="{12E205DF-BEE2-4527-8B13-090EBBEF67CB}"/>
    <cellStyle name="Output 2 2 2 6 2" xfId="5118" xr:uid="{64E2B8FB-BE46-4FE3-88B3-5284441F0F5A}"/>
    <cellStyle name="Output 2 2 2 6 2 2" xfId="11055" xr:uid="{CB611C99-6745-42CE-A061-31C51741C1EC}"/>
    <cellStyle name="Output 2 2 2 6 3" xfId="9312" xr:uid="{98CE1649-D6C8-44F4-824B-309A4BDE9A9D}"/>
    <cellStyle name="Output 2 2 2 7" xfId="3282" xr:uid="{FC314149-D599-4886-9BDE-9180920D72FB}"/>
    <cellStyle name="Output 2 2 2 7 2" xfId="6181" xr:uid="{A036D72C-AE51-4BF9-B00F-7EDC0C5F2731}"/>
    <cellStyle name="Output 2 2 2 7 2 2" xfId="11867" xr:uid="{715EB306-32D5-40E9-A330-A713242E7B85}"/>
    <cellStyle name="Output 2 2 2 7 3" xfId="10103" xr:uid="{FA68649D-E663-4420-8726-D585ED7F5468}"/>
    <cellStyle name="Output 2 2 2 8" xfId="3195" xr:uid="{4C3A88EE-A3EB-46F6-B468-EB8E2297CEA4}"/>
    <cellStyle name="Output 2 2 2 8 2" xfId="6094" xr:uid="{DC279FDA-BC37-4D0E-A5ED-892F79E71D81}"/>
    <cellStyle name="Output 2 2 2 8 2 2" xfId="11845" xr:uid="{F220C42C-5609-4B48-A2F3-D335277F21C7}"/>
    <cellStyle name="Output 2 2 2 8 3" xfId="10081" xr:uid="{1184F184-84F7-4780-8AC4-740AB51505BF}"/>
    <cellStyle name="Output 2 2 2 9" xfId="3355" xr:uid="{2B893FAB-4C7F-4C1C-9F03-57ABFE807DDD}"/>
    <cellStyle name="Output 2 2 2 9 2" xfId="6254" xr:uid="{981D447F-10B3-4399-BFEA-CBE0843C5FB5}"/>
    <cellStyle name="Output 2 2 2 9 2 2" xfId="11888" xr:uid="{48BA2D4F-A666-4553-858F-F024A01A5E8A}"/>
    <cellStyle name="Output 2 2 2 9 3" xfId="10124" xr:uid="{8A878D2C-16FA-435C-81F4-AC524E99D241}"/>
    <cellStyle name="Output 2 2 3" xfId="1233" xr:uid="{00000000-0005-0000-0000-00003E010000}"/>
    <cellStyle name="Output 2 2 3 10" xfId="8574" xr:uid="{D59AB1C9-76D5-4FD5-941F-340B9DB78356}"/>
    <cellStyle name="Output 2 2 3 2" xfId="3328" xr:uid="{281CECFB-F83A-4715-A65C-749E90910C43}"/>
    <cellStyle name="Output 2 2 3 2 2" xfId="6227" xr:uid="{AB7E006A-CBAA-466A-8B9F-9ABDDBBE9299}"/>
    <cellStyle name="Output 2 2 3 2 2 2" xfId="11879" xr:uid="{3CDC2806-F880-4A4A-BE6E-A551A302D7C5}"/>
    <cellStyle name="Output 2 2 3 2 3" xfId="10115" xr:uid="{14C746AD-CBD3-4E89-8DE1-D2CEE924948E}"/>
    <cellStyle name="Output 2 2 3 3" xfId="2086" xr:uid="{C0AA6E80-E150-4973-8A2E-1174FA72688D}"/>
    <cellStyle name="Output 2 2 3 3 2" xfId="4968" xr:uid="{5E1D712E-C6A0-4168-B4D3-526F3E69E2CC}"/>
    <cellStyle name="Output 2 2 3 3 2 2" xfId="10935" xr:uid="{6D86F800-0C11-4F2C-8B6B-8F0073DB64CA}"/>
    <cellStyle name="Output 2 2 3 3 3" xfId="9192" xr:uid="{F587122E-E83E-4CAA-9722-26B0AC708BA8}"/>
    <cellStyle name="Output 2 2 3 4" xfId="3728" xr:uid="{9776BAB5-38C6-45BD-9EB4-C26E82CEFCF2}"/>
    <cellStyle name="Output 2 2 3 4 2" xfId="6627" xr:uid="{5D20B14D-F9A9-497E-8ABB-1B18EF3B5181}"/>
    <cellStyle name="Output 2 2 3 4 2 2" xfId="11989" xr:uid="{5B393E1B-95FA-452C-AF61-CC8EE439C774}"/>
    <cellStyle name="Output 2 2 3 4 3" xfId="10225" xr:uid="{D06912FD-592D-4066-B1F5-53A06A52F52A}"/>
    <cellStyle name="Output 2 2 3 5" xfId="1733" xr:uid="{D67E6F6C-C6FE-4830-AAA5-2AFE334297F2}"/>
    <cellStyle name="Output 2 2 3 5 2" xfId="4612" xr:uid="{B6C4315D-8329-43FF-B567-17843770EE0B}"/>
    <cellStyle name="Output 2 2 3 5 2 2" xfId="10724" xr:uid="{AF59018B-C501-418D-A397-DA14D9747A78}"/>
    <cellStyle name="Output 2 2 3 5 3" xfId="8984" xr:uid="{17BEA26D-951F-4262-8F1C-2B8ECDFA6C73}"/>
    <cellStyle name="Output 2 2 3 6" xfId="3239" xr:uid="{8732CC31-777E-46BD-9AD1-ADA5CCB6552A}"/>
    <cellStyle name="Output 2 2 3 6 2" xfId="6138" xr:uid="{8DF6F2EC-7B03-414A-83FE-D34338AEB94A}"/>
    <cellStyle name="Output 2 2 3 6 2 2" xfId="11858" xr:uid="{9226ADE7-0DA8-43C6-A29D-45027AE1F9F8}"/>
    <cellStyle name="Output 2 2 3 6 3" xfId="10094" xr:uid="{97AAB767-E331-40D8-A59B-C416A433EA04}"/>
    <cellStyle name="Output 2 2 3 7" xfId="3843" xr:uid="{E61BF64B-1696-4281-9B9B-C93998A5C127}"/>
    <cellStyle name="Output 2 2 3 7 2" xfId="6742" xr:uid="{7C16AEF9-2075-49BF-96EA-F1B74201CAA6}"/>
    <cellStyle name="Output 2 2 3 7 2 2" xfId="12016" xr:uid="{FE238C2A-0E5D-454A-A2AB-96969ACDE7E1}"/>
    <cellStyle name="Output 2 2 3 7 3" xfId="10252" xr:uid="{FDF3AC8D-0BBF-4A26-9CB6-85FA12FECBD4}"/>
    <cellStyle name="Output 2 2 3 8" xfId="3419" xr:uid="{DB8354C6-C9F9-49B7-ACE5-EF8B8386EB72}"/>
    <cellStyle name="Output 2 2 3 8 2" xfId="6318" xr:uid="{1D00EC33-E5BE-4ED1-A87C-C88197994D60}"/>
    <cellStyle name="Output 2 2 3 8 2 2" xfId="11902" xr:uid="{B90507AF-4383-41E0-9F99-26F3A7529AD9}"/>
    <cellStyle name="Output 2 2 3 8 3" xfId="10138" xr:uid="{974F8351-3727-4511-818D-5BE9D7094482}"/>
    <cellStyle name="Output 2 2 3 9" xfId="5338" xr:uid="{A4BDAD76-8102-42F3-9398-2B01391BE552}"/>
    <cellStyle name="Output 2 2 3 9 2" xfId="11234" xr:uid="{01820080-2E9E-495F-9935-D0C32022A208}"/>
    <cellStyle name="Output 2 2 4" xfId="1128" xr:uid="{00000000-0005-0000-0000-00003F010000}"/>
    <cellStyle name="Output 2 2 4 10" xfId="8474" xr:uid="{E4C42EED-77AA-49E9-BB52-D6A96EF51FEF}"/>
    <cellStyle name="Output 2 2 4 2" xfId="3595" xr:uid="{B554D332-170F-4EE2-BDEB-3701E36BD62B}"/>
    <cellStyle name="Output 2 2 4 2 2" xfId="6494" xr:uid="{DFD5D16B-A4BB-41CC-91B0-56B14BF97D4B}"/>
    <cellStyle name="Output 2 2 4 2 2 2" xfId="11953" xr:uid="{5EDCA580-C409-46D6-B357-9050FA245C37}"/>
    <cellStyle name="Output 2 2 4 2 3" xfId="10189" xr:uid="{80F5CFDC-77D3-46C0-846F-8AF4459868A6}"/>
    <cellStyle name="Output 2 2 4 3" xfId="3389" xr:uid="{78F99DF0-1A57-474C-A272-9A6129C29095}"/>
    <cellStyle name="Output 2 2 4 3 2" xfId="6288" xr:uid="{E372320F-E784-423B-A48F-C3B619A10012}"/>
    <cellStyle name="Output 2 2 4 3 2 2" xfId="11896" xr:uid="{9711D27A-7CF7-4931-92D8-17EE2C2EDC58}"/>
    <cellStyle name="Output 2 2 4 3 3" xfId="10132" xr:uid="{C6D22AD4-B14A-4EC4-A745-3CD369E304A2}"/>
    <cellStyle name="Output 2 2 4 4" xfId="3152" xr:uid="{236DBBAD-0562-49FE-AC37-5788E53FD376}"/>
    <cellStyle name="Output 2 2 4 4 2" xfId="6051" xr:uid="{B9F86F0C-9886-4B68-B677-69D0F80C9EFF}"/>
    <cellStyle name="Output 2 2 4 4 2 2" xfId="11833" xr:uid="{D2D975D7-3A3F-4DC6-83F9-A19279E191D6}"/>
    <cellStyle name="Output 2 2 4 4 3" xfId="10069" xr:uid="{9C40BE0D-6DF7-4802-87B5-EEE103B17397}"/>
    <cellStyle name="Output 2 2 4 5" xfId="3536" xr:uid="{939242C8-78A9-4CF7-A2FE-BCF2ACB12AE7}"/>
    <cellStyle name="Output 2 2 4 5 2" xfId="6435" xr:uid="{1F1CE14A-839B-46A8-93A6-1FAE7C69ACB9}"/>
    <cellStyle name="Output 2 2 4 5 2 2" xfId="11936" xr:uid="{2AEB2746-A88F-45C3-8BE0-9119AB0FC3B9}"/>
    <cellStyle name="Output 2 2 4 5 3" xfId="10172" xr:uid="{119DC002-EAA1-4595-ACB2-97BCC94785F3}"/>
    <cellStyle name="Output 2 2 4 6" xfId="3406" xr:uid="{40F449E6-DD1B-4961-940C-48A8EE3F0570}"/>
    <cellStyle name="Output 2 2 4 6 2" xfId="6305" xr:uid="{A1348827-C540-455D-82CD-039C3B46554D}"/>
    <cellStyle name="Output 2 2 4 6 2 2" xfId="11899" xr:uid="{BD5CF5DA-9807-4943-BB81-58FDFC79CF42}"/>
    <cellStyle name="Output 2 2 4 6 3" xfId="10135" xr:uid="{A2CD346F-72B3-40F3-8260-71182392AC3F}"/>
    <cellStyle name="Output 2 2 4 7" xfId="3502" xr:uid="{783AD7D5-AA09-493D-A51D-28BC7E10AF91}"/>
    <cellStyle name="Output 2 2 4 7 2" xfId="6401" xr:uid="{5DAE6F6D-49CD-4093-86D5-DB0DCA15D1AF}"/>
    <cellStyle name="Output 2 2 4 7 2 2" xfId="11928" xr:uid="{EB399B9A-2EAA-49CE-BD87-38FBE7AF332C}"/>
    <cellStyle name="Output 2 2 4 7 3" xfId="10164" xr:uid="{5C195256-3B5F-42A4-83AE-05F1D4D3B98B}"/>
    <cellStyle name="Output 2 2 4 8" xfId="1771" xr:uid="{DE73310F-7AE6-46D6-8A2C-14CD224D4E2C}"/>
    <cellStyle name="Output 2 2 4 8 2" xfId="4651" xr:uid="{61F8ACC6-5E03-4B65-9FF7-669C0E71EEC7}"/>
    <cellStyle name="Output 2 2 4 8 2 2" xfId="10738" xr:uid="{E4BF233C-2447-4A0E-AA99-BA8A27DCCADC}"/>
    <cellStyle name="Output 2 2 4 8 3" xfId="8997" xr:uid="{7D85EBC9-7976-4FCD-92D7-40AE6A98D5C1}"/>
    <cellStyle name="Output 2 2 4 9" xfId="5398" xr:uid="{AF653A1E-7F97-4088-8CE7-23B78E941A96}"/>
    <cellStyle name="Output 2 2 4 9 2" xfId="11291" xr:uid="{2DF02069-FE90-4AE8-80F7-419548B0628C}"/>
    <cellStyle name="Output 2 2 5" xfId="1341" xr:uid="{00000000-0005-0000-0000-000040010000}"/>
    <cellStyle name="Output 2 2 5 10" xfId="8645" xr:uid="{DB725324-D600-4C31-988F-731226461888}"/>
    <cellStyle name="Output 2 2 5 2" xfId="3707" xr:uid="{A4FE57CC-1F2E-43A1-ACEC-730E079366EA}"/>
    <cellStyle name="Output 2 2 5 2 2" xfId="6606" xr:uid="{F6CD403B-376B-4E98-984D-6009E3CC00E7}"/>
    <cellStyle name="Output 2 2 5 2 2 2" xfId="11983" xr:uid="{4E676909-6FBB-497A-B5F6-772B73C5AE72}"/>
    <cellStyle name="Output 2 2 5 2 3" xfId="10219" xr:uid="{8736DB4D-E2C7-4F14-9CC2-2CF3D279F593}"/>
    <cellStyle name="Output 2 2 5 3" xfId="3817" xr:uid="{AD82F227-6EE4-49FC-9045-F5A4C00E60BD}"/>
    <cellStyle name="Output 2 2 5 3 2" xfId="6716" xr:uid="{300311D2-4F34-4448-ADF2-0FEAA8867F8F}"/>
    <cellStyle name="Output 2 2 5 3 2 2" xfId="12010" xr:uid="{958E7259-EB60-4CB6-A977-0366CE582DC5}"/>
    <cellStyle name="Output 2 2 5 3 3" xfId="10246" xr:uid="{760A0B8C-59CF-47DD-8387-4EDD7D025210}"/>
    <cellStyle name="Output 2 2 5 4" xfId="3921" xr:uid="{88E8CE9F-E547-4677-B943-264612A6AD84}"/>
    <cellStyle name="Output 2 2 5 4 2" xfId="6820" xr:uid="{8850B058-E98E-423E-939D-704CD79549A7}"/>
    <cellStyle name="Output 2 2 5 4 2 2" xfId="12038" xr:uid="{61374482-5D98-45CB-95AF-4A91F34F63A2}"/>
    <cellStyle name="Output 2 2 5 4 3" xfId="10274" xr:uid="{01C4BF5E-8E1D-48EB-8B50-22D4E0498CBF}"/>
    <cellStyle name="Output 2 2 5 5" xfId="4044" xr:uid="{862365BC-4CCF-4D25-99D2-790605ECF0A9}"/>
    <cellStyle name="Output 2 2 5 5 2" xfId="6943" xr:uid="{EA87A264-48E9-4479-82ED-B20372BB9EB1}"/>
    <cellStyle name="Output 2 2 5 5 2 2" xfId="12084" xr:uid="{F4764D44-BF26-478A-A967-2B0357C822ED}"/>
    <cellStyle name="Output 2 2 5 5 3" xfId="10320" xr:uid="{1B1CAE88-6497-4A41-92C9-882F5344376A}"/>
    <cellStyle name="Output 2 2 5 6" xfId="4097" xr:uid="{F651CB4C-7022-441B-B7BB-2160ED1DF969}"/>
    <cellStyle name="Output 2 2 5 6 2" xfId="6996" xr:uid="{BA61C1C3-2B72-4329-AF9B-86B1B7619B6A}"/>
    <cellStyle name="Output 2 2 5 6 2 2" xfId="12107" xr:uid="{96565286-686B-445C-A75A-6056AAC3514B}"/>
    <cellStyle name="Output 2 2 5 6 3" xfId="10343" xr:uid="{2D7CED3F-31C6-4CC3-8D29-42FD99469155}"/>
    <cellStyle name="Output 2 2 5 7" xfId="4116" xr:uid="{411C7F31-D032-4608-B001-4398039F4344}"/>
    <cellStyle name="Output 2 2 5 7 2" xfId="7015" xr:uid="{ED86E3FB-1F91-4D7E-8469-2DCEE5282936}"/>
    <cellStyle name="Output 2 2 5 7 2 2" xfId="12113" xr:uid="{71E78DB0-488C-470D-9EB5-1538A449FB0B}"/>
    <cellStyle name="Output 2 2 5 7 3" xfId="10349" xr:uid="{9C88F9E6-E97B-47E2-A922-362FDDC8FDBB}"/>
    <cellStyle name="Output 2 2 5 8" xfId="4193" xr:uid="{7D12B104-78E5-46A3-AA20-CB3EF605B5D6}"/>
    <cellStyle name="Output 2 2 5 8 2" xfId="7092" xr:uid="{9AA3E8CD-AD82-42CE-A30D-FEC05A6CF05E}"/>
    <cellStyle name="Output 2 2 5 8 2 2" xfId="12134" xr:uid="{CF60E7E0-6B2F-4936-ACD0-6D6BDDFC1EA0}"/>
    <cellStyle name="Output 2 2 5 8 3" xfId="10370" xr:uid="{51FD2DF3-CBF0-477D-BBD6-507BA01C11B0}"/>
    <cellStyle name="Output 2 2 5 9" xfId="6002" xr:uid="{11754E45-1BF5-4AC9-B608-33DF328B76CA}"/>
    <cellStyle name="Output 2 2 5 9 2" xfId="11820" xr:uid="{6BFB735A-0545-49D6-A00E-F51876AE4309}"/>
    <cellStyle name="Output 2 2 6" xfId="1315" xr:uid="{00000000-0005-0000-0000-000041010000}"/>
    <cellStyle name="Output 2 2 6 10" xfId="8636" xr:uid="{7D6C394F-B6E2-420E-BFAD-91D140E3A34E}"/>
    <cellStyle name="Output 2 2 6 2" xfId="3238" xr:uid="{934CB0DB-5E62-4788-BC52-278C88C0D058}"/>
    <cellStyle name="Output 2 2 6 2 2" xfId="6137" xr:uid="{BF59C758-D89B-4EE2-9FE8-FFA5702C3B4F}"/>
    <cellStyle name="Output 2 2 6 2 2 2" xfId="11857" xr:uid="{153EB4E9-BC46-48C1-88FA-84B1A5D685C6}"/>
    <cellStyle name="Output 2 2 6 2 3" xfId="10093" xr:uid="{A1B50A27-A76A-42FF-9EE2-9E6EE21F854F}"/>
    <cellStyle name="Output 2 2 6 3" xfId="3176" xr:uid="{97207AFB-A410-491C-BDF1-8DAC49DC864D}"/>
    <cellStyle name="Output 2 2 6 3 2" xfId="6075" xr:uid="{76E09E56-CCA1-43F3-A67C-276033FCAABD}"/>
    <cellStyle name="Output 2 2 6 3 2 2" xfId="11842" xr:uid="{A8F9809B-3E60-4B0A-A09C-98821A83BAD6}"/>
    <cellStyle name="Output 2 2 6 3 3" xfId="10078" xr:uid="{A401E377-F7BF-4910-9338-F0C9B2D5A7A5}"/>
    <cellStyle name="Output 2 2 6 4" xfId="2052" xr:uid="{0FBD5B29-062A-4827-B42E-99B73B9E04DF}"/>
    <cellStyle name="Output 2 2 6 4 2" xfId="4934" xr:uid="{35C2E4FB-9497-4855-916A-C5AAA489936F}"/>
    <cellStyle name="Output 2 2 6 4 2 2" xfId="10925" xr:uid="{06E316B8-EFEC-449B-91EE-52D2235B6B62}"/>
    <cellStyle name="Output 2 2 6 4 3" xfId="9182" xr:uid="{6F145C04-13A1-4A7F-AE3D-523ADA4DFB65}"/>
    <cellStyle name="Output 2 2 6 5" xfId="3846" xr:uid="{FD6C4842-DD01-4EC9-B91C-67B36F57F2D3}"/>
    <cellStyle name="Output 2 2 6 5 2" xfId="6745" xr:uid="{D7DFB37A-2E16-4059-8715-35C5B3941C03}"/>
    <cellStyle name="Output 2 2 6 5 2 2" xfId="12018" xr:uid="{0C55BC67-CC0C-485A-97C4-0A3D51918A42}"/>
    <cellStyle name="Output 2 2 6 5 3" xfId="10254" xr:uid="{67A34A06-08EB-4F73-A542-1AA56D1BB1C7}"/>
    <cellStyle name="Output 2 2 6 6" xfId="3620" xr:uid="{1D373802-92F4-4006-80E5-840B566DDA98}"/>
    <cellStyle name="Output 2 2 6 6 2" xfId="6519" xr:uid="{36266B20-2D7F-4E2C-A6F9-C8FC72315A94}"/>
    <cellStyle name="Output 2 2 6 6 2 2" xfId="11958" xr:uid="{200AE861-2151-44B9-963A-BD111CAEA1D5}"/>
    <cellStyle name="Output 2 2 6 6 3" xfId="10194" xr:uid="{AA652784-8992-4EBA-8EF1-BEE7A65F52BB}"/>
    <cellStyle name="Output 2 2 6 7" xfId="3641" xr:uid="{39356887-F410-431A-AF90-87A815C6B6E1}"/>
    <cellStyle name="Output 2 2 6 7 2" xfId="6540" xr:uid="{5A9CAE28-66FE-48B4-B0AD-94769AB3BA52}"/>
    <cellStyle name="Output 2 2 6 7 2 2" xfId="11968" xr:uid="{85D15565-D464-476D-A97D-16FFFAF46D38}"/>
    <cellStyle name="Output 2 2 6 7 3" xfId="10204" xr:uid="{703116E0-CBD8-4FDD-A194-FE25C7B1A247}"/>
    <cellStyle name="Output 2 2 6 8" xfId="3995" xr:uid="{1B9CB60A-CF41-484B-AAEC-41EE959EE7C8}"/>
    <cellStyle name="Output 2 2 6 8 2" xfId="6894" xr:uid="{3303AF78-E950-4525-8E7B-10D3E6DB94FD}"/>
    <cellStyle name="Output 2 2 6 8 2 2" xfId="12066" xr:uid="{9C17118F-09AD-48DC-95A7-C958BCF2B0C9}"/>
    <cellStyle name="Output 2 2 6 8 3" xfId="10302" xr:uid="{766C29FD-8544-4EF2-BC20-5BF9A5C8317A}"/>
    <cellStyle name="Output 2 2 6 9" xfId="5412" xr:uid="{B2B4A7E4-E27D-4728-B712-8CED7DAF7B68}"/>
    <cellStyle name="Output 2 2 6 9 2" xfId="11295" xr:uid="{B45CE489-A385-458F-9A5F-21B9C39E7FE6}"/>
    <cellStyle name="Output 2 2 7" xfId="1945" xr:uid="{5B942871-8351-416B-B611-2A6D165A92BD}"/>
    <cellStyle name="Output 2 2 7 2" xfId="4827" xr:uid="{EB283C28-6F9B-40EA-ADBF-354CA68E4066}"/>
    <cellStyle name="Output 2 2 7 2 2" xfId="10856" xr:uid="{8B708066-0B75-491F-BC27-9931BF658BC6}"/>
    <cellStyle name="Output 2 2 7 3" xfId="9113" xr:uid="{A28A35CE-C705-4B9F-938A-0538540FDB1B}"/>
    <cellStyle name="Output 2 2 8" xfId="1735" xr:uid="{5B5AC5AD-C0B9-4BF6-B109-70D4BD939DA1}"/>
    <cellStyle name="Output 2 2 8 2" xfId="4614" xr:uid="{751776C5-31E0-435A-ADCA-E7F4997D9D6F}"/>
    <cellStyle name="Output 2 2 8 2 2" xfId="10725" xr:uid="{2475A4A4-1241-45D6-BD06-DAE8EBD7C867}"/>
    <cellStyle name="Output 2 2 8 3" xfId="8985" xr:uid="{431C4E1F-6704-40AD-9311-744E601DFE35}"/>
    <cellStyle name="Output 2 2 9" xfId="3295" xr:uid="{93C2D5FB-AF37-4893-AEF8-A128910C533E}"/>
    <cellStyle name="Output 2 2 9 2" xfId="6194" xr:uid="{E6132B4C-EE6A-4A38-BB5A-5198DA91F201}"/>
    <cellStyle name="Output 2 2 9 2 2" xfId="11869" xr:uid="{080C2095-4AC9-400C-812D-0DB9806995F1}"/>
    <cellStyle name="Output 2 2 9 3" xfId="10105" xr:uid="{C5563E77-84A8-417F-9015-1D9BB9B6BA60}"/>
    <cellStyle name="Output 2 3" xfId="451" xr:uid="{00000000-0005-0000-0000-000042010000}"/>
    <cellStyle name="Output 2 4" xfId="600" xr:uid="{00000000-0005-0000-0000-000043010000}"/>
    <cellStyle name="Output 2 4 10" xfId="4453" xr:uid="{CE30BAA5-3BD9-49A6-8CE2-0BA2F2C1631C}"/>
    <cellStyle name="Output 2 4 10 2" xfId="10583" xr:uid="{5A7A219C-70F1-4605-AF94-937D28966466}"/>
    <cellStyle name="Output 2 4 11" xfId="7314" xr:uid="{0B8DE5FA-FF08-443D-99E9-66B129BB2165}"/>
    <cellStyle name="Output 2 4 2" xfId="2560" xr:uid="{2F6E5D57-4CAB-4CE7-82AE-88B59CBFC36D}"/>
    <cellStyle name="Output 2 4 2 10" xfId="9573" xr:uid="{34E508C9-788B-46AF-A893-4F9D8353FC9E}"/>
    <cellStyle name="Output 2 4 2 2" xfId="3632" xr:uid="{32307C5A-B292-4AD9-9A85-9004AE26C347}"/>
    <cellStyle name="Output 2 4 2 2 2" xfId="6531" xr:uid="{1D0E4E17-5951-4BCB-8E0B-E069AE1620BF}"/>
    <cellStyle name="Output 2 4 2 2 2 2" xfId="11964" xr:uid="{879564B4-D543-42DF-BA3B-6FEE6DC53055}"/>
    <cellStyle name="Output 2 4 2 2 3" xfId="10200" xr:uid="{363F2848-936B-41B8-B58E-5DADE496178C}"/>
    <cellStyle name="Output 2 4 2 3" xfId="3245" xr:uid="{24FE3165-2D55-42C5-AF09-32BAAA4E38E7}"/>
    <cellStyle name="Output 2 4 2 3 2" xfId="6144" xr:uid="{3A464E8E-7C84-44C9-85DE-B0A0B3884996}"/>
    <cellStyle name="Output 2 4 2 3 2 2" xfId="11859" xr:uid="{E08EDC92-5AD3-472C-AB65-8690F073378A}"/>
    <cellStyle name="Output 2 4 2 3 3" xfId="10095" xr:uid="{3FA8AB76-1CF1-46BD-8CD8-CFC0B13411F5}"/>
    <cellStyle name="Output 2 4 2 4" xfId="3571" xr:uid="{EC82BC22-5D81-4993-AC53-3CDBB6BE14E1}"/>
    <cellStyle name="Output 2 4 2 4 2" xfId="6470" xr:uid="{EA0C6F52-CAD0-4E75-8BCD-ABD15D5C7FDC}"/>
    <cellStyle name="Output 2 4 2 4 2 2" xfId="11945" xr:uid="{85D276A3-C5DA-4C89-9BA0-1F7F77E17B29}"/>
    <cellStyle name="Output 2 4 2 4 3" xfId="10181" xr:uid="{AD40981F-154A-4BA4-B7DF-97419F85F0B9}"/>
    <cellStyle name="Output 2 4 2 5" xfId="3965" xr:uid="{A3327CE9-BB38-406A-BABA-FFE945DF9945}"/>
    <cellStyle name="Output 2 4 2 5 2" xfId="6864" xr:uid="{9F4DC130-4109-455F-89EB-D1ED7DD97A0E}"/>
    <cellStyle name="Output 2 4 2 5 2 2" xfId="12052" xr:uid="{1F314B75-5447-4C5A-A4B2-441808271C8C}"/>
    <cellStyle name="Output 2 4 2 5 3" xfId="10288" xr:uid="{663F902D-481D-4DC5-80CA-9C1308A4FF91}"/>
    <cellStyle name="Output 2 4 2 6" xfId="2088" xr:uid="{0D483AE4-6A2E-4392-9B55-809254144EB5}"/>
    <cellStyle name="Output 2 4 2 6 2" xfId="4970" xr:uid="{FC5B6B32-C133-46E4-98EE-B09CC326810C}"/>
    <cellStyle name="Output 2 4 2 6 2 2" xfId="10936" xr:uid="{192FFD5C-BF15-4A81-AFCA-4EC5318750E1}"/>
    <cellStyle name="Output 2 4 2 6 3" xfId="9193" xr:uid="{67DE2F58-36D1-4D9C-9536-A4B96EC3A1E1}"/>
    <cellStyle name="Output 2 4 2 7" xfId="4064" xr:uid="{44FB8C4A-3EF7-4607-A220-2ADD64D8FDF7}"/>
    <cellStyle name="Output 2 4 2 7 2" xfId="6963" xr:uid="{F56FB632-EEDC-4497-81F4-259A73F72B66}"/>
    <cellStyle name="Output 2 4 2 7 2 2" xfId="12090" xr:uid="{1A31A246-B607-4D82-AF52-6AA7FC7EA185}"/>
    <cellStyle name="Output 2 4 2 7 3" xfId="10326" xr:uid="{304079F2-1AF7-4A69-88AD-7B277F845857}"/>
    <cellStyle name="Output 2 4 2 8" xfId="3757" xr:uid="{F07AA903-999A-4F79-99A1-CD8295F72F5B}"/>
    <cellStyle name="Output 2 4 2 8 2" xfId="6656" xr:uid="{691AF199-9E39-4A45-9397-97A2EEF830F3}"/>
    <cellStyle name="Output 2 4 2 8 2 2" xfId="11994" xr:uid="{35422BDF-D54D-441A-83F7-FCE6F06D4551}"/>
    <cellStyle name="Output 2 4 2 8 3" xfId="10230" xr:uid="{21178EB0-200D-45A3-83BA-485916F696AE}"/>
    <cellStyle name="Output 2 4 2 9" xfId="5456" xr:uid="{F763FC7B-F757-4C4E-915F-7A7E7C8EDDFB}"/>
    <cellStyle name="Output 2 4 2 9 2" xfId="11330" xr:uid="{C7DE6D50-5C54-4CEF-BEBC-E845CAE5FE7F}"/>
    <cellStyle name="Output 2 4 3" xfId="3075" xr:uid="{23CE27F1-C428-4067-B191-0315E4586C83}"/>
    <cellStyle name="Output 2 4 3 10" xfId="10052" xr:uid="{07B1794B-9560-438F-9CD6-50D81AB431DC}"/>
    <cellStyle name="Output 2 4 3 2" xfId="2003" xr:uid="{7F3F57F6-0B2F-46D2-AF28-0E5DCED02262}"/>
    <cellStyle name="Output 2 4 3 2 2" xfId="4885" xr:uid="{B30CE4F1-D6C5-4DB3-94EC-F20845E8A6C7}"/>
    <cellStyle name="Output 2 4 3 2 2 2" xfId="10912" xr:uid="{219BA379-6973-4233-8D46-4E8609834E8D}"/>
    <cellStyle name="Output 2 4 3 2 3" xfId="9169" xr:uid="{7AEC1966-0ED6-4E34-BEDB-C0EA91EF3C71}"/>
    <cellStyle name="Output 2 4 3 3" xfId="3785" xr:uid="{47AAAB8B-1340-4EC6-ADC7-2F65B93A5FC6}"/>
    <cellStyle name="Output 2 4 3 3 2" xfId="6684" xr:uid="{7A36EC96-8768-4D19-96A8-24DD4DCFF4DD}"/>
    <cellStyle name="Output 2 4 3 3 2 2" xfId="12002" xr:uid="{9864A254-6D34-408A-8847-4B5B30A79AB4}"/>
    <cellStyle name="Output 2 4 3 3 3" xfId="10238" xr:uid="{ED9BD8B4-3926-4EA3-8EBE-942C788F6B4F}"/>
    <cellStyle name="Output 2 4 3 4" xfId="3889" xr:uid="{68E7B963-385E-49AC-8376-BC17C2B7A1A1}"/>
    <cellStyle name="Output 2 4 3 4 2" xfId="6788" xr:uid="{67323C37-2990-45E9-9255-F5C032DBD1A9}"/>
    <cellStyle name="Output 2 4 3 4 2 2" xfId="12030" xr:uid="{13C4A0A6-53F8-43C9-9927-3E4ACF5697E9}"/>
    <cellStyle name="Output 2 4 3 4 3" xfId="10266" xr:uid="{C8FA8C90-C0E3-40BC-91C8-E7CE6E59A40D}"/>
    <cellStyle name="Output 2 4 3 5" xfId="4012" xr:uid="{BC0B582C-1ED4-48F3-9352-6F49D740F0B1}"/>
    <cellStyle name="Output 2 4 3 5 2" xfId="6911" xr:uid="{FB89277C-5AED-4C6F-9A89-923675F13D59}"/>
    <cellStyle name="Output 2 4 3 5 2 2" xfId="12076" xr:uid="{09F36787-1457-410B-A2DD-E444F587D278}"/>
    <cellStyle name="Output 2 4 3 5 3" xfId="10312" xr:uid="{951F8265-E2FC-460F-BB55-5FD42C139321}"/>
    <cellStyle name="Output 2 4 3 6" xfId="4089" xr:uid="{008FD8C9-6DA1-4D2C-AA41-082C04931B37}"/>
    <cellStyle name="Output 2 4 3 6 2" xfId="6988" xr:uid="{0EB730A5-60F7-44D8-81D9-D304756CA549}"/>
    <cellStyle name="Output 2 4 3 6 2 2" xfId="12101" xr:uid="{8BBD3913-90FA-4E86-8E2D-5E987EF87CB3}"/>
    <cellStyle name="Output 2 4 3 6 3" xfId="10337" xr:uid="{8DA97A6D-1D83-4BF7-BFBD-95F4D8BCB187}"/>
    <cellStyle name="Output 2 4 3 7" xfId="3856" xr:uid="{E40B51A9-0462-41C2-9DEA-005A5EFB1B80}"/>
    <cellStyle name="Output 2 4 3 7 2" xfId="6755" xr:uid="{EE610F2E-4F7F-417C-8D42-AD10C8BA42E5}"/>
    <cellStyle name="Output 2 4 3 7 2 2" xfId="12020" xr:uid="{4AF1292F-0F5A-4761-A2D7-A3378AC07E65}"/>
    <cellStyle name="Output 2 4 3 7 3" xfId="10256" xr:uid="{89C83E80-23E5-4DCD-A30C-2DB3AD690139}"/>
    <cellStyle name="Output 2 4 3 8" xfId="4161" xr:uid="{B86F198D-304D-4AF7-BEE0-08B5E75FEED0}"/>
    <cellStyle name="Output 2 4 3 8 2" xfId="7060" xr:uid="{EAEEF25D-0605-4417-8B76-7893F027953D}"/>
    <cellStyle name="Output 2 4 3 8 2 2" xfId="12126" xr:uid="{F9D24416-F604-4919-965D-221344762471}"/>
    <cellStyle name="Output 2 4 3 8 3" xfId="10362" xr:uid="{216FF7EA-DC6B-4EEF-B65B-E013194A29DB}"/>
    <cellStyle name="Output 2 4 3 9" xfId="5970" xr:uid="{7DAB6584-0C6D-4EF3-84B0-0B48B760AFAF}"/>
    <cellStyle name="Output 2 4 3 9 2" xfId="11812" xr:uid="{27628535-17FF-4F1B-A61B-AF1DC649BB53}"/>
    <cellStyle name="Output 2 4 4" xfId="2299" xr:uid="{00E4681E-973D-4B35-A34A-44DFB157926F}"/>
    <cellStyle name="Output 2 4 4 10" xfId="9368" xr:uid="{F19C4094-EF0B-49D7-928B-AE2BF6A8592F}"/>
    <cellStyle name="Output 2 4 4 2" xfId="3181" xr:uid="{6F2F7710-41BC-454D-A0E4-A3B888EE4789}"/>
    <cellStyle name="Output 2 4 4 2 2" xfId="6080" xr:uid="{82724D44-AE06-4EFB-BE5A-54BEA9B9138C}"/>
    <cellStyle name="Output 2 4 4 2 2 2" xfId="11843" xr:uid="{5582B92D-63E1-4759-908E-2B5354E8DB38}"/>
    <cellStyle name="Output 2 4 4 2 3" xfId="10079" xr:uid="{BB7D4A6E-7FB6-469C-B6A4-368D295AA2C9}"/>
    <cellStyle name="Output 2 4 4 3" xfId="1797" xr:uid="{9B4A7CBC-CB1B-45DE-B869-809D8578FBA3}"/>
    <cellStyle name="Output 2 4 4 3 2" xfId="4678" xr:uid="{E34F91E7-92D6-4B90-9433-9B47A7DB2EF8}"/>
    <cellStyle name="Output 2 4 4 3 2 2" xfId="10743" xr:uid="{7055A289-9A3A-4E0B-BD3A-9220F38DB442}"/>
    <cellStyle name="Output 2 4 4 3 3" xfId="9001" xr:uid="{9502A95C-77F9-4776-8B16-1B9519F65205}"/>
    <cellStyle name="Output 2 4 4 4" xfId="3375" xr:uid="{99EBB877-F8AF-45FF-8854-DB852DCE8E88}"/>
    <cellStyle name="Output 2 4 4 4 2" xfId="6274" xr:uid="{A3A2A05A-A76B-406F-87EC-6A281A646281}"/>
    <cellStyle name="Output 2 4 4 4 2 2" xfId="11893" xr:uid="{563A7B16-1405-41E8-8A05-C33BC80778C3}"/>
    <cellStyle name="Output 2 4 4 4 3" xfId="10129" xr:uid="{38FF0499-282C-4C55-9792-BE90CC92A79B}"/>
    <cellStyle name="Output 2 4 4 5" xfId="2085" xr:uid="{E15B74A8-673B-4608-A248-870CF33665A4}"/>
    <cellStyle name="Output 2 4 4 5 2" xfId="4967" xr:uid="{867C74A2-975A-4E46-BF76-BAA22450AF86}"/>
    <cellStyle name="Output 2 4 4 5 2 2" xfId="10934" xr:uid="{B9C76598-1918-4743-96A8-2BAD5FE487D6}"/>
    <cellStyle name="Output 2 4 4 5 3" xfId="9191" xr:uid="{308CAC06-34C8-43DF-8365-FE4084FA359B}"/>
    <cellStyle name="Output 2 4 4 6" xfId="3855" xr:uid="{BC3BF6B8-3AD9-47CA-BCB3-35D10EBA014B}"/>
    <cellStyle name="Output 2 4 4 6 2" xfId="6754" xr:uid="{8AEF48FF-3829-4FA3-B75A-CDC24B4A6B91}"/>
    <cellStyle name="Output 2 4 4 6 2 2" xfId="12019" xr:uid="{84ED5699-3308-42BE-9752-ABCCEE147B82}"/>
    <cellStyle name="Output 2 4 4 6 3" xfId="10255" xr:uid="{771F8683-782D-4473-B8B4-0897ED2ED731}"/>
    <cellStyle name="Output 2 4 4 7" xfId="3335" xr:uid="{1F4DF1A9-0021-4139-A6CF-E2013C38B31B}"/>
    <cellStyle name="Output 2 4 4 7 2" xfId="6234" xr:uid="{FFFB1399-EEE6-4011-9B23-16BCBB19E854}"/>
    <cellStyle name="Output 2 4 4 7 2 2" xfId="11883" xr:uid="{71ECEA68-8872-4785-9053-DFBBB224C19A}"/>
    <cellStyle name="Output 2 4 4 7 3" xfId="10119" xr:uid="{22BB3BB1-A328-4238-9F3B-6A3FE9829BDF}"/>
    <cellStyle name="Output 2 4 4 8" xfId="3157" xr:uid="{09A0A5F7-5AD6-4A2B-AA3A-A326C49A63FA}"/>
    <cellStyle name="Output 2 4 4 8 2" xfId="6056" xr:uid="{B7C6D638-CE6D-47E5-A2BD-E10DDFF4B8FE}"/>
    <cellStyle name="Output 2 4 4 8 2 2" xfId="11834" xr:uid="{95DF5054-E937-44C6-AC68-3AFE9A0A7C6A}"/>
    <cellStyle name="Output 2 4 4 8 3" xfId="10070" xr:uid="{D0D8D530-378B-487B-86BE-42FBA1652B36}"/>
    <cellStyle name="Output 2 4 4 9" xfId="5182" xr:uid="{F42C27D7-0E57-419F-8F94-1A1CD05F0A2E}"/>
    <cellStyle name="Output 2 4 4 9 2" xfId="11112" xr:uid="{2CB83246-A645-40FD-B6AC-529394C9126B}"/>
    <cellStyle name="Output 2 4 5" xfId="3055" xr:uid="{B5A6E0CF-F13F-4B74-BB5E-03DCAB13B320}"/>
    <cellStyle name="Output 2 4 5 10" xfId="10048" xr:uid="{75ACFE92-C947-417F-861D-8194E427F815}"/>
    <cellStyle name="Output 2 4 5 2" xfId="3132" xr:uid="{BA1BAB84-8161-4705-9BCE-03C002FDBE2E}"/>
    <cellStyle name="Output 2 4 5 2 2" xfId="6031" xr:uid="{370D59CF-93A2-47F3-A087-BD2B0B34E3A8}"/>
    <cellStyle name="Output 2 4 5 2 2 2" xfId="11829" xr:uid="{C11DDCB0-FB5F-46BF-ABF6-8FF1E82ED818}"/>
    <cellStyle name="Output 2 4 5 2 3" xfId="10065" xr:uid="{EDB9A420-016E-4985-89C2-F7BBE9211D2D}"/>
    <cellStyle name="Output 2 4 5 3" xfId="3762" xr:uid="{F1227E8F-4393-4611-9CB4-470F9787ED43}"/>
    <cellStyle name="Output 2 4 5 3 2" xfId="6661" xr:uid="{1C977B4B-911D-4E70-8EB0-2DA0E5B39C3A}"/>
    <cellStyle name="Output 2 4 5 3 2 2" xfId="11995" xr:uid="{97529F68-FB24-4CEA-81C4-975C872EFB42}"/>
    <cellStyle name="Output 2 4 5 3 3" xfId="10231" xr:uid="{AB0C0697-2FF4-43A6-A9FD-E4A0167059D7}"/>
    <cellStyle name="Output 2 4 5 4" xfId="3866" xr:uid="{1FF21CA1-0DE0-47E2-9842-DD4833AFC5EF}"/>
    <cellStyle name="Output 2 4 5 4 2" xfId="6765" xr:uid="{EB5B6843-DBA9-4F02-8B23-B47DB958F288}"/>
    <cellStyle name="Output 2 4 5 4 2 2" xfId="12023" xr:uid="{E5D174A7-D641-44B9-81A4-355779512148}"/>
    <cellStyle name="Output 2 4 5 4 3" xfId="10259" xr:uid="{5A480246-7744-44FF-B3CD-31B3628132EE}"/>
    <cellStyle name="Output 2 4 5 5" xfId="3979" xr:uid="{A7C095B0-3020-4B5F-AFAF-2722AA31B3E0}"/>
    <cellStyle name="Output 2 4 5 5 2" xfId="6878" xr:uid="{7A0E021D-F396-48F5-97DD-2CED728EEB5A}"/>
    <cellStyle name="Output 2 4 5 5 2 2" xfId="12057" xr:uid="{A3C69FB4-B7D4-4666-86EA-9DE13E397567}"/>
    <cellStyle name="Output 2 4 5 5 3" xfId="10293" xr:uid="{604F6FCD-CCAA-43FD-B06A-1CF2285D04CB}"/>
    <cellStyle name="Output 2 4 5 6" xfId="3312" xr:uid="{88C20A79-6930-47B2-AE7F-D455788C2F8C}"/>
    <cellStyle name="Output 2 4 5 6 2" xfId="6211" xr:uid="{064BB273-5A21-417F-974E-115D3FC09B7C}"/>
    <cellStyle name="Output 2 4 5 6 2 2" xfId="11872" xr:uid="{30DD99E8-8DDF-461D-B3DC-BDDB00A58B65}"/>
    <cellStyle name="Output 2 4 5 6 3" xfId="10108" xr:uid="{A8A321C4-EF93-435A-AECF-7718C79F0D71}"/>
    <cellStyle name="Output 2 4 5 7" xfId="3560" xr:uid="{46471DDC-5411-492A-AD14-F29A20C6CA5C}"/>
    <cellStyle name="Output 2 4 5 7 2" xfId="6459" xr:uid="{74E3B274-06D5-497D-B212-265D65D16FF8}"/>
    <cellStyle name="Output 2 4 5 7 2 2" xfId="11941" xr:uid="{26047BC6-CF2F-4A9D-8AEA-D9A2D9D9AA3A}"/>
    <cellStyle name="Output 2 4 5 7 3" xfId="10177" xr:uid="{4C76474D-5DA0-4264-B3AC-12F82B17DCB9}"/>
    <cellStyle name="Output 2 4 5 8" xfId="4138" xr:uid="{3B3388C8-A98D-4550-8328-045818D980EC}"/>
    <cellStyle name="Output 2 4 5 8 2" xfId="7037" xr:uid="{F6585259-CF67-4EA3-827A-44BDF5570BB8}"/>
    <cellStyle name="Output 2 4 5 8 2 2" xfId="12119" xr:uid="{07A37127-E125-41FD-9583-6D49C5D03E43}"/>
    <cellStyle name="Output 2 4 5 8 3" xfId="10355" xr:uid="{6666D3A1-7ACC-42C6-BC3E-87466DF8D0BA}"/>
    <cellStyle name="Output 2 4 5 9" xfId="5947" xr:uid="{21D84C52-438B-4796-BD57-2EE087B2E1DE}"/>
    <cellStyle name="Output 2 4 5 9 2" xfId="11805" xr:uid="{0AA66925-5388-476D-9480-10863500ED61}"/>
    <cellStyle name="Output 2 4 6" xfId="2141" xr:uid="{7A995983-0865-4F67-A992-906EE05F72BF}"/>
    <cellStyle name="Output 2 4 6 2" xfId="5023" xr:uid="{F2C640B5-8393-45C2-950A-E64040FB8070}"/>
    <cellStyle name="Output 2 4 6 2 2" xfId="10972" xr:uid="{3E1F88BF-C2C9-47BF-8FD7-312E4A32A745}"/>
    <cellStyle name="Output 2 4 6 3" xfId="9229" xr:uid="{0D3A09D7-0CA4-43EB-9007-784ED6E2FA25}"/>
    <cellStyle name="Output 2 4 7" xfId="3229" xr:uid="{CB05375C-841B-4F5A-94CF-521014CC82E4}"/>
    <cellStyle name="Output 2 4 7 2" xfId="6128" xr:uid="{496998D2-857E-4A95-82B1-42EC85B0D1E9}"/>
    <cellStyle name="Output 2 4 7 2 2" xfId="11854" xr:uid="{4D011CD1-CAEB-41CC-A46C-E9E081F1466A}"/>
    <cellStyle name="Output 2 4 7 3" xfId="10090" xr:uid="{FB06560A-CB3C-445D-8AFD-AE5E028CB4F8}"/>
    <cellStyle name="Output 2 4 8" xfId="3438" xr:uid="{B34DEA76-77B0-44C5-A3D3-C2B9A954A30B}"/>
    <cellStyle name="Output 2 4 8 2" xfId="6337" xr:uid="{A188DB81-16C6-44CF-B341-C19E7D0FBAC6}"/>
    <cellStyle name="Output 2 4 8 2 2" xfId="11907" xr:uid="{F319C550-A909-4614-80D6-2AB59EFF6C71}"/>
    <cellStyle name="Output 2 4 8 3" xfId="10143" xr:uid="{3F83E27D-65A2-4042-B193-7A20C1C7A458}"/>
    <cellStyle name="Output 2 4 9" xfId="3959" xr:uid="{9A242560-AEC7-432E-ACDB-964BF66F66C4}"/>
    <cellStyle name="Output 2 4 9 2" xfId="6858" xr:uid="{92E57482-794F-47D3-A262-696BC12976EE}"/>
    <cellStyle name="Output 2 4 9 2 2" xfId="12050" xr:uid="{F44DEB94-E9BB-4413-9277-8B0FF3A59ED2}"/>
    <cellStyle name="Output 2 4 9 3" xfId="10286" xr:uid="{BC9D1BD0-8793-4E07-A701-6607441728DB}"/>
    <cellStyle name="Output 2 5" xfId="1097" xr:uid="{00000000-0005-0000-0000-000044010000}"/>
    <cellStyle name="Output 2 5 10" xfId="8457" xr:uid="{8CF3EBCE-B213-401A-A0A6-64E0882F919F}"/>
    <cellStyle name="Output 2 5 2" xfId="3448" xr:uid="{1F16BF17-CBFA-4ADF-84E4-5B87A1F37992}"/>
    <cellStyle name="Output 2 5 2 2" xfId="6347" xr:uid="{11546F55-142E-41B9-BE17-8948DE6B0916}"/>
    <cellStyle name="Output 2 5 2 2 2" xfId="11912" xr:uid="{40D636B2-2D3F-47EB-B790-5DA6587531C7}"/>
    <cellStyle name="Output 2 5 2 3" xfId="10148" xr:uid="{C68F0CFC-12B3-4B8D-83EE-85FFD52CF9D6}"/>
    <cellStyle name="Output 2 5 3" xfId="3577" xr:uid="{7F5E9A08-045C-4B44-8E58-4667CBE4E9CA}"/>
    <cellStyle name="Output 2 5 3 2" xfId="6476" xr:uid="{F862F633-8D13-4EC2-A943-144FFEBE4627}"/>
    <cellStyle name="Output 2 5 3 2 2" xfId="11947" xr:uid="{2135D972-56C7-4BA9-ADB9-1B6FC96985B9}"/>
    <cellStyle name="Output 2 5 3 3" xfId="10183" xr:uid="{F8A435AA-1D36-46A0-A4CD-4A542441873E}"/>
    <cellStyle name="Output 2 5 4" xfId="3168" xr:uid="{32D6EAE3-3687-4BDE-9CE1-8F23708153AD}"/>
    <cellStyle name="Output 2 5 4 2" xfId="6067" xr:uid="{F52F39DE-0F2C-48A9-841E-88ADFB56F528}"/>
    <cellStyle name="Output 2 5 4 2 2" xfId="11840" xr:uid="{46B53838-32EE-4812-903F-461AAF90F673}"/>
    <cellStyle name="Output 2 5 4 3" xfId="10076" xr:uid="{3F1CB998-63CC-4757-86E2-ECA32FCCC4ED}"/>
    <cellStyle name="Output 2 5 5" xfId="3667" xr:uid="{C0C3842D-ABA4-40DB-ACAC-7B4218A4F02B}"/>
    <cellStyle name="Output 2 5 5 2" xfId="6566" xr:uid="{7D9D6A8F-0659-426A-A8B6-4AA5EB16A107}"/>
    <cellStyle name="Output 2 5 5 2 2" xfId="11972" xr:uid="{E49C1FA8-50AD-48A7-97F2-2DC79A851A6E}"/>
    <cellStyle name="Output 2 5 5 3" xfId="10208" xr:uid="{31A0E596-813A-4549-9C5A-EEE41AE46FE4}"/>
    <cellStyle name="Output 2 5 6" xfId="3390" xr:uid="{6A027F0A-E38D-483C-B203-149F763A7C17}"/>
    <cellStyle name="Output 2 5 6 2" xfId="6289" xr:uid="{212CB996-EE01-43AC-81BD-AA7D40B85997}"/>
    <cellStyle name="Output 2 5 6 2 2" xfId="11897" xr:uid="{698950FE-5799-4ABA-B076-B4FB41E36348}"/>
    <cellStyle name="Output 2 5 6 3" xfId="10133" xr:uid="{0DAB4AC3-26D7-431E-AF1B-7EBFA2DAC6F2}"/>
    <cellStyle name="Output 2 5 7" xfId="3738" xr:uid="{EDD6E6B9-4C73-417D-B9B3-326EC27E0B1C}"/>
    <cellStyle name="Output 2 5 7 2" xfId="6637" xr:uid="{9155EE33-10FA-4F50-861A-7B38A7F1AA6C}"/>
    <cellStyle name="Output 2 5 7 2 2" xfId="11990" xr:uid="{A5DE5B8C-D9DE-4117-A033-3FB435C761B6}"/>
    <cellStyle name="Output 2 5 7 3" xfId="10226" xr:uid="{749BD745-C3C3-489E-B0F6-D8A65F44C0EF}"/>
    <cellStyle name="Output 2 5 8" xfId="3488" xr:uid="{63F712C5-6AF1-4839-AE96-07BD8332249C}"/>
    <cellStyle name="Output 2 5 8 2" xfId="6387" xr:uid="{FE5A4B35-7351-4BBD-BB57-550ED0892E21}"/>
    <cellStyle name="Output 2 5 8 2 2" xfId="11923" xr:uid="{096221A3-E222-4F5D-A0E4-004871E2D93B}"/>
    <cellStyle name="Output 2 5 8 3" xfId="10159" xr:uid="{6DE92489-D557-4291-B4ED-39AC130D3B8E}"/>
    <cellStyle name="Output 2 5 9" xfId="5243" xr:uid="{E2242150-02BC-440C-B782-FDC1E161E232}"/>
    <cellStyle name="Output 2 5 9 2" xfId="11151" xr:uid="{95E46B34-B55E-4EE2-821C-FC3392CCD1E8}"/>
    <cellStyle name="Output 2 6" xfId="1343" xr:uid="{00000000-0005-0000-0000-000045010000}"/>
    <cellStyle name="Output 2 6 10" xfId="8646" xr:uid="{9159E4CA-33F0-47A0-B126-3AA95D363183}"/>
    <cellStyle name="Output 2 6 2" xfId="3359" xr:uid="{B8E1DF82-08FF-447A-A666-16950C8A7CCE}"/>
    <cellStyle name="Output 2 6 2 2" xfId="6258" xr:uid="{8C04EFC3-B1E2-44E2-8460-48C81A8E455D}"/>
    <cellStyle name="Output 2 6 2 2 2" xfId="11889" xr:uid="{5D80A573-2E00-434B-971C-23C55BBF55D9}"/>
    <cellStyle name="Output 2 6 2 3" xfId="10125" xr:uid="{2B14123A-58AD-4118-B8EF-F827DD0DB914}"/>
    <cellStyle name="Output 2 6 3" xfId="2093" xr:uid="{63949669-D50F-4C7E-8A59-B2529FD602C0}"/>
    <cellStyle name="Output 2 6 3 2" xfId="4975" xr:uid="{60D347B4-6A7E-45D0-9693-41A79C5F2294}"/>
    <cellStyle name="Output 2 6 3 2 2" xfId="10937" xr:uid="{EF2A2408-297F-4293-9B01-D10EF6854668}"/>
    <cellStyle name="Output 2 6 3 3" xfId="9194" xr:uid="{108349A5-2EFB-411B-B060-D4BCEBDB88C7}"/>
    <cellStyle name="Output 2 6 4" xfId="3745" xr:uid="{5BC44B7F-E784-4B29-964A-5A7CA1122B59}"/>
    <cellStyle name="Output 2 6 4 2" xfId="6644" xr:uid="{65D7F994-834E-45CC-9072-22B1BA721121}"/>
    <cellStyle name="Output 2 6 4 2 2" xfId="11991" xr:uid="{030EF5B1-0551-4F59-8F4D-475D46E4AD2D}"/>
    <cellStyle name="Output 2 6 4 3" xfId="10227" xr:uid="{95041CD4-625C-4E3D-83AF-0ECDF385CE46}"/>
    <cellStyle name="Output 2 6 5" xfId="3523" xr:uid="{87C33BAB-BD8C-499E-972C-CA9FC69C3ADB}"/>
    <cellStyle name="Output 2 6 5 2" xfId="6422" xr:uid="{34C42E19-7550-40BA-A990-6C093B022C49}"/>
    <cellStyle name="Output 2 6 5 2 2" xfId="11932" xr:uid="{6CB7474D-E5DE-4440-B6F7-22627E035634}"/>
    <cellStyle name="Output 2 6 5 3" xfId="10168" xr:uid="{0B4A6B37-A212-4004-BEB6-CA094E744642}"/>
    <cellStyle name="Output 2 6 6" xfId="3158" xr:uid="{97ACD744-0DA0-4784-B5D5-12A78C82ADB9}"/>
    <cellStyle name="Output 2 6 6 2" xfId="6057" xr:uid="{4BAC8514-4DAC-4EB7-8455-5C482C9E1747}"/>
    <cellStyle name="Output 2 6 6 2 2" xfId="11835" xr:uid="{6DC8E2B0-EBD7-4CE7-B36E-5392CE009355}"/>
    <cellStyle name="Output 2 6 6 3" xfId="10071" xr:uid="{AB0158D9-DD4C-4349-9431-367EB4886931}"/>
    <cellStyle name="Output 2 6 7" xfId="3325" xr:uid="{FDA0FA73-A31A-49AC-8230-EBBC2ACD0166}"/>
    <cellStyle name="Output 2 6 7 2" xfId="6224" xr:uid="{F00A2577-212E-44EB-871E-FFB113654E9C}"/>
    <cellStyle name="Output 2 6 7 2 2" xfId="11878" xr:uid="{67C3291D-1184-4D3D-82A1-043E16A34320}"/>
    <cellStyle name="Output 2 6 7 3" xfId="10114" xr:uid="{C4702376-1ED1-47BE-B87D-F15886942A48}"/>
    <cellStyle name="Output 2 6 8" xfId="1730" xr:uid="{3A6E30BC-AB22-43D6-8221-E96A09416BFE}"/>
    <cellStyle name="Output 2 6 8 2" xfId="4609" xr:uid="{DDB7C1DA-9D44-4B8E-ADFC-2E44099F881C}"/>
    <cellStyle name="Output 2 6 8 2 2" xfId="10723" xr:uid="{69814F16-3364-47E1-8B62-6744CBA7054F}"/>
    <cellStyle name="Output 2 6 8 3" xfId="8983" xr:uid="{1EEDA300-8FC7-4628-AB16-83EF94B6EC9F}"/>
    <cellStyle name="Output 2 6 9" xfId="5402" xr:uid="{8E7BF6FC-48B5-4C6A-BCBE-9DE7360B352A}"/>
    <cellStyle name="Output 2 6 9 2" xfId="11292" xr:uid="{4D6BC4D9-6FD6-42C3-B25B-DA33F79199F7}"/>
    <cellStyle name="Output 2 7" xfId="1326" xr:uid="{00000000-0005-0000-0000-000046010000}"/>
    <cellStyle name="Output 2 7 10" xfId="8640" xr:uid="{C3984DD7-D637-47CE-880F-19E908424521}"/>
    <cellStyle name="Output 2 7 2" xfId="3702" xr:uid="{5C4436BB-7F08-4A08-8107-6B00966427BF}"/>
    <cellStyle name="Output 2 7 2 2" xfId="6601" xr:uid="{03844CD8-8207-45C7-A3B5-195364E4194F}"/>
    <cellStyle name="Output 2 7 2 2 2" xfId="11981" xr:uid="{755048D4-44CF-48BE-809C-6A09AEAE07FB}"/>
    <cellStyle name="Output 2 7 2 3" xfId="10217" xr:uid="{4E0105D6-BADA-4A49-B6F8-24E5513FFEC6}"/>
    <cellStyle name="Output 2 7 3" xfId="3812" xr:uid="{394CAEFD-FB50-4CC6-967E-72D1CCCA7D25}"/>
    <cellStyle name="Output 2 7 3 2" xfId="6711" xr:uid="{06B8DA72-8F34-4501-A677-8D9D0C958E16}"/>
    <cellStyle name="Output 2 7 3 2 2" xfId="12008" xr:uid="{848A0A65-6946-4BAD-A229-3AE2E01B321D}"/>
    <cellStyle name="Output 2 7 3 3" xfId="10244" xr:uid="{B23FF509-5724-4CB3-8CE5-B71C43C8D5DC}"/>
    <cellStyle name="Output 2 7 4" xfId="3916" xr:uid="{F1032A47-86E3-46B8-8DC7-C55AE74D68F5}"/>
    <cellStyle name="Output 2 7 4 2" xfId="6815" xr:uid="{D8B787A3-9D50-44B7-856C-67DE83EAC70A}"/>
    <cellStyle name="Output 2 7 4 2 2" xfId="12036" xr:uid="{43143A32-9D5D-4875-B60A-CA54032B0B68}"/>
    <cellStyle name="Output 2 7 4 3" xfId="10272" xr:uid="{01682C7A-A439-4F1B-8561-4947C798A035}"/>
    <cellStyle name="Output 2 7 5" xfId="3993" xr:uid="{194FE688-7BA0-4A68-A7E7-5E64773BA7B9}"/>
    <cellStyle name="Output 2 7 5 2" xfId="6892" xr:uid="{72C777A9-2690-4992-A06C-CDB16FDC7F81}"/>
    <cellStyle name="Output 2 7 5 2 2" xfId="12064" xr:uid="{50C56D43-D9FB-4E05-A496-7A8E5F81FF34}"/>
    <cellStyle name="Output 2 7 5 3" xfId="10300" xr:uid="{9AD7D569-53D9-4B1B-8507-EB0B4A5A3361}"/>
    <cellStyle name="Output 2 7 6" xfId="4039" xr:uid="{3B2A6A3A-1FB6-4B93-B1F9-C92E9F1D5937}"/>
    <cellStyle name="Output 2 7 6 2" xfId="6938" xr:uid="{5398C137-5A07-473A-B48C-B43C344BD58A}"/>
    <cellStyle name="Output 2 7 6 2 2" xfId="12082" xr:uid="{E96592CF-6727-4063-918E-AA2167DC978A}"/>
    <cellStyle name="Output 2 7 6 3" xfId="10318" xr:uid="{1303A70F-AD63-4016-BB74-BF6AF3E701A6}"/>
    <cellStyle name="Output 2 7 7" xfId="4111" xr:uid="{A3DE6D84-9080-4D17-A934-CEB8623A9411}"/>
    <cellStyle name="Output 2 7 7 2" xfId="7010" xr:uid="{C41813DE-0AAF-4D69-A893-FB445A5ADB06}"/>
    <cellStyle name="Output 2 7 7 2 2" xfId="12111" xr:uid="{C6A3B889-371A-4ADB-9E57-D4E4FA98B698}"/>
    <cellStyle name="Output 2 7 7 3" xfId="10347" xr:uid="{A32C7032-63F1-4B53-8B1B-C59531B6DB46}"/>
    <cellStyle name="Output 2 7 8" xfId="4188" xr:uid="{C4D608B2-CE11-4C2E-A1A2-1A61F96E7286}"/>
    <cellStyle name="Output 2 7 8 2" xfId="7087" xr:uid="{D2431DC6-A08E-4983-95D3-5836D93925C2}"/>
    <cellStyle name="Output 2 7 8 2 2" xfId="12132" xr:uid="{91320E82-3FB3-4B91-BF41-290C45D9640E}"/>
    <cellStyle name="Output 2 7 8 3" xfId="10368" xr:uid="{1AB83E68-94C1-466A-BB6F-EDB2F81F41BC}"/>
    <cellStyle name="Output 2 7 9" xfId="5997" xr:uid="{1B41131E-8A9B-4872-B807-A59F8439A6D6}"/>
    <cellStyle name="Output 2 7 9 2" xfId="11818" xr:uid="{31B069BB-CF7D-48C6-886B-BC89E4533318}"/>
    <cellStyle name="Output 2 8" xfId="1309" xr:uid="{00000000-0005-0000-0000-000047010000}"/>
    <cellStyle name="Output 2 8 2" xfId="4730" xr:uid="{EB35A588-9A68-4049-AE6F-D20697D2EB0B}"/>
    <cellStyle name="Output 2 8 2 2" xfId="10773" xr:uid="{EBC44EBB-2AA8-43FD-BC71-022C8BCD6F7B}"/>
    <cellStyle name="Output 2 8 3" xfId="8634" xr:uid="{95EB5DE3-A266-49CE-B06A-36C0B7AF4C8C}"/>
    <cellStyle name="Output 2 9" xfId="2040" xr:uid="{BB8BD941-FB57-43CD-B6DA-4CE8311F8D0A}"/>
    <cellStyle name="Output 2 9 2" xfId="4922" xr:uid="{878105F5-3D37-44B5-AE7E-EB092FBBB7F9}"/>
    <cellStyle name="Output 2 9 2 2" xfId="10921" xr:uid="{1ECDA84C-8768-44A5-A627-1AACB2DC8F96}"/>
    <cellStyle name="Output 2 9 3" xfId="9178" xr:uid="{599C2D87-15C1-4A2C-B3DE-34563CE77492}"/>
    <cellStyle name="Output 3" xfId="269" xr:uid="{00000000-0005-0000-0000-000048010000}"/>
    <cellStyle name="Output 3 10" xfId="3640" xr:uid="{2018E1A4-2BA6-4CE5-B72E-849598164834}"/>
    <cellStyle name="Output 3 10 2" xfId="6539" xr:uid="{EF239ECA-EAAA-44A3-B5A0-2C06398D5851}"/>
    <cellStyle name="Output 3 10 2 2" xfId="11967" xr:uid="{9286B534-1011-4F8E-B929-60869BBC060D}"/>
    <cellStyle name="Output 3 10 3" xfId="10203" xr:uid="{BBF38CB8-9CE7-470C-8172-114760811764}"/>
    <cellStyle name="Output 3 11" xfId="3354" xr:uid="{5046FC78-13A6-404E-B995-0E4F8264C84A}"/>
    <cellStyle name="Output 3 11 2" xfId="6253" xr:uid="{E876D7F6-A751-47E8-83AD-820B062CCFD3}"/>
    <cellStyle name="Output 3 11 2 2" xfId="11887" xr:uid="{6DF965A7-4264-48EF-A213-E5343BA86BCA}"/>
    <cellStyle name="Output 3 11 3" xfId="10123" xr:uid="{7F71C799-4B8E-4C30-A2BE-94BF8B22C545}"/>
    <cellStyle name="Output 3 12" xfId="4327" xr:uid="{6262A96C-958B-4DAF-AC47-674BDED16222}"/>
    <cellStyle name="Output 3 12 2" xfId="10468" xr:uid="{C1C6A013-47BE-4011-9315-4B23EC0D5E7B}"/>
    <cellStyle name="Output 3 13" xfId="1454" xr:uid="{E152E616-6239-4629-B813-6DB6B3D797A7}"/>
    <cellStyle name="Output 3 2" xfId="666" xr:uid="{00000000-0005-0000-0000-000049010000}"/>
    <cellStyle name="Output 3 2 10" xfId="4519" xr:uid="{F36C9477-B1D2-4090-8569-D29247BEFCD1}"/>
    <cellStyle name="Output 3 2 10 2" xfId="10641" xr:uid="{83110CFB-AA55-4B93-9EF6-EEC7C7541130}"/>
    <cellStyle name="Output 3 2 11" xfId="7372" xr:uid="{FEB16DA9-0ACD-4254-A6A3-03CAED03EA82}"/>
    <cellStyle name="Output 3 2 2" xfId="2626" xr:uid="{0F9BDCE9-EF46-4D6F-94AB-90D8E35499D7}"/>
    <cellStyle name="Output 3 2 2 10" xfId="9631" xr:uid="{B69A4B83-B211-4C3E-A1B8-B48B2043FC95}"/>
    <cellStyle name="Output 3 2 2 2" xfId="2031" xr:uid="{942981BF-962A-43FE-8E2F-AAAB19C14E25}"/>
    <cellStyle name="Output 3 2 2 2 2" xfId="4913" xr:uid="{27341D58-C3A1-4E43-9936-DDAB00230BCA}"/>
    <cellStyle name="Output 3 2 2 2 2 2" xfId="10918" xr:uid="{90CF1D39-EC35-47F0-B1FC-32AA36BD8EA3}"/>
    <cellStyle name="Output 3 2 2 2 3" xfId="9175" xr:uid="{39AF9A35-2BA8-4FC4-9A21-7401C1C68145}"/>
    <cellStyle name="Output 3 2 2 3" xfId="3346" xr:uid="{75D684E0-BBC9-4FEB-83BD-A16CBA269E2B}"/>
    <cellStyle name="Output 3 2 2 3 2" xfId="6245" xr:uid="{A81CF066-B747-41E2-B6DA-4E34F4999853}"/>
    <cellStyle name="Output 3 2 2 3 2 2" xfId="11885" xr:uid="{3F89842B-FEFB-41E5-B589-BBEFA9C499AD}"/>
    <cellStyle name="Output 3 2 2 3 3" xfId="10121" xr:uid="{80D22FD6-3684-4444-9963-7315D2A61F0A}"/>
    <cellStyle name="Output 3 2 2 4" xfId="3331" xr:uid="{9DF0FD14-C4F1-49AC-B0DE-AC79C513D6C6}"/>
    <cellStyle name="Output 3 2 2 4 2" xfId="6230" xr:uid="{5CBBB07B-EFE3-46A9-9D2F-48009E461DCF}"/>
    <cellStyle name="Output 3 2 2 4 2 2" xfId="11880" xr:uid="{37643394-F2BA-460B-A74B-8937473B28A6}"/>
    <cellStyle name="Output 3 2 2 4 3" xfId="10116" xr:uid="{4B5D9236-D088-4BB8-8C5C-98F6C431F100}"/>
    <cellStyle name="Output 3 2 2 5" xfId="3858" xr:uid="{137E6902-A1DF-43A3-A920-D84949F4FDE1}"/>
    <cellStyle name="Output 3 2 2 5 2" xfId="6757" xr:uid="{864737FA-6063-4E51-B04E-E1C57F4E6321}"/>
    <cellStyle name="Output 3 2 2 5 2 2" xfId="12021" xr:uid="{3461D439-1911-4AD0-89D7-0C65CF38BCB5}"/>
    <cellStyle name="Output 3 2 2 5 3" xfId="10257" xr:uid="{3429F34D-4F6C-4D23-A60F-87AE6B650CD3}"/>
    <cellStyle name="Output 3 2 2 6" xfId="3136" xr:uid="{3BF59B9A-6D67-45AE-8213-A0BE0010A10E}"/>
    <cellStyle name="Output 3 2 2 6 2" xfId="6035" xr:uid="{F027F8BD-5AFF-4791-B9A0-3A1BBAE5D5B3}"/>
    <cellStyle name="Output 3 2 2 6 2 2" xfId="11830" xr:uid="{F81B8BDD-50CF-4E80-AE1D-E3B660788954}"/>
    <cellStyle name="Output 3 2 2 6 3" xfId="10066" xr:uid="{53814BDC-FEB4-4FE8-B9B4-4394FB775027}"/>
    <cellStyle name="Output 3 2 2 7" xfId="3464" xr:uid="{6F442EAB-8E09-4B61-B0EA-58789B9F09A0}"/>
    <cellStyle name="Output 3 2 2 7 2" xfId="6363" xr:uid="{72B107D7-333B-4A71-A1A6-4068C40C1728}"/>
    <cellStyle name="Output 3 2 2 7 2 2" xfId="11915" xr:uid="{A1342764-AFA0-452B-AD65-BCEA792DE0DB}"/>
    <cellStyle name="Output 3 2 2 7 3" xfId="10151" xr:uid="{FDF40F49-0665-4D1A-99C3-829AC3D8B776}"/>
    <cellStyle name="Output 3 2 2 8" xfId="3984" xr:uid="{CCA0D9CD-DF2B-4B18-A551-F192880C66D3}"/>
    <cellStyle name="Output 3 2 2 8 2" xfId="6883" xr:uid="{99F0A19B-8A11-4436-951D-DF80080B9A4A}"/>
    <cellStyle name="Output 3 2 2 8 2 2" xfId="12060" xr:uid="{F9CD56AB-3276-4AE7-AE6D-5371CA5C7CB1}"/>
    <cellStyle name="Output 3 2 2 8 3" xfId="10296" xr:uid="{1FEE30AB-A6C6-444E-8DF7-388331E24D29}"/>
    <cellStyle name="Output 3 2 2 9" xfId="5522" xr:uid="{59169048-40F1-4425-82CE-6931DFACD44C}"/>
    <cellStyle name="Output 3 2 2 9 2" xfId="11388" xr:uid="{48507636-F721-47E0-9F0A-64B8CA8C0A7A}"/>
    <cellStyle name="Output 3 2 3" xfId="3090" xr:uid="{EBD8EDB3-B3B9-40B7-8C1D-FE19503D1B13}"/>
    <cellStyle name="Output 3 2 3 10" xfId="10055" xr:uid="{E770093E-0EB3-4139-BDEC-E085B5B92A23}"/>
    <cellStyle name="Output 3 2 3 2" xfId="3690" xr:uid="{2DCBD6FF-06C6-41DF-B183-1B5A3D06A6B8}"/>
    <cellStyle name="Output 3 2 3 2 2" xfId="6589" xr:uid="{2E1B0C2C-12A5-4E6B-997C-5163F10DDFEA}"/>
    <cellStyle name="Output 3 2 3 2 2 2" xfId="11978" xr:uid="{595600AD-2862-44CA-872B-DDBEFC5C583C}"/>
    <cellStyle name="Output 3 2 3 2 3" xfId="10214" xr:uid="{94501250-E7EA-4912-8DDF-8C9F277F0E68}"/>
    <cellStyle name="Output 3 2 3 3" xfId="3800" xr:uid="{4EBC8070-CC0C-4228-BFB1-E05198D4223B}"/>
    <cellStyle name="Output 3 2 3 3 2" xfId="6699" xr:uid="{00BABB92-AE62-4AC0-B11A-635026F03B61}"/>
    <cellStyle name="Output 3 2 3 3 2 2" xfId="12005" xr:uid="{DCAA6E5B-8000-4184-848C-A72BDA89CEAE}"/>
    <cellStyle name="Output 3 2 3 3 3" xfId="10241" xr:uid="{5B6D05A6-C644-427D-9759-D52A461FF0E9}"/>
    <cellStyle name="Output 3 2 3 4" xfId="3904" xr:uid="{2B2C1F22-7DD3-4734-9FA7-D1B15C73A87D}"/>
    <cellStyle name="Output 3 2 3 4 2" xfId="6803" xr:uid="{25CFECF5-202A-4F75-9D83-7FECC6F5832C}"/>
    <cellStyle name="Output 3 2 3 4 2 2" xfId="12033" xr:uid="{34E1C5AB-8EB1-40B8-9F2F-2B22B3B99958}"/>
    <cellStyle name="Output 3 2 3 4 3" xfId="10269" xr:uid="{57121CA2-3A90-4056-9B07-E34EB10FE6C9}"/>
    <cellStyle name="Output 3 2 3 5" xfId="4027" xr:uid="{82123D8B-20EB-4A7E-851D-A19AC2C9F542}"/>
    <cellStyle name="Output 3 2 3 5 2" xfId="6926" xr:uid="{48655826-251B-4479-9AC9-030448D0F8C4}"/>
    <cellStyle name="Output 3 2 3 5 2 2" xfId="12079" xr:uid="{808CC1F7-7F83-4D48-9495-84A518BD3E92}"/>
    <cellStyle name="Output 3 2 3 5 3" xfId="10315" xr:uid="{9787FDB5-E3A3-46A6-917F-3A310EB25802}"/>
    <cellStyle name="Output 3 2 3 6" xfId="4093" xr:uid="{6C44455C-6BF5-4732-B51C-1577239686ED}"/>
    <cellStyle name="Output 3 2 3 6 2" xfId="6992" xr:uid="{DA6626D6-EB22-4DE7-B7DB-AE22A43EB31E}"/>
    <cellStyle name="Output 3 2 3 6 2 2" xfId="12103" xr:uid="{9A22C292-E8EB-4454-97A2-AE6BCB9322F5}"/>
    <cellStyle name="Output 3 2 3 6 3" xfId="10339" xr:uid="{AA4B615C-6B21-48F1-BA6B-298A378574EE}"/>
    <cellStyle name="Output 3 2 3 7" xfId="3225" xr:uid="{53CC9C09-D46B-423F-AB01-03EE5A4704E4}"/>
    <cellStyle name="Output 3 2 3 7 2" xfId="6124" xr:uid="{8BC37E5F-93F2-4E90-9D13-7930F51D9F55}"/>
    <cellStyle name="Output 3 2 3 7 2 2" xfId="11852" xr:uid="{DBFD35C4-A418-49EB-BC68-A02C34689D81}"/>
    <cellStyle name="Output 3 2 3 7 3" xfId="10088" xr:uid="{0CD1915E-FA91-4044-82C6-B4F3AF879EC4}"/>
    <cellStyle name="Output 3 2 3 8" xfId="4176" xr:uid="{AD32BEE8-666E-4A20-938E-0985D7481C48}"/>
    <cellStyle name="Output 3 2 3 8 2" xfId="7075" xr:uid="{BC6ACDD0-84E9-44FA-B813-7B75A29C9CC9}"/>
    <cellStyle name="Output 3 2 3 8 2 2" xfId="12129" xr:uid="{D39923A1-8DAC-458F-BA4C-9B655BF661E0}"/>
    <cellStyle name="Output 3 2 3 8 3" xfId="10365" xr:uid="{CBA830A5-AA51-438B-A777-2F115F4840D6}"/>
    <cellStyle name="Output 3 2 3 9" xfId="5985" xr:uid="{76282CF9-4F86-4421-9CF2-60E03068A3F4}"/>
    <cellStyle name="Output 3 2 3 9 2" xfId="11815" xr:uid="{59BA3DF2-4E99-44AD-AF46-B4B3A423398E}"/>
    <cellStyle name="Output 3 2 4" xfId="2511" xr:uid="{F7632D85-3D43-451A-9C1F-5E24FCB2588F}"/>
    <cellStyle name="Output 3 2 4 10" xfId="9538" xr:uid="{5203F3A0-7B4E-4208-A926-9AD079FC0C4D}"/>
    <cellStyle name="Output 3 2 4 2" xfId="3625" xr:uid="{63B0676F-5ACA-4CA0-9326-C6448A9FFD07}"/>
    <cellStyle name="Output 3 2 4 2 2" xfId="6524" xr:uid="{63598FC2-86F9-44DB-8830-9E47D0380E8D}"/>
    <cellStyle name="Output 3 2 4 2 2 2" xfId="11961" xr:uid="{E822FD46-864F-420D-920B-3312F86E7235}"/>
    <cellStyle name="Output 3 2 4 2 3" xfId="10197" xr:uid="{8CC21198-F72E-4FD5-B35D-90DE70EA46B4}"/>
    <cellStyle name="Output 3 2 4 3" xfId="3569" xr:uid="{DC67742A-59AC-4118-8A3D-3F5AD371CB10}"/>
    <cellStyle name="Output 3 2 4 3 2" xfId="6468" xr:uid="{26003067-69C6-4163-B9F1-CA149B816D35}"/>
    <cellStyle name="Output 3 2 4 3 2 2" xfId="11944" xr:uid="{A76D0750-6955-4A8B-8DB2-46BC699D4028}"/>
    <cellStyle name="Output 3 2 4 3 3" xfId="10180" xr:uid="{B666947D-F3B9-42DB-B750-96298ADCEF0E}"/>
    <cellStyle name="Output 3 2 4 4" xfId="2038" xr:uid="{34FC83C0-1F51-4BFC-B732-6205CF60FA27}"/>
    <cellStyle name="Output 3 2 4 4 2" xfId="4920" xr:uid="{0654CFAA-5F0B-4641-8D53-174AC1462C83}"/>
    <cellStyle name="Output 3 2 4 4 2 2" xfId="10920" xr:uid="{E1310405-FEAF-41C1-87A0-599FD2D6CCCE}"/>
    <cellStyle name="Output 3 2 4 4 3" xfId="9177" xr:uid="{2DCA3AE3-AF3E-4463-AA0F-2E5FFB4EB481}"/>
    <cellStyle name="Output 3 2 4 5" xfId="3956" xr:uid="{F240B6D9-0650-4A98-BB39-995BA943C2C2}"/>
    <cellStyle name="Output 3 2 4 5 2" xfId="6855" xr:uid="{C1A3CCD5-E3A2-42D2-978E-F461601F364B}"/>
    <cellStyle name="Output 3 2 4 5 2 2" xfId="12048" xr:uid="{D5A5CC1C-B6C4-481C-9460-E95B2C297373}"/>
    <cellStyle name="Output 3 2 4 5 3" xfId="10284" xr:uid="{DC3D2179-4228-4944-9047-CEA9D1F49D60}"/>
    <cellStyle name="Output 3 2 4 6" xfId="3584" xr:uid="{14568A73-D1FA-48B1-890B-F23F6925F806}"/>
    <cellStyle name="Output 3 2 4 6 2" xfId="6483" xr:uid="{C0A7AAF8-8308-48F7-AE3F-30B79FAAD852}"/>
    <cellStyle name="Output 3 2 4 6 2 2" xfId="11949" xr:uid="{8887DDB0-7694-40E9-B284-E8DC5C1AA0A0}"/>
    <cellStyle name="Output 3 2 4 6 3" xfId="10185" xr:uid="{3BC3281F-B04E-431A-9993-60C75B6B477D}"/>
    <cellStyle name="Output 3 2 4 7" xfId="3266" xr:uid="{0008F530-FC72-4D9F-BAC5-B16F8878328E}"/>
    <cellStyle name="Output 3 2 4 7 2" xfId="6165" xr:uid="{C3E013DF-D830-4F4B-B163-AB9CBC42A8EB}"/>
    <cellStyle name="Output 3 2 4 7 2 2" xfId="11864" xr:uid="{CDD5C1A6-51BF-4863-BFEA-12B719A0E0DC}"/>
    <cellStyle name="Output 3 2 4 7 3" xfId="10100" xr:uid="{91D0609A-A01A-45E4-8C76-380EEE270947}"/>
    <cellStyle name="Output 3 2 4 8" xfId="3574" xr:uid="{14E5E48A-4E5A-46EF-AF6A-B703A429E380}"/>
    <cellStyle name="Output 3 2 4 8 2" xfId="6473" xr:uid="{F70D4570-D839-45A9-B78E-D6B8F586AD6E}"/>
    <cellStyle name="Output 3 2 4 8 2 2" xfId="11946" xr:uid="{8E692ADE-4473-4009-B57E-553B1A18BD3B}"/>
    <cellStyle name="Output 3 2 4 8 3" xfId="10182" xr:uid="{5C57D8C1-0E96-4265-90F2-D6B9309DC005}"/>
    <cellStyle name="Output 3 2 4 9" xfId="5405" xr:uid="{E7998C2F-8732-4A2E-B281-65206405CBAB}"/>
    <cellStyle name="Output 3 2 4 9 2" xfId="11293" xr:uid="{89F47A97-D06C-441C-86F5-DECDAB5BA6D4}"/>
    <cellStyle name="Output 3 2 5" xfId="3111" xr:uid="{D7DBDF66-A15D-43D9-8F56-1469B38A1C2B}"/>
    <cellStyle name="Output 3 2 5 10" xfId="10058" xr:uid="{2BDB5E41-AA2F-4F09-91B2-7576E7F43A6A}"/>
    <cellStyle name="Output 3 2 5 2" xfId="3714" xr:uid="{A63AFD8F-03DA-4263-9B27-9022E8888C31}"/>
    <cellStyle name="Output 3 2 5 2 2" xfId="6613" xr:uid="{C7AFBB0B-F7B6-4A65-B8C6-FAC01F84F96C}"/>
    <cellStyle name="Output 3 2 5 2 2 2" xfId="11984" xr:uid="{DA749DEA-9625-4004-97A5-F7B078DA9DFD}"/>
    <cellStyle name="Output 3 2 5 2 3" xfId="10220" xr:uid="{94B8E26D-CC07-4F6F-9485-A27A8331DEAE}"/>
    <cellStyle name="Output 3 2 5 3" xfId="3824" xr:uid="{02FC1571-5EFB-476A-86E5-F4CDC8EC8568}"/>
    <cellStyle name="Output 3 2 5 3 2" xfId="6723" xr:uid="{FD8D05B1-C3BE-40FE-9CC5-5D6AC1D0A31F}"/>
    <cellStyle name="Output 3 2 5 3 2 2" xfId="12011" xr:uid="{EE420A97-7335-4737-BDDB-3606DE0588ED}"/>
    <cellStyle name="Output 3 2 5 3 3" xfId="10247" xr:uid="{ED451109-8BE4-4D62-BF90-D4F8BF9F8A28}"/>
    <cellStyle name="Output 3 2 5 4" xfId="3928" xr:uid="{C285630F-3F64-4C31-AC00-3FF3FD6C91F2}"/>
    <cellStyle name="Output 3 2 5 4 2" xfId="6827" xr:uid="{56183D8C-4769-43B7-B0C8-A5629BC4D51E}"/>
    <cellStyle name="Output 3 2 5 4 2 2" xfId="12039" xr:uid="{F9A4A51D-47A2-43D5-B134-E5005275AB38}"/>
    <cellStyle name="Output 3 2 5 4 3" xfId="10275" xr:uid="{CAD5811B-3519-448E-843C-FD91B1B31EF4}"/>
    <cellStyle name="Output 3 2 5 5" xfId="3996" xr:uid="{375FE0EB-303C-401F-AB1D-658A94391C68}"/>
    <cellStyle name="Output 3 2 5 5 2" xfId="6895" xr:uid="{A4404972-D309-4747-8D0D-3CAB7BA8AF3E}"/>
    <cellStyle name="Output 3 2 5 5 2 2" xfId="12067" xr:uid="{519381B8-FC07-461A-AB4F-FD0A3FA2B239}"/>
    <cellStyle name="Output 3 2 5 5 3" xfId="10303" xr:uid="{517F36CE-7754-4556-9230-51ADA0D28F8D}"/>
    <cellStyle name="Output 3 2 5 6" xfId="4051" xr:uid="{428B942E-B4F5-4BA7-89A2-7B11787AF4FD}"/>
    <cellStyle name="Output 3 2 5 6 2" xfId="6950" xr:uid="{80F03A81-4C39-4E97-B6DA-742AFEECA1E6}"/>
    <cellStyle name="Output 3 2 5 6 2 2" xfId="12085" xr:uid="{C1F1F067-8174-484B-B62A-087B45CECB40}"/>
    <cellStyle name="Output 3 2 5 6 3" xfId="10321" xr:uid="{1C112815-CC35-47D4-9CBD-3360F49AB206}"/>
    <cellStyle name="Output 3 2 5 7" xfId="4123" xr:uid="{3636E7C7-933F-481E-9051-55DFEFEA7975}"/>
    <cellStyle name="Output 3 2 5 7 2" xfId="7022" xr:uid="{D29F0EEE-6005-48E9-A3C6-97C049B68D6F}"/>
    <cellStyle name="Output 3 2 5 7 2 2" xfId="12114" xr:uid="{CAE766E3-C0B3-4B59-9B76-6E477922F9D0}"/>
    <cellStyle name="Output 3 2 5 7 3" xfId="10350" xr:uid="{437EFCAC-8CDF-4869-B175-E14A83C94D95}"/>
    <cellStyle name="Output 3 2 5 8" xfId="4200" xr:uid="{BDDFE8FE-9D07-4773-9186-61F30EADF980}"/>
    <cellStyle name="Output 3 2 5 8 2" xfId="7099" xr:uid="{717AD273-298A-4D45-944A-BB2F4F1D99DD}"/>
    <cellStyle name="Output 3 2 5 8 2 2" xfId="12135" xr:uid="{C009ACA2-35B5-4D16-96C3-8AAFDE44439B}"/>
    <cellStyle name="Output 3 2 5 8 3" xfId="10371" xr:uid="{574CE873-6015-43ED-9D58-D5BEF180CAA7}"/>
    <cellStyle name="Output 3 2 5 9" xfId="6009" xr:uid="{63465E31-F855-4F0F-A395-54BB521EB091}"/>
    <cellStyle name="Output 3 2 5 9 2" xfId="11821" xr:uid="{9E4FF0D2-85A3-464D-B6E1-05B0C5CBAD53}"/>
    <cellStyle name="Output 3 2 6" xfId="2207" xr:uid="{4C048478-9F69-4112-8655-972BA19F4B50}"/>
    <cellStyle name="Output 3 2 6 2" xfId="5089" xr:uid="{6C4EBCCE-C327-4E83-A782-418BAB67F826}"/>
    <cellStyle name="Output 3 2 6 2 2" xfId="11030" xr:uid="{2984AC5B-A1CA-4AE9-813D-92E3CB3F74CF}"/>
    <cellStyle name="Output 3 2 6 3" xfId="9287" xr:uid="{007C245B-6529-47E8-A909-55709C561C2B}"/>
    <cellStyle name="Output 3 2 7" xfId="3264" xr:uid="{3C04C871-4189-4859-90B3-7AA3BA32B9EC}"/>
    <cellStyle name="Output 3 2 7 2" xfId="6163" xr:uid="{246A4DD6-9C73-4E58-86E5-6F2CFC417800}"/>
    <cellStyle name="Output 3 2 7 2 2" xfId="11863" xr:uid="{60288247-A806-4779-99D8-203C46BB456F}"/>
    <cellStyle name="Output 3 2 7 3" xfId="10099" xr:uid="{59E8DFF4-98D6-4987-A3E3-3168A0BD12FC}"/>
    <cellStyle name="Output 3 2 8" xfId="3624" xr:uid="{2064CBD2-EE0A-4198-9381-771B339362C2}"/>
    <cellStyle name="Output 3 2 8 2" xfId="6523" xr:uid="{56E0586B-398F-490B-A925-2168CAC71CFE}"/>
    <cellStyle name="Output 3 2 8 2 2" xfId="11960" xr:uid="{EF26C21E-58D4-4655-9280-D7CD45AC5C6D}"/>
    <cellStyle name="Output 3 2 8 3" xfId="10196" xr:uid="{51861137-2F5C-4926-B677-3D4BA47E63C1}"/>
    <cellStyle name="Output 3 2 9" xfId="3224" xr:uid="{49E8C586-70AE-4041-9AF1-155E03FE7391}"/>
    <cellStyle name="Output 3 2 9 2" xfId="6123" xr:uid="{4945FFE6-1111-4190-B92B-64779125873E}"/>
    <cellStyle name="Output 3 2 9 2 2" xfId="11851" xr:uid="{A6DA2E93-CF43-44E4-95DE-5556EF791C0A}"/>
    <cellStyle name="Output 3 2 9 3" xfId="10087" xr:uid="{5E4F17FE-38A9-42AD-9F34-C807101382C4}"/>
    <cellStyle name="Output 3 3" xfId="1113" xr:uid="{00000000-0005-0000-0000-00004A010000}"/>
    <cellStyle name="Output 3 3 10" xfId="8464" xr:uid="{326028BE-79ED-42AD-A4BB-903C4F2FACA4}"/>
    <cellStyle name="Output 3 3 2" xfId="3413" xr:uid="{3537A207-39BB-4811-9121-DF1AE29A531A}"/>
    <cellStyle name="Output 3 3 2 2" xfId="6312" xr:uid="{5528BCF5-242E-48C0-92AC-4F652F55438B}"/>
    <cellStyle name="Output 3 3 2 2 2" xfId="11900" xr:uid="{C0492850-97FC-453D-86F9-0D9F958191BE}"/>
    <cellStyle name="Output 3 3 2 3" xfId="10136" xr:uid="{835C853E-BAF8-4A25-827E-B62952C3F176}"/>
    <cellStyle name="Output 3 3 3" xfId="3299" xr:uid="{37CFD1C8-0CE3-44DD-A81F-5F6C4F99779E}"/>
    <cellStyle name="Output 3 3 3 2" xfId="6198" xr:uid="{B23D0B17-F566-4B4D-B72B-984E11ACAA6A}"/>
    <cellStyle name="Output 3 3 3 2 2" xfId="11871" xr:uid="{315B51F3-4A31-4367-B21C-7B545F8135AD}"/>
    <cellStyle name="Output 3 3 3 3" xfId="10107" xr:uid="{FD94EAEF-7FCF-4DE8-81D9-3334CED8A87E}"/>
    <cellStyle name="Output 3 3 4" xfId="3518" xr:uid="{E8C41A0D-A94A-45DE-9CAF-E2B22A60831C}"/>
    <cellStyle name="Output 3 3 4 2" xfId="6417" xr:uid="{6C51273F-0642-4A5B-AC33-B024C529876F}"/>
    <cellStyle name="Output 3 3 4 2 2" xfId="11931" xr:uid="{3F0A02C2-4014-441C-990B-9713B2A14AAC}"/>
    <cellStyle name="Output 3 3 4 3" xfId="10167" xr:uid="{3ABE50D3-658C-4819-A2DF-A170ACC4998E}"/>
    <cellStyle name="Output 3 3 5" xfId="1741" xr:uid="{28194434-4B8D-462C-9530-E433D3A40AF9}"/>
    <cellStyle name="Output 3 3 5 2" xfId="4620" xr:uid="{A6EBB801-E5DB-487A-BCAC-7EBB472FD505}"/>
    <cellStyle name="Output 3 3 5 2 2" xfId="10726" xr:uid="{6FF8B2F7-DEC4-4A83-8591-2DB15EE1FA0C}"/>
    <cellStyle name="Output 3 3 5 3" xfId="8986" xr:uid="{F677A4D3-64BA-41D5-A148-9793BE49B250}"/>
    <cellStyle name="Output 3 3 6" xfId="3496" xr:uid="{4CBC6B22-1197-49A4-9FE8-9E96CA4DFA08}"/>
    <cellStyle name="Output 3 3 6 2" xfId="6395" xr:uid="{BE554711-753B-4288-BF35-F5B915557502}"/>
    <cellStyle name="Output 3 3 6 2 2" xfId="11926" xr:uid="{73F07D8C-F061-44AF-9C84-2E2BA8303C12}"/>
    <cellStyle name="Output 3 3 6 3" xfId="10162" xr:uid="{3BCC9B0F-D004-42D3-BE3B-C04E6333EC92}"/>
    <cellStyle name="Output 3 3 7" xfId="3461" xr:uid="{58CAAB54-4947-43F9-BA7E-1544DEC29DDD}"/>
    <cellStyle name="Output 3 3 7 2" xfId="6360" xr:uid="{11AADB34-9E40-4376-BFDC-CBF9F2496C40}"/>
    <cellStyle name="Output 3 3 7 2 2" xfId="11913" xr:uid="{E5F5F43C-0938-42F5-BEEE-D5F22D7B0956}"/>
    <cellStyle name="Output 3 3 7 3" xfId="10149" xr:uid="{13E4223C-5904-44F7-9516-3973A7E9C2DC}"/>
    <cellStyle name="Output 3 3 8" xfId="3491" xr:uid="{A48C6186-369D-4B63-B885-33734DBB72C2}"/>
    <cellStyle name="Output 3 3 8 2" xfId="6390" xr:uid="{43679AFB-2DB7-43C0-B9A0-4CEF55106457}"/>
    <cellStyle name="Output 3 3 8 2 2" xfId="11924" xr:uid="{0E0F5CC7-4954-49FB-9245-76BFF95CB9FF}"/>
    <cellStyle name="Output 3 3 8 3" xfId="10160" xr:uid="{D1DBBD3C-8C6B-41E4-9D0D-DEF3BAE052E2}"/>
    <cellStyle name="Output 3 3 9" xfId="5309" xr:uid="{98EA1D9D-0A42-4D15-ABD6-95CB68FC124B}"/>
    <cellStyle name="Output 3 3 9 2" xfId="11209" xr:uid="{0C14C982-3250-4998-932E-2F3CB3B89AE6}"/>
    <cellStyle name="Output 3 4" xfId="1301" xr:uid="{00000000-0005-0000-0000-00004B010000}"/>
    <cellStyle name="Output 3 4 10" xfId="8632" xr:uid="{9C822C08-C81A-44C6-B543-9DD09D3AA709}"/>
    <cellStyle name="Output 3 4 2" xfId="1770" xr:uid="{C7384A67-BAEA-46E9-B5D3-E18438728860}"/>
    <cellStyle name="Output 3 4 2 2" xfId="4650" xr:uid="{B2760EDC-D4B0-4BEB-8D16-ABF3DB1CA803}"/>
    <cellStyle name="Output 3 4 2 2 2" xfId="10737" xr:uid="{74CF7723-74B3-49DF-88C0-9F549C753E52}"/>
    <cellStyle name="Output 3 4 2 3" xfId="8996" xr:uid="{ADF31C70-4611-4E90-A400-0B664AFEDA41}"/>
    <cellStyle name="Output 3 4 3" xfId="3324" xr:uid="{5695DB72-285C-4530-BC43-A584AF90721E}"/>
    <cellStyle name="Output 3 4 3 2" xfId="6223" xr:uid="{9DEB313D-53C2-428D-B0C8-590C6B8F0030}"/>
    <cellStyle name="Output 3 4 3 2 2" xfId="11877" xr:uid="{9790EC48-7282-4A12-9024-13BEF6BC6C50}"/>
    <cellStyle name="Output 3 4 3 3" xfId="10113" xr:uid="{6860B79F-8B70-4170-8F12-E4C5D2DA8CA5}"/>
    <cellStyle name="Output 3 4 4" xfId="3470" xr:uid="{59DBFBD5-80FF-4A56-9F1F-DAC1085CCCCA}"/>
    <cellStyle name="Output 3 4 4 2" xfId="6369" xr:uid="{2A5C187D-69E1-4854-B975-524059B006C9}"/>
    <cellStyle name="Output 3 4 4 2 2" xfId="11918" xr:uid="{40188F1B-2F25-421F-9EB7-6043FD59A416}"/>
    <cellStyle name="Output 3 4 4 3" xfId="10154" xr:uid="{BA364972-179D-4DDD-86ED-F27234EE2E1A}"/>
    <cellStyle name="Output 3 4 5" xfId="3600" xr:uid="{C8E96707-8677-4FA8-A2A1-277551E370E0}"/>
    <cellStyle name="Output 3 4 5 2" xfId="6499" xr:uid="{CCE54C4A-FE9A-40E1-B2D7-510EA643518D}"/>
    <cellStyle name="Output 3 4 5 2 2" xfId="11954" xr:uid="{EF6B8B9E-7DB8-4574-A482-9D99B47D70B1}"/>
    <cellStyle name="Output 3 4 5 3" xfId="10190" xr:uid="{2D23BADF-12DF-4935-A840-E714783EA3E0}"/>
    <cellStyle name="Output 3 4 6" xfId="2010" xr:uid="{2EA173ED-C224-49AD-AA2A-E06AFC730F0A}"/>
    <cellStyle name="Output 3 4 6 2" xfId="4892" xr:uid="{1CB8EB53-9959-4161-A2EC-92EA3B4274CE}"/>
    <cellStyle name="Output 3 4 6 2 2" xfId="10915" xr:uid="{FF857C8C-96D7-4F5F-9EB7-8CF37BF0A6FD}"/>
    <cellStyle name="Output 3 4 6 3" xfId="9172" xr:uid="{C5AD3A9F-C5CD-4708-882C-9ECD6E5B21F8}"/>
    <cellStyle name="Output 3 4 7" xfId="3472" xr:uid="{226BD00E-42CE-4C50-834B-35531BF11EEE}"/>
    <cellStyle name="Output 3 4 7 2" xfId="6371" xr:uid="{8DD758E9-0312-4393-B09E-42B4D325A94C}"/>
    <cellStyle name="Output 3 4 7 2 2" xfId="11919" xr:uid="{064F794D-E062-44F4-89DE-D38C88A57DFE}"/>
    <cellStyle name="Output 3 4 7 3" xfId="10155" xr:uid="{F88EC845-D846-4556-8EA6-5548BD785BB5}"/>
    <cellStyle name="Output 3 4 8" xfId="3188" xr:uid="{103B6BD9-EABB-4A4F-A05F-B3FA6B4CA990}"/>
    <cellStyle name="Output 3 4 8 2" xfId="6087" xr:uid="{751F1BC9-3E6D-41BB-953A-6EAA67A3E2FC}"/>
    <cellStyle name="Output 3 4 8 2 2" xfId="11844" xr:uid="{1B79C3EC-48A1-4DFE-95BD-159FC134892E}"/>
    <cellStyle name="Output 3 4 8 3" xfId="10080" xr:uid="{FB998B30-4E42-4E26-AD5C-37B84F48E239}"/>
    <cellStyle name="Output 3 4 9" xfId="5200" xr:uid="{F3A3F8EA-4D4B-47F9-A824-AA926AA14D51}"/>
    <cellStyle name="Output 3 4 9 2" xfId="11121" xr:uid="{FF16414E-64D1-4A7D-BD39-7B0ED2976900}"/>
    <cellStyle name="Output 3 5" xfId="1119" xr:uid="{00000000-0005-0000-0000-00004C010000}"/>
    <cellStyle name="Output 3 5 10" xfId="8466" xr:uid="{E4A13EFF-F4B5-4C9A-9F48-9F1F933BD1E6}"/>
    <cellStyle name="Output 3 5 2" xfId="1751" xr:uid="{960716F8-7158-4E8E-8512-9B6D1A08D78D}"/>
    <cellStyle name="Output 3 5 2 2" xfId="4631" xr:uid="{183B349B-DEB0-4BA8-9FF7-799573458096}"/>
    <cellStyle name="Output 3 5 2 2 2" xfId="10729" xr:uid="{B0A81261-15B2-4278-B6FE-719C87814FF3}"/>
    <cellStyle name="Output 3 5 2 3" xfId="8988" xr:uid="{80F694B2-3462-440D-A4DD-32942EACC237}"/>
    <cellStyle name="Output 3 5 3" xfId="3772" xr:uid="{E10486FF-B169-45E6-AB56-E34F0E99A672}"/>
    <cellStyle name="Output 3 5 3 2" xfId="6671" xr:uid="{B139F43C-9C88-467F-B8A1-428913A59339}"/>
    <cellStyle name="Output 3 5 3 2 2" xfId="11997" xr:uid="{97C65276-55DD-4747-997C-24D3AE76A2AA}"/>
    <cellStyle name="Output 3 5 3 3" xfId="10233" xr:uid="{45CF673E-52A8-4AC0-A074-B67AF357E07D}"/>
    <cellStyle name="Output 3 5 4" xfId="3876" xr:uid="{643E5084-175D-4128-BD1B-6D84C9BB2F34}"/>
    <cellStyle name="Output 3 5 4 2" xfId="6775" xr:uid="{5CDD79F3-187F-459C-BC75-A1BF98A628FE}"/>
    <cellStyle name="Output 3 5 4 2 2" xfId="12025" xr:uid="{E5D64CFB-FD5F-49DB-A885-EDDB4F731876}"/>
    <cellStyle name="Output 3 5 4 3" xfId="10261" xr:uid="{8C78DBC7-E3C9-4E8C-8BD0-AD1DEF1B4C8B}"/>
    <cellStyle name="Output 3 5 5" xfId="3441" xr:uid="{347C2FC9-0590-4D1C-80DC-202D4A1DE38C}"/>
    <cellStyle name="Output 3 5 5 2" xfId="6340" xr:uid="{8D26C62F-9218-4A00-A1F0-85932C209B7C}"/>
    <cellStyle name="Output 3 5 5 2 2" xfId="11909" xr:uid="{BACE55EE-EEDF-42BA-BEEA-88EC6278D405}"/>
    <cellStyle name="Output 3 5 5 3" xfId="10145" xr:uid="{5A57CC1D-42C4-484D-9690-C7BF99B5634E}"/>
    <cellStyle name="Output 3 5 6" xfId="4083" xr:uid="{A82FA46C-7A26-41DD-845A-A627A5888F08}"/>
    <cellStyle name="Output 3 5 6 2" xfId="6982" xr:uid="{45F458AD-93D5-45ED-B248-9E610ED0ACBD}"/>
    <cellStyle name="Output 3 5 6 2 2" xfId="12096" xr:uid="{B70EAD01-3A9F-44FA-A591-3A2F69341AB3}"/>
    <cellStyle name="Output 3 5 6 3" xfId="10332" xr:uid="{CB956F72-114B-4EEA-A7C7-176F6DD645C4}"/>
    <cellStyle name="Output 3 5 7" xfId="3751" xr:uid="{D3904580-1C27-48B4-8452-4FBC0D765F7C}"/>
    <cellStyle name="Output 3 5 7 2" xfId="6650" xr:uid="{CB956B05-E959-4F37-B4FA-A2D7B1C897F7}"/>
    <cellStyle name="Output 3 5 7 2 2" xfId="11992" xr:uid="{C34B3B0D-6EB8-47ED-812C-D054D2FA39F6}"/>
    <cellStyle name="Output 3 5 7 3" xfId="10228" xr:uid="{7732F113-45F7-40D6-AF62-9BC99EEDEE78}"/>
    <cellStyle name="Output 3 5 8" xfId="4148" xr:uid="{263664C5-9180-48C6-9212-A9EBBB5D5FB1}"/>
    <cellStyle name="Output 3 5 8 2" xfId="7047" xr:uid="{C7F2AFDB-B64D-42C3-9035-C993CAEF4F74}"/>
    <cellStyle name="Output 3 5 8 2 2" xfId="12121" xr:uid="{3AF8D0E2-2591-4FC9-920F-ACFF6305DC95}"/>
    <cellStyle name="Output 3 5 8 3" xfId="10357" xr:uid="{81AA8226-31F0-4E34-96AD-D8BA31666CD8}"/>
    <cellStyle name="Output 3 5 9" xfId="5957" xr:uid="{1B6786A7-695D-42D9-A93D-0DBAA60B91A1}"/>
    <cellStyle name="Output 3 5 9 2" xfId="11807" xr:uid="{99F1D5E4-A4DB-475E-A07C-EBA5A19DA7BB}"/>
    <cellStyle name="Output 3 6" xfId="1334" xr:uid="{00000000-0005-0000-0000-00004D010000}"/>
    <cellStyle name="Output 3 6 10" xfId="8643" xr:uid="{B2678F92-FAF1-4C44-9047-0E1E6C5025B0}"/>
    <cellStyle name="Output 3 6 2" xfId="3128" xr:uid="{18925AB3-75A6-4BE0-AE5F-D4A3C8BD0250}"/>
    <cellStyle name="Output 3 6 2 2" xfId="6027" xr:uid="{D6F646CC-3E3A-4020-A92D-A770555D1A33}"/>
    <cellStyle name="Output 3 6 2 2 2" xfId="11828" xr:uid="{0BDF7B0D-718F-423A-8BC1-BD9BDA07FDCC}"/>
    <cellStyle name="Output 3 6 2 3" xfId="10064" xr:uid="{893AAD07-5C62-4B41-83DB-19D0274A583E}"/>
    <cellStyle name="Output 3 6 3" xfId="3771" xr:uid="{DD25FA2F-D7AB-416B-80FA-6560C860DAA7}"/>
    <cellStyle name="Output 3 6 3 2" xfId="6670" xr:uid="{92260610-67CC-4471-98C0-EE9DA0E41D6E}"/>
    <cellStyle name="Output 3 6 3 2 2" xfId="11996" xr:uid="{ED9625EC-0E89-4730-A828-1FAC936FF1C7}"/>
    <cellStyle name="Output 3 6 3 3" xfId="10232" xr:uid="{7730676E-586B-4CE4-97D5-80297DBA6DAE}"/>
    <cellStyle name="Output 3 6 4" xfId="3875" xr:uid="{EBEDEF03-7131-4AF9-92CD-13B8F63B51CA}"/>
    <cellStyle name="Output 3 6 4 2" xfId="6774" xr:uid="{488842DB-3B68-4CA6-97BF-1838E48ECC4F}"/>
    <cellStyle name="Output 3 6 4 2 2" xfId="12024" xr:uid="{7DFD4BE3-F384-41A6-ADA8-FA6B8DC59193}"/>
    <cellStyle name="Output 3 6 4 3" xfId="10260" xr:uid="{A409C353-8846-4C1F-A6A1-A36844AA9F82}"/>
    <cellStyle name="Output 3 6 5" xfId="3980" xr:uid="{670BE114-085B-4556-86B6-EE158EE6B514}"/>
    <cellStyle name="Output 3 6 5 2" xfId="6879" xr:uid="{C2588CA7-619C-41DE-8653-007F6937B3AD}"/>
    <cellStyle name="Output 3 6 5 2 2" xfId="12058" xr:uid="{FAF579C1-FAA8-4DC0-9998-2B5BC0BF58EB}"/>
    <cellStyle name="Output 3 6 5 3" xfId="10294" xr:uid="{333CCB49-C778-4541-B5A5-0BBB65F4B734}"/>
    <cellStyle name="Output 3 6 6" xfId="3658" xr:uid="{6A47A677-E55A-4552-B2D9-95026E151115}"/>
    <cellStyle name="Output 3 6 6 2" xfId="6557" xr:uid="{769B201A-0883-4F9A-8210-6FF3B78E4D96}"/>
    <cellStyle name="Output 3 6 6 2 2" xfId="11970" xr:uid="{8BF804EA-4BDC-44F0-8A57-660E3E99216B}"/>
    <cellStyle name="Output 3 6 6 3" xfId="10206" xr:uid="{C6BDCF00-6F5D-4B07-8C11-174F1CD939B1}"/>
    <cellStyle name="Output 3 6 7" xfId="3961" xr:uid="{944A90C6-9003-420B-83A0-79181FB324F0}"/>
    <cellStyle name="Output 3 6 7 2" xfId="6860" xr:uid="{4B0242B5-C481-4CAB-ABF3-8631201EDE3F}"/>
    <cellStyle name="Output 3 6 7 2 2" xfId="12051" xr:uid="{19E0B680-163B-443C-91C3-0C2B3F6878FD}"/>
    <cellStyle name="Output 3 6 7 3" xfId="10287" xr:uid="{6DA97899-76E5-449E-84A5-B6EADE7B3D74}"/>
    <cellStyle name="Output 3 6 8" xfId="4147" xr:uid="{CC4AFAF3-3940-46C3-B029-65E3E7096A5F}"/>
    <cellStyle name="Output 3 6 8 2" xfId="7046" xr:uid="{E9C92AFD-83AC-4989-8AB3-F1DDA3105E9A}"/>
    <cellStyle name="Output 3 6 8 2 2" xfId="12120" xr:uid="{79BEA8A8-63F0-4C2C-8E76-2F16F0B89079}"/>
    <cellStyle name="Output 3 6 8 3" xfId="10356" xr:uid="{A1E55A0F-4B8D-4FA3-9396-5478D4C162D1}"/>
    <cellStyle name="Output 3 6 9" xfId="5956" xr:uid="{0D238AAC-A211-4DD8-AF0B-1D5AD8388880}"/>
    <cellStyle name="Output 3 6 9 2" xfId="11806" xr:uid="{F5405BFF-CA42-4F0B-9A67-C74CFD1B6ED1}"/>
    <cellStyle name="Output 3 7" xfId="1916" xr:uid="{089B1C74-C950-419F-B887-376C963FF91F}"/>
    <cellStyle name="Output 3 7 2" xfId="4798" xr:uid="{7B3BA3CD-CB7A-447B-9D25-1ED9CE537192}"/>
    <cellStyle name="Output 3 7 2 2" xfId="10831" xr:uid="{3E0D1D9A-312A-4456-B139-C296981A25F0}"/>
    <cellStyle name="Output 3 7 3" xfId="9088" xr:uid="{AF67C232-C801-4D32-8C54-E5DCC539B49B}"/>
    <cellStyle name="Output 3 8" xfId="2029" xr:uid="{32CB6C9B-4C51-4B6A-B74E-DBB9C8C2C424}"/>
    <cellStyle name="Output 3 8 2" xfId="4911" xr:uid="{E2F55942-603A-4746-955B-9B69E93822F1}"/>
    <cellStyle name="Output 3 8 2 2" xfId="10917" xr:uid="{F458E8B0-39E2-487D-951C-BC626A039D2B}"/>
    <cellStyle name="Output 3 8 3" xfId="9174" xr:uid="{D712BB03-EF5A-4047-8083-E1DFC4A883AD}"/>
    <cellStyle name="Output 3 9" xfId="2006" xr:uid="{DAEA8AD0-2496-45BA-A700-F07E72E37B90}"/>
    <cellStyle name="Output 3 9 2" xfId="4888" xr:uid="{2A36D641-D591-4517-B887-AAF636059462}"/>
    <cellStyle name="Output 3 9 2 2" xfId="10914" xr:uid="{E26F726C-5B80-4D27-9EB8-43CBAD4D1119}"/>
    <cellStyle name="Output 3 9 3" xfId="9171" xr:uid="{AD83CC8E-AD2B-492C-81C4-FF9752A6C53D}"/>
    <cellStyle name="Output 4" xfId="450" xr:uid="{00000000-0005-0000-0000-00004E010000}"/>
    <cellStyle name="Output 5" xfId="561" xr:uid="{00000000-0005-0000-0000-00004F010000}"/>
    <cellStyle name="Output 5 10" xfId="4414" xr:uid="{D6986FC6-BF56-4AD0-832D-8CD0B6BE3B42}"/>
    <cellStyle name="Output 5 10 2" xfId="10549" xr:uid="{D773C8E6-ED80-4736-91F3-6A22F16C60BD}"/>
    <cellStyle name="Output 5 11" xfId="7280" xr:uid="{78194609-A707-47E9-95EC-B049E1992424}"/>
    <cellStyle name="Output 5 2" xfId="2521" xr:uid="{7F5F23F5-FD29-42C9-8F0D-B4F08CF9EA24}"/>
    <cellStyle name="Output 5 2 10" xfId="9539" xr:uid="{B459E8E4-ED61-45AF-AFD1-17BDBCC85716}"/>
    <cellStyle name="Output 5 2 2" xfId="3639" xr:uid="{25C874AD-0AB5-4539-B49D-C5DE2C4FE846}"/>
    <cellStyle name="Output 5 2 2 2" xfId="6538" xr:uid="{00C9B571-8C76-4247-8287-C9E2318B300F}"/>
    <cellStyle name="Output 5 2 2 2 2" xfId="11966" xr:uid="{E32941AA-FA7D-48EE-9D33-91A3E5EDECBD}"/>
    <cellStyle name="Output 5 2 2 3" xfId="10202" xr:uid="{3A172406-D168-4CA1-9779-BDC62D4B9E69}"/>
    <cellStyle name="Output 5 2 3" xfId="3626" xr:uid="{77ECBF48-8401-4E23-859C-E25F6A9F85BF}"/>
    <cellStyle name="Output 5 2 3 2" xfId="6525" xr:uid="{9538A38C-67D3-46E7-BD99-B27FBBAD274D}"/>
    <cellStyle name="Output 5 2 3 2 2" xfId="11962" xr:uid="{F946186C-55BE-4D34-BB3A-B327E2483BD9}"/>
    <cellStyle name="Output 5 2 3 3" xfId="10198" xr:uid="{488C134C-6A79-422E-A9EF-4687D16DB835}"/>
    <cellStyle name="Output 5 2 4" xfId="3425" xr:uid="{FDADDE33-573F-453F-800E-D8403C51AFC8}"/>
    <cellStyle name="Output 5 2 4 2" xfId="6324" xr:uid="{2CC84C91-06E8-4585-A936-D4A7933E3807}"/>
    <cellStyle name="Output 5 2 4 2 2" xfId="11905" xr:uid="{08CC9E8F-D186-499B-B07E-3864E8F53E46}"/>
    <cellStyle name="Output 5 2 4 3" xfId="10141" xr:uid="{303795A1-DB84-4700-BEF3-50DA642C49D5}"/>
    <cellStyle name="Output 5 2 5" xfId="3970" xr:uid="{E6C2EF58-F502-4E91-B7D9-98EAD1846266}"/>
    <cellStyle name="Output 5 2 5 2" xfId="6869" xr:uid="{B8D33193-380E-4102-ACF7-2F68173977F8}"/>
    <cellStyle name="Output 5 2 5 2 2" xfId="12055" xr:uid="{5729FFC2-7109-42F3-96EB-334AFFE7C64E}"/>
    <cellStyle name="Output 5 2 5 3" xfId="10291" xr:uid="{253C3C47-5526-4363-A1D8-05D6F8C0F06E}"/>
    <cellStyle name="Output 5 2 6" xfId="3447" xr:uid="{BAAB80B0-F8FC-4C18-80C9-1B17CCCE1113}"/>
    <cellStyle name="Output 5 2 6 2" xfId="6346" xr:uid="{E090F67E-58DE-43F2-BB08-F676BFA98247}"/>
    <cellStyle name="Output 5 2 6 2 2" xfId="11911" xr:uid="{179B905B-D767-4891-A618-9384828C8EE2}"/>
    <cellStyle name="Output 5 2 6 3" xfId="10147" xr:uid="{282942BE-76C1-4A44-8D00-21DE823BC7DC}"/>
    <cellStyle name="Output 5 2 7" xfId="4066" xr:uid="{0794A9D5-0AED-49E1-89C2-F9E7459B1793}"/>
    <cellStyle name="Output 5 2 7 2" xfId="6965" xr:uid="{E7A0637F-A621-4E08-A0B1-0CEC8605A32B}"/>
    <cellStyle name="Output 5 2 7 2 2" xfId="12092" xr:uid="{2FDF05B1-FF5F-43B7-9711-4B25B517AE5B}"/>
    <cellStyle name="Output 5 2 7 3" xfId="10328" xr:uid="{80B55AA3-E2EA-47EC-A991-3D361F4E8888}"/>
    <cellStyle name="Output 5 2 8" xfId="3969" xr:uid="{0DFB505C-E1C2-45E9-82DF-AC56D2C98498}"/>
    <cellStyle name="Output 5 2 8 2" xfId="6868" xr:uid="{64F5E58B-F41F-4B29-89C4-F6BB10FB6FD6}"/>
    <cellStyle name="Output 5 2 8 2 2" xfId="12054" xr:uid="{6102D6AB-3599-4E95-854B-F3B597EB1677}"/>
    <cellStyle name="Output 5 2 8 3" xfId="10290" xr:uid="{5320FE25-E5B1-40A4-ABA8-56989DF65DFB}"/>
    <cellStyle name="Output 5 2 9" xfId="5417" xr:uid="{4CB43534-ACB5-4E57-853C-E0B30DC02D6F}"/>
    <cellStyle name="Output 5 2 9 2" xfId="11296" xr:uid="{91FEA587-9C46-450D-9A1D-B5D48B09FE9E}"/>
    <cellStyle name="Output 5 3" xfId="3066" xr:uid="{B2C7D451-137B-444C-8803-F57348A94F0F}"/>
    <cellStyle name="Output 5 3 10" xfId="10049" xr:uid="{63F1A2D8-2752-4324-B2A1-1046D5D6B2B9}"/>
    <cellStyle name="Output 5 3 2" xfId="3126" xr:uid="{1A9565B0-011E-4C83-9F4B-28CA8E324031}"/>
    <cellStyle name="Output 5 3 2 2" xfId="6025" xr:uid="{0493025F-6014-47FF-8EF6-92EF4D673FD0}"/>
    <cellStyle name="Output 5 3 2 2 2" xfId="11827" xr:uid="{7BE5ED2E-9D9A-406C-B60D-DEA84E3DFF38}"/>
    <cellStyle name="Output 5 3 2 3" xfId="10063" xr:uid="{6003F919-E7C0-4B2D-86C3-8D28A4E3B0DD}"/>
    <cellStyle name="Output 5 3 3" xfId="3775" xr:uid="{B0A03C78-C156-4369-B07D-269D744E5657}"/>
    <cellStyle name="Output 5 3 3 2" xfId="6674" xr:uid="{465C1141-D7B9-4882-9E8F-EF25FC5BCD19}"/>
    <cellStyle name="Output 5 3 3 2 2" xfId="11998" xr:uid="{315EE1BE-BB0B-4F1D-9505-FF8F286021A3}"/>
    <cellStyle name="Output 5 3 3 3" xfId="10234" xr:uid="{74BA07DC-4227-425F-B8E9-149BCDCE8B35}"/>
    <cellStyle name="Output 5 3 4" xfId="3879" xr:uid="{DD9B632C-902E-4C58-8E03-5DC79A3693B6}"/>
    <cellStyle name="Output 5 3 4 2" xfId="6778" xr:uid="{F23A29CD-8FE0-4D84-BA30-451345DE4FDA}"/>
    <cellStyle name="Output 5 3 4 2 2" xfId="12026" xr:uid="{82E0B137-95D6-4487-915A-592BC27B11B3}"/>
    <cellStyle name="Output 5 3 4 3" xfId="10262" xr:uid="{B2588208-9838-4B24-9C55-461E2BD41D55}"/>
    <cellStyle name="Output 5 3 5" xfId="4002" xr:uid="{A4A20B56-C3A6-42B7-BC9E-0C8A21FAEC00}"/>
    <cellStyle name="Output 5 3 5 2" xfId="6901" xr:uid="{8BA9870E-2563-4B8E-B8E6-1D2725BB5052}"/>
    <cellStyle name="Output 5 3 5 2 2" xfId="12072" xr:uid="{27669CA2-B82C-4A37-8D8A-6573C5DF7520}"/>
    <cellStyle name="Output 5 3 5 3" xfId="10308" xr:uid="{AAC5A963-3BC8-4373-B56E-FE63E16D8CFF}"/>
    <cellStyle name="Output 5 3 6" xfId="4084" xr:uid="{04F0CAE5-A942-4C22-9E38-465DDE04FDF3}"/>
    <cellStyle name="Output 5 3 6 2" xfId="6983" xr:uid="{F831979D-6DA7-4AAA-B7FA-3F2E4F243E9B}"/>
    <cellStyle name="Output 5 3 6 2 2" xfId="12097" xr:uid="{7A843363-3981-4DF9-99AA-8C14E55F8241}"/>
    <cellStyle name="Output 5 3 6 3" xfId="10333" xr:uid="{179E7F89-955E-430F-9AFB-8692529D1A10}"/>
    <cellStyle name="Output 5 3 7" xfId="3862" xr:uid="{5914724F-8D92-47C4-B615-AB5D27CF45A3}"/>
    <cellStyle name="Output 5 3 7 2" xfId="6761" xr:uid="{7C0FCFED-1B47-4AFC-8F7D-8FFD491DF824}"/>
    <cellStyle name="Output 5 3 7 2 2" xfId="12022" xr:uid="{3E8D38AD-091F-48AB-B935-5C83AC40A000}"/>
    <cellStyle name="Output 5 3 7 3" xfId="10258" xr:uid="{C6BA86B0-05DB-4892-9203-1C06195D213D}"/>
    <cellStyle name="Output 5 3 8" xfId="4151" xr:uid="{7E2BBAB3-C0EA-4E45-B872-A0F36C60F92F}"/>
    <cellStyle name="Output 5 3 8 2" xfId="7050" xr:uid="{3D85F5AA-1CA0-453E-A5E8-F16E0336A243}"/>
    <cellStyle name="Output 5 3 8 2 2" xfId="12122" xr:uid="{02FC8808-31DF-4E4F-BFC5-EF425F8823EB}"/>
    <cellStyle name="Output 5 3 8 3" xfId="10358" xr:uid="{0E09452A-A143-4187-8B3B-EF90FAA0F048}"/>
    <cellStyle name="Output 5 3 9" xfId="5960" xr:uid="{FF5F2660-7CE3-4365-8A05-4E8A32751378}"/>
    <cellStyle name="Output 5 3 9 2" xfId="11808" xr:uid="{DD564B94-E9CF-46E6-9043-F7BA82DFB936}"/>
    <cellStyle name="Output 5 4" xfId="3120" xr:uid="{8D1E4411-39DF-44C2-A9AF-3DD3EB1558AE}"/>
    <cellStyle name="Output 5 4 10" xfId="10061" xr:uid="{10F65336-F492-4BB9-A9FF-688E4A71CA80}"/>
    <cellStyle name="Output 5 4 2" xfId="3724" xr:uid="{A7DEB80F-287F-4C6B-BA8A-150A7C1224CC}"/>
    <cellStyle name="Output 5 4 2 2" xfId="6623" xr:uid="{85173E98-1D76-42F7-B85E-C386434459F4}"/>
    <cellStyle name="Output 5 4 2 2 2" xfId="11988" xr:uid="{2D4DB94E-1328-46F8-8FF2-5FD00124EBED}"/>
    <cellStyle name="Output 5 4 2 3" xfId="10224" xr:uid="{09D7B01E-CC7A-459A-9D6D-F1AA84FC993D}"/>
    <cellStyle name="Output 5 4 3" xfId="3834" xr:uid="{FE8BED62-5B4A-48F4-B0F5-DF4BEE90B21D}"/>
    <cellStyle name="Output 5 4 3 2" xfId="6733" xr:uid="{53995E98-CC45-4582-A547-FDF7D0FEF64D}"/>
    <cellStyle name="Output 5 4 3 2 2" xfId="12015" xr:uid="{948CB8B4-679F-4C7C-A276-B39D05404145}"/>
    <cellStyle name="Output 5 4 3 3" xfId="10251" xr:uid="{DFB78F7D-0D29-4832-9C3F-F3F7117EE6AC}"/>
    <cellStyle name="Output 5 4 4" xfId="3938" xr:uid="{461B35B9-0AF3-4BE1-806D-6E92267BCCA4}"/>
    <cellStyle name="Output 5 4 4 2" xfId="6837" xr:uid="{C17C4443-F9BF-4E6C-92DF-3EF5DF31C28D}"/>
    <cellStyle name="Output 5 4 4 2 2" xfId="12043" xr:uid="{700C6C6D-2F9B-4A3B-8280-4CC06A0DD6A9}"/>
    <cellStyle name="Output 5 4 4 3" xfId="10279" xr:uid="{5246DC18-054A-440D-B913-D71857703097}"/>
    <cellStyle name="Output 5 4 5" xfId="4061" xr:uid="{4764B549-024C-4191-925F-364469B1D62B}"/>
    <cellStyle name="Output 5 4 5 2" xfId="6960" xr:uid="{3D319DB2-167E-403E-AC23-94B723C642D5}"/>
    <cellStyle name="Output 5 4 5 2 2" xfId="12089" xr:uid="{131834F4-A24F-43F9-A1D3-59A773C7730E}"/>
    <cellStyle name="Output 5 4 5 3" xfId="10325" xr:uid="{D5FEF8DB-1DE8-408C-97EE-D25D8C849556}"/>
    <cellStyle name="Output 5 4 6" xfId="4102" xr:uid="{86FE2DE8-731C-44C3-AFEA-D5E19B987475}"/>
    <cellStyle name="Output 5 4 6 2" xfId="7001" xr:uid="{ED9A6680-25D8-405E-AEF5-F6BF55C83CFD}"/>
    <cellStyle name="Output 5 4 6 2 2" xfId="12108" xr:uid="{C7902B6D-0D4F-42FE-B5CB-EE7B2516D18E}"/>
    <cellStyle name="Output 5 4 6 3" xfId="10344" xr:uid="{0F35DDD8-D312-4C43-B152-47F576FC2686}"/>
    <cellStyle name="Output 5 4 7" xfId="4133" xr:uid="{35D6A510-2CEC-49D4-9960-BD1A94F1AF60}"/>
    <cellStyle name="Output 5 4 7 2" xfId="7032" xr:uid="{776AEC53-D737-461C-984B-3E9CDC3B6ADA}"/>
    <cellStyle name="Output 5 4 7 2 2" xfId="12118" xr:uid="{F73050AC-87D1-4D93-9652-3196532D6B87}"/>
    <cellStyle name="Output 5 4 7 3" xfId="10354" xr:uid="{54308506-57A4-4F05-81E4-6C5E37ECA5BE}"/>
    <cellStyle name="Output 5 4 8" xfId="4210" xr:uid="{5FC07306-181C-450C-85DD-CDBA368A7682}"/>
    <cellStyle name="Output 5 4 8 2" xfId="7109" xr:uid="{C9B2DCC7-6219-433E-A967-CA55EF7A1120}"/>
    <cellStyle name="Output 5 4 8 2 2" xfId="12139" xr:uid="{5576100C-BBA4-405A-9118-3AD4C2EBB0C6}"/>
    <cellStyle name="Output 5 4 8 3" xfId="10375" xr:uid="{5F97A885-E7F4-4E1F-9C25-5808E94D2497}"/>
    <cellStyle name="Output 5 4 9" xfId="6019" xr:uid="{67440755-C5AF-4712-9B40-E6713FA0DEAC}"/>
    <cellStyle name="Output 5 4 9 2" xfId="11825" xr:uid="{291BDA2E-7D47-47C0-8F80-BA407AB6ADE8}"/>
    <cellStyle name="Output 5 5" xfId="2326" xr:uid="{2B3C92EF-32EE-4F11-B6C1-352042385F10}"/>
    <cellStyle name="Output 5 5 10" xfId="9377" xr:uid="{D2A0A80C-AB6A-473D-82DC-FA5B54ED0B89}"/>
    <cellStyle name="Output 5 5 2" xfId="3272" xr:uid="{3F1B81AA-6451-424A-99AC-060C917F2338}"/>
    <cellStyle name="Output 5 5 2 2" xfId="6171" xr:uid="{615EE818-0A7E-472B-BADD-F563ECA307A4}"/>
    <cellStyle name="Output 5 5 2 2 2" xfId="11865" xr:uid="{BD54E8E1-1678-45E5-BC52-2064B5D36207}"/>
    <cellStyle name="Output 5 5 2 3" xfId="10101" xr:uid="{26D5F69A-86E4-483E-8EFF-AC3B841098B7}"/>
    <cellStyle name="Output 5 5 3" xfId="1729" xr:uid="{A23F3D70-150C-4C68-A78E-10561BEBE14F}"/>
    <cellStyle name="Output 5 5 3 2" xfId="4608" xr:uid="{5B5D1495-6E24-4088-B899-1F1803466463}"/>
    <cellStyle name="Output 5 5 3 2 2" xfId="10722" xr:uid="{D5212257-53D4-4C3F-9967-B24529961F3D}"/>
    <cellStyle name="Output 5 5 3 3" xfId="8982" xr:uid="{FC1496B1-87F2-4F95-8513-79D5EBDEE70A}"/>
    <cellStyle name="Output 5 5 4" xfId="3627" xr:uid="{45177111-5D54-48E1-9E22-C43A84C2CB81}"/>
    <cellStyle name="Output 5 5 4 2" xfId="6526" xr:uid="{B27DF41B-AA2F-4D01-A4ED-E185233B889A}"/>
    <cellStyle name="Output 5 5 4 2 2" xfId="11963" xr:uid="{DF4ABE7A-8084-4E00-A8FF-A1B0E9F21F64}"/>
    <cellStyle name="Output 5 5 4 3" xfId="10199" xr:uid="{B8603DFC-92DF-41FC-AF31-23B074A95556}"/>
    <cellStyle name="Output 5 5 5" xfId="3482" xr:uid="{6E4AD6E7-20B1-4EED-B38F-1024D7518696}"/>
    <cellStyle name="Output 5 5 5 2" xfId="6381" xr:uid="{5E300D76-91BC-4DB4-8485-372176DAF065}"/>
    <cellStyle name="Output 5 5 5 2 2" xfId="11921" xr:uid="{80D8FB13-6C65-4EC0-8FE5-CED16008A2C6}"/>
    <cellStyle name="Output 5 5 5 3" xfId="10157" xr:uid="{843F8B31-F7F1-4303-A5B1-58EA44D55654}"/>
    <cellStyle name="Output 5 5 6" xfId="3286" xr:uid="{0B9B2C48-269A-45B7-8203-8A634B3B8BDD}"/>
    <cellStyle name="Output 5 5 6 2" xfId="6185" xr:uid="{A66C7C90-AB96-4736-B9C2-B35EEE2C37E5}"/>
    <cellStyle name="Output 5 5 6 2 2" xfId="11868" xr:uid="{5103676D-57C5-482A-8BB0-D444317957F8}"/>
    <cellStyle name="Output 5 5 6 3" xfId="10104" xr:uid="{3CB9B3C9-E21D-4B61-8542-78EE810D166E}"/>
    <cellStyle name="Output 5 5 7" xfId="3953" xr:uid="{FDE25A0B-0792-46E6-A85A-30BEE1D7D1ED}"/>
    <cellStyle name="Output 5 5 7 2" xfId="6852" xr:uid="{9D49B07E-6149-4A51-BB49-2452E0CD33B6}"/>
    <cellStyle name="Output 5 5 7 2 2" xfId="12046" xr:uid="{7CB76C30-BCE4-463B-AB90-6A2C1ECAECB6}"/>
    <cellStyle name="Output 5 5 7 3" xfId="10282" xr:uid="{D7ED76B4-F90A-4C0B-A84E-1CA11948C63D}"/>
    <cellStyle name="Output 5 5 8" xfId="3945" xr:uid="{AEECD687-48CF-4432-934D-AA999AB05E20}"/>
    <cellStyle name="Output 5 5 8 2" xfId="6844" xr:uid="{C26567E5-6D8F-4273-9759-18314CAAD701}"/>
    <cellStyle name="Output 5 5 8 2 2" xfId="12045" xr:uid="{B55E7F26-2B2A-4371-A512-0A43227E738F}"/>
    <cellStyle name="Output 5 5 8 3" xfId="10281" xr:uid="{3E05F135-FCD6-41D3-99FF-EFB86B88CE7D}"/>
    <cellStyle name="Output 5 5 9" xfId="5214" xr:uid="{68435E77-529D-41DA-A235-12AF166049C5}"/>
    <cellStyle name="Output 5 5 9 2" xfId="11126" xr:uid="{A8E0667E-D56C-46CB-985A-976FA2FCD460}"/>
    <cellStyle name="Output 5 6" xfId="2102" xr:uid="{0EA652D2-319F-49B7-B1BD-B95547AF82BA}"/>
    <cellStyle name="Output 5 6 2" xfId="4984" xr:uid="{A386F05D-0239-453A-AFB5-675D8F48A34B}"/>
    <cellStyle name="Output 5 6 2 2" xfId="10938" xr:uid="{1D5E8915-3113-45B6-A61C-A6C45E191A81}"/>
    <cellStyle name="Output 5 6 3" xfId="9195" xr:uid="{F465380F-19E6-4500-BD89-2D999EC2B9C8}"/>
    <cellStyle name="Output 5 7" xfId="3206" xr:uid="{3CE7BC97-C3A7-4413-B3D2-9DA2DE5BB588}"/>
    <cellStyle name="Output 5 7 2" xfId="6105" xr:uid="{41EAF9C4-218F-4833-8C02-B4A9FDE7F63B}"/>
    <cellStyle name="Output 5 7 2 2" xfId="11847" xr:uid="{B1ED9BF2-27FC-4FF0-8C53-B064457CB01B}"/>
    <cellStyle name="Output 5 7 3" xfId="10083" xr:uid="{B3938149-0C7E-4DFD-98A9-0A9E9C3BCDB7}"/>
    <cellStyle name="Output 5 8" xfId="3159" xr:uid="{49F44ECF-3F44-41B9-BFE0-B4E4E8623039}"/>
    <cellStyle name="Output 5 8 2" xfId="6058" xr:uid="{C713E2A8-4539-4505-A3A4-040F190101AA}"/>
    <cellStyle name="Output 5 8 2 2" xfId="11836" xr:uid="{CF7B16AF-9F69-4FC5-B8A1-1C3B1B314388}"/>
    <cellStyle name="Output 5 8 3" xfId="10072" xr:uid="{1E399E0A-8809-429F-A6E4-45B2B4BE9231}"/>
    <cellStyle name="Output 5 9" xfId="3424" xr:uid="{7CBAB935-CCE1-4DD5-9B8F-3CA0B61BD36C}"/>
    <cellStyle name="Output 5 9 2" xfId="6323" xr:uid="{0868070A-2E98-4952-A8CE-0A245EE7BDCF}"/>
    <cellStyle name="Output 5 9 2 2" xfId="11904" xr:uid="{B5A6D295-449F-46E5-958D-A878568CE9A9}"/>
    <cellStyle name="Output 5 9 3" xfId="10140" xr:uid="{2A01E78C-A4ED-4CC1-9786-624F489055CD}"/>
    <cellStyle name="Output 6" xfId="1318" xr:uid="{00000000-0005-0000-0000-000050010000}"/>
    <cellStyle name="Output 6 10" xfId="8637" xr:uid="{2862A390-9BD2-4D7F-8D04-92177E09BC1E}"/>
    <cellStyle name="Output 6 2" xfId="3636" xr:uid="{6F7E5DC8-9D92-47C2-ABEC-FBD766F45FEA}"/>
    <cellStyle name="Output 6 2 2" xfId="6535" xr:uid="{19B773FE-473A-4E0A-84C8-48C1AE7D8FEF}"/>
    <cellStyle name="Output 6 2 2 2" xfId="11965" xr:uid="{0A2E67AA-9303-4ECE-B9F5-96327789C4FF}"/>
    <cellStyle name="Output 6 2 3" xfId="10201" xr:uid="{364272BF-88B6-4F1A-80CC-8C4C31E99C41}"/>
    <cellStyle name="Output 6 3" xfId="3524" xr:uid="{E74F8F0C-D1A6-4F94-B1B0-C3D92494974C}"/>
    <cellStyle name="Output 6 3 2" xfId="6423" xr:uid="{BC70AD2F-C267-41CB-84CE-E9BCEC4663A7}"/>
    <cellStyle name="Output 6 3 2 2" xfId="11933" xr:uid="{2012874C-B91B-4776-B7DF-69F442346896}"/>
    <cellStyle name="Output 6 3 3" xfId="10169" xr:uid="{AC0FD854-C8D6-4D31-A9FA-036A58707EF6}"/>
    <cellStyle name="Output 6 4" xfId="2042" xr:uid="{1CFA4F23-AA89-4E5C-A374-1C8CC26BD150}"/>
    <cellStyle name="Output 6 4 2" xfId="4924" xr:uid="{B81E4AEA-5F8B-49C6-8093-CE999FB4E939}"/>
    <cellStyle name="Output 6 4 2 2" xfId="10922" xr:uid="{B0D50B4B-AB50-4115-A949-70704702BFAA}"/>
    <cellStyle name="Output 6 4 3" xfId="9179" xr:uid="{C439D6D0-DCFA-4EDC-B166-0CDBB5DF4A6F}"/>
    <cellStyle name="Output 6 5" xfId="3968" xr:uid="{AF8CA652-D329-4AB7-8DBA-6DA620F5F1C4}"/>
    <cellStyle name="Output 6 5 2" xfId="6867" xr:uid="{0D72A513-AE33-4E42-AB79-24395325B294}"/>
    <cellStyle name="Output 6 5 2 2" xfId="12053" xr:uid="{7BE2895A-FA6E-4D81-9718-DCC0CC1BEDDD}"/>
    <cellStyle name="Output 6 5 3" xfId="10289" xr:uid="{028FD507-2291-411C-AB17-029CD9E0AB30}"/>
    <cellStyle name="Output 6 6" xfId="3338" xr:uid="{82D56E4A-D047-499D-A0B4-1A553973C2E3}"/>
    <cellStyle name="Output 6 6 2" xfId="6237" xr:uid="{3214BD8E-D015-49AF-A905-A07891AD859F}"/>
    <cellStyle name="Output 6 6 2 2" xfId="11884" xr:uid="{FF209A8C-9C96-428D-9F96-EF03EC8ADE54}"/>
    <cellStyle name="Output 6 6 3" xfId="10120" xr:uid="{6C33A174-CFC3-4D78-9D9B-7EE02F98957B}"/>
    <cellStyle name="Output 6 7" xfId="4065" xr:uid="{A2365614-AD05-4D9D-A086-F333E3CA6BCC}"/>
    <cellStyle name="Output 6 7 2" xfId="6964" xr:uid="{37BD8674-C291-4D53-B965-1AB5599EDABF}"/>
    <cellStyle name="Output 6 7 2 2" xfId="12091" xr:uid="{B5E43CC5-856F-401F-A85D-284DAE247437}"/>
    <cellStyle name="Output 6 7 3" xfId="10327" xr:uid="{36FA288D-BE3C-4DFD-9FE4-D8027981D15B}"/>
    <cellStyle name="Output 6 8" xfId="3543" xr:uid="{10F132DD-0E5A-4AED-AD19-23C8A8C7712F}"/>
    <cellStyle name="Output 6 8 2" xfId="6442" xr:uid="{51DF571C-DF97-43F5-8130-B54814A5EAEC}"/>
    <cellStyle name="Output 6 8 2 2" xfId="11937" xr:uid="{ECEF1B97-C8F4-46FF-B44A-0284D51135FB}"/>
    <cellStyle name="Output 6 8 3" xfId="10173" xr:uid="{7A67FDC2-279F-47C6-A477-0C12534BC037}"/>
    <cellStyle name="Output 6 9" xfId="5186" xr:uid="{50675ADF-732A-4CFF-AEA5-D16D99FA139A}"/>
    <cellStyle name="Output 6 9 2" xfId="11114" xr:uid="{7C18550D-58D1-432A-AB1D-631660430F06}"/>
    <cellStyle name="Output 7" xfId="1120" xr:uid="{00000000-0005-0000-0000-000051010000}"/>
    <cellStyle name="Output 7 10" xfId="8467" xr:uid="{67AECCE5-BBEC-4A28-8B3C-4D2E8DD184E1}"/>
    <cellStyle name="Output 7 2" xfId="3613" xr:uid="{3134CD35-E0ED-4D3F-91BA-BCDDACD3C01D}"/>
    <cellStyle name="Output 7 2 2" xfId="6512" xr:uid="{16205624-F019-4785-A774-D2009600E81A}"/>
    <cellStyle name="Output 7 2 2 2" xfId="11956" xr:uid="{6D83EAD0-F211-46D5-8F2A-43CFE25A1E06}"/>
    <cellStyle name="Output 7 2 3" xfId="10192" xr:uid="{D580C06C-7A82-48EA-B184-DFA1B2DABA15}"/>
    <cellStyle name="Output 7 3" xfId="3248" xr:uid="{BD929A21-4A2B-4ADC-821F-CB012998FE8E}"/>
    <cellStyle name="Output 7 3 2" xfId="6147" xr:uid="{CC90D669-BBC7-48EB-B047-00A6BF6E5FA7}"/>
    <cellStyle name="Output 7 3 2 2" xfId="11861" xr:uid="{EA3ABBCB-DD87-4E57-9D89-8D8E6C9A26A6}"/>
    <cellStyle name="Output 7 3 3" xfId="10097" xr:uid="{2DED44C2-9C29-4346-A428-611660241B5C}"/>
    <cellStyle name="Output 7 4" xfId="3417" xr:uid="{618C7FBD-3346-4CB9-8F14-29748ABDD12C}"/>
    <cellStyle name="Output 7 4 2" xfId="6316" xr:uid="{AA389D4C-6BB4-4605-87D4-74DC7983BEDF}"/>
    <cellStyle name="Output 7 4 2 2" xfId="11901" xr:uid="{4CD3DF65-0D73-4509-8D61-AA690465AD95}"/>
    <cellStyle name="Output 7 4 3" xfId="10137" xr:uid="{1FB37C7F-505D-450A-8C17-DBDE25E942AF}"/>
    <cellStyle name="Output 7 5" xfId="3944" xr:uid="{2ED0417C-7E6B-4402-9700-26AF1AE1A4C1}"/>
    <cellStyle name="Output 7 5 2" xfId="6843" xr:uid="{93F73CE8-9A37-4BFB-907E-5B537496E05D}"/>
    <cellStyle name="Output 7 5 2 2" xfId="12044" xr:uid="{D418FF94-B5AE-4B91-83A6-178E8AFF2991}"/>
    <cellStyle name="Output 7 5 3" xfId="10280" xr:uid="{CDB68347-F486-467C-BA9C-12C7D1CC04CD}"/>
    <cellStyle name="Output 7 6" xfId="3958" xr:uid="{89BF3AD9-6B26-439B-A8D9-C72B8C7A4398}"/>
    <cellStyle name="Output 7 6 2" xfId="6857" xr:uid="{3566D54C-BD08-4CD6-BD98-5985C84937B0}"/>
    <cellStyle name="Output 7 6 2 2" xfId="12049" xr:uid="{6C1964B5-C862-494C-89C7-85F4218E0474}"/>
    <cellStyle name="Output 7 6 3" xfId="10285" xr:uid="{FBD50354-C74F-460D-9CD1-4A5C63C4E3E4}"/>
    <cellStyle name="Output 7 7" xfId="4076" xr:uid="{7DBF86C0-1D33-47E3-AE53-5A3199277628}"/>
    <cellStyle name="Output 7 7 2" xfId="6975" xr:uid="{AF83CBAC-E9AC-43B2-9AF3-4B5FE8DA6D32}"/>
    <cellStyle name="Output 7 7 2 2" xfId="12094" xr:uid="{7F8F7CA8-6C96-4FAA-AF36-87BFBA3DF19A}"/>
    <cellStyle name="Output 7 7 3" xfId="10330" xr:uid="{9897478E-179A-4CCC-B006-1D311D50B72A}"/>
    <cellStyle name="Output 7 8" xfId="2078" xr:uid="{C5CCBED3-557E-48F6-9E34-112C9E3112C0}"/>
    <cellStyle name="Output 7 8 2" xfId="4960" xr:uid="{C655998A-D756-46AA-932C-34D1D2159D01}"/>
    <cellStyle name="Output 7 8 2 2" xfId="10931" xr:uid="{AF1121A4-91F3-4520-A7C2-A5637787B483}"/>
    <cellStyle name="Output 7 8 3" xfId="9188" xr:uid="{D2108575-5B70-4E07-B789-E8328D2AA858}"/>
    <cellStyle name="Output 7 9" xfId="5411" xr:uid="{EBD53B39-AE10-4F61-AFED-4D7F99D35DBC}"/>
    <cellStyle name="Output 7 9 2" xfId="11294" xr:uid="{147E9AE6-5075-4F3F-A94D-5C6E5E388BB6}"/>
    <cellStyle name="Output 8" xfId="1306" xr:uid="{00000000-0005-0000-0000-000052010000}"/>
    <cellStyle name="Output 8 10" xfId="8633" xr:uid="{3E226DE0-BFF7-4807-9D06-53F0E70E2D98}"/>
    <cellStyle name="Output 8 2" xfId="3704" xr:uid="{B37C25AA-B9CE-46A8-9160-CC6602DE6F2D}"/>
    <cellStyle name="Output 8 2 2" xfId="6603" xr:uid="{1D84D7F3-CBA3-4704-9463-FC81557EE940}"/>
    <cellStyle name="Output 8 2 2 2" xfId="11982" xr:uid="{37D54775-D6DC-4A13-9151-66E65E1CA3BB}"/>
    <cellStyle name="Output 8 2 3" xfId="10218" xr:uid="{3E3C381B-5FB6-4397-8F8E-262ECAAD1682}"/>
    <cellStyle name="Output 8 3" xfId="3814" xr:uid="{B446D565-E63E-43CB-86C3-E1C1D68BB345}"/>
    <cellStyle name="Output 8 3 2" xfId="6713" xr:uid="{AC778171-4B46-4979-9135-C6D9795C7A5A}"/>
    <cellStyle name="Output 8 3 2 2" xfId="12009" xr:uid="{39451DAA-9F3E-41C3-ADB6-8F3120E17F95}"/>
    <cellStyle name="Output 8 3 3" xfId="10245" xr:uid="{04CFA952-23DC-490C-8F74-24E0EF2FF573}"/>
    <cellStyle name="Output 8 4" xfId="3918" xr:uid="{02CB0413-4DB9-4F30-94C3-9EFFB45785AD}"/>
    <cellStyle name="Output 8 4 2" xfId="6817" xr:uid="{0E2CA73B-B1C0-41A1-A67D-A4C48D8F3765}"/>
    <cellStyle name="Output 8 4 2 2" xfId="12037" xr:uid="{58B3FDAC-788F-49E1-A778-DAD5233C1700}"/>
    <cellStyle name="Output 8 4 3" xfId="10273" xr:uid="{BEB2538A-8572-4A80-9C65-7CABDD2DACA2}"/>
    <cellStyle name="Output 8 5" xfId="3994" xr:uid="{CC0FA67C-008B-4678-B701-6FF11121FB03}"/>
    <cellStyle name="Output 8 5 2" xfId="6893" xr:uid="{B042419D-001F-4072-A370-C8FF1DA02FAF}"/>
    <cellStyle name="Output 8 5 2 2" xfId="12065" xr:uid="{7EFA54DE-DF5F-4002-BEF3-9A2A0EDAB77C}"/>
    <cellStyle name="Output 8 5 3" xfId="10301" xr:uid="{C9070DE9-BF96-4CBE-85AE-645B299DCD96}"/>
    <cellStyle name="Output 8 6" xfId="4041" xr:uid="{9A12901C-DA18-415B-941B-A504BE21138C}"/>
    <cellStyle name="Output 8 6 2" xfId="6940" xr:uid="{ABE90B55-F7BC-4953-BCBD-D348797FFDBC}"/>
    <cellStyle name="Output 8 6 2 2" xfId="12083" xr:uid="{102E0B28-B890-4C10-82CF-2D9735A910D8}"/>
    <cellStyle name="Output 8 6 3" xfId="10319" xr:uid="{E9183A2F-D0B9-4898-B4B8-94A9DD15A975}"/>
    <cellStyle name="Output 8 7" xfId="4113" xr:uid="{6255E5A5-4133-4D21-AF7E-FBE64D620C50}"/>
    <cellStyle name="Output 8 7 2" xfId="7012" xr:uid="{B3C05E1D-1A93-461D-9E09-FB1AD462DC60}"/>
    <cellStyle name="Output 8 7 2 2" xfId="12112" xr:uid="{74C92557-982D-4348-A529-F7348B027C47}"/>
    <cellStyle name="Output 8 7 3" xfId="10348" xr:uid="{B14E3DBB-B1C7-4F05-BF51-11B4EBFF34BD}"/>
    <cellStyle name="Output 8 8" xfId="4190" xr:uid="{4B9B6DA5-AD49-42EF-BB0E-2ECA3E763C40}"/>
    <cellStyle name="Output 8 8 2" xfId="7089" xr:uid="{38E7B0C4-796C-4ABF-9947-ADC10B515C2D}"/>
    <cellStyle name="Output 8 8 2 2" xfId="12133" xr:uid="{2FA709C9-0708-4CF4-AEC6-8262571DADD5}"/>
    <cellStyle name="Output 8 8 3" xfId="10369" xr:uid="{3B707733-F653-49DF-AFA0-523AC83F1D37}"/>
    <cellStyle name="Output 8 9" xfId="5999" xr:uid="{A24C6081-26C9-4DC2-87C0-0B49D0DD1135}"/>
    <cellStyle name="Output 8 9 2" xfId="11819" xr:uid="{54E031D8-032A-46EE-8C76-05844A2D0431}"/>
    <cellStyle name="Output 9" xfId="1323" xr:uid="{00000000-0005-0000-0000-000053010000}"/>
    <cellStyle name="Output 9 2" xfId="4628" xr:uid="{2E847CD9-F8AC-436F-96CE-673BE713C543}"/>
    <cellStyle name="Output 9 2 2" xfId="10728" xr:uid="{E35AA87F-88C7-4B7E-A7F3-897CE7B370D7}"/>
    <cellStyle name="Output 9 3" xfId="8639" xr:uid="{DFB05248-A0F7-42E1-99DE-54AF94001E73}"/>
    <cellStyle name="Pojasnjevalno besedilo 2" xfId="125" xr:uid="{00000000-0005-0000-0000-000054010000}"/>
    <cellStyle name="Pojasnjevalno besedilo 2 2" xfId="452" xr:uid="{00000000-0005-0000-0000-000055010000}"/>
    <cellStyle name="Poudarek1 2" xfId="126" xr:uid="{00000000-0005-0000-0000-000056010000}"/>
    <cellStyle name="Poudarek1 2 2" xfId="453" xr:uid="{00000000-0005-0000-0000-000057010000}"/>
    <cellStyle name="Poudarek2 2" xfId="127" xr:uid="{00000000-0005-0000-0000-000058010000}"/>
    <cellStyle name="Poudarek2 2 2" xfId="454" xr:uid="{00000000-0005-0000-0000-000059010000}"/>
    <cellStyle name="Poudarek3 2" xfId="128" xr:uid="{00000000-0005-0000-0000-00005A010000}"/>
    <cellStyle name="Poudarek3 2 2" xfId="455" xr:uid="{00000000-0005-0000-0000-00005B010000}"/>
    <cellStyle name="Poudarek4 2" xfId="129" xr:uid="{00000000-0005-0000-0000-00005C010000}"/>
    <cellStyle name="Poudarek4 2 2" xfId="456" xr:uid="{00000000-0005-0000-0000-00005D010000}"/>
    <cellStyle name="Poudarek5 2" xfId="130" xr:uid="{00000000-0005-0000-0000-00005E010000}"/>
    <cellStyle name="Poudarek5 2 2" xfId="457" xr:uid="{00000000-0005-0000-0000-00005F010000}"/>
    <cellStyle name="Poudarek6 2" xfId="131" xr:uid="{00000000-0005-0000-0000-000060010000}"/>
    <cellStyle name="Poudarek6 2 2" xfId="458" xr:uid="{00000000-0005-0000-0000-000061010000}"/>
    <cellStyle name="Povezana celica 2" xfId="132" xr:uid="{00000000-0005-0000-0000-000062010000}"/>
    <cellStyle name="Povezana celica 2 2" xfId="459" xr:uid="{00000000-0005-0000-0000-000063010000}"/>
    <cellStyle name="Preveri celico 2" xfId="133" xr:uid="{00000000-0005-0000-0000-000064010000}"/>
    <cellStyle name="Preveri celico 2 2" xfId="460" xr:uid="{00000000-0005-0000-0000-000065010000}"/>
    <cellStyle name="Računanje 2" xfId="134" xr:uid="{00000000-0005-0000-0000-000066010000}"/>
    <cellStyle name="Računanje 2 2" xfId="262" xr:uid="{00000000-0005-0000-0000-000067010000}"/>
    <cellStyle name="Računanje 2 2 10" xfId="3254" xr:uid="{346ED64E-67D1-4B92-B745-875485A31AEE}"/>
    <cellStyle name="Računanje 2 2 10 2" xfId="6153" xr:uid="{59CFE4D8-89EA-4F71-8561-897282003208}"/>
    <cellStyle name="Računanje 2 2 11" xfId="3755" xr:uid="{64C5E13A-6AB7-4E78-BDE2-3AFA1BEB9957}"/>
    <cellStyle name="Računanje 2 2 11 2" xfId="6654" xr:uid="{5AFEC0E0-0278-46A1-A72E-0637DBF9786E}"/>
    <cellStyle name="Računanje 2 2 12" xfId="4320" xr:uid="{BD25C565-5FFD-432E-A355-ACCF557FF6AE}"/>
    <cellStyle name="Računanje 2 2 13" xfId="1447" xr:uid="{CB7E0C1A-4B8C-4E2E-92CE-8283E70C7351}"/>
    <cellStyle name="Računanje 2 2 2" xfId="659" xr:uid="{00000000-0005-0000-0000-000068010000}"/>
    <cellStyle name="Računanje 2 2 2 10" xfId="1635" xr:uid="{A8B69659-460E-4A91-AA4E-B47957BBAF0C}"/>
    <cellStyle name="Računanje 2 2 2 2" xfId="2619" xr:uid="{3C41B017-3BCB-4782-8075-146709114F05}"/>
    <cellStyle name="Računanje 2 2 2 2 2" xfId="3171" xr:uid="{6F608148-B432-420E-8D84-AD8DA1F6FE73}"/>
    <cellStyle name="Računanje 2 2 2 2 2 2" xfId="6070" xr:uid="{03CC150B-95AA-4FCB-B47F-BD25F3AF6FE7}"/>
    <cellStyle name="Računanje 2 2 2 2 3" xfId="2039" xr:uid="{02B9B00E-60F0-48A7-842A-C63CD9602A53}"/>
    <cellStyle name="Računanje 2 2 2 2 3 2" xfId="4921" xr:uid="{22937DD1-FEC1-4E14-AD9C-D27412272AFE}"/>
    <cellStyle name="Računanje 2 2 2 2 4" xfId="3486" xr:uid="{2121D107-9BC6-4FEC-A106-C9133C5B92EF}"/>
    <cellStyle name="Računanje 2 2 2 2 4 2" xfId="6385" xr:uid="{00A5916F-62AD-4FD5-A829-F1EA54A4813B}"/>
    <cellStyle name="Računanje 2 2 2 2 5" xfId="3186" xr:uid="{56DDA471-E1BA-45AD-B485-2E941E680914}"/>
    <cellStyle name="Računanje 2 2 2 2 5 2" xfId="6085" xr:uid="{0E67D199-64D8-4DD8-9D0F-FBDCAEFB5BBC}"/>
    <cellStyle name="Računanje 2 2 2 2 6" xfId="3498" xr:uid="{BD331E0A-1F15-41E2-99D0-503C9EFC1289}"/>
    <cellStyle name="Računanje 2 2 2 2 6 2" xfId="6397" xr:uid="{F264E9E2-12AF-4CBA-9C98-5F56BA52905F}"/>
    <cellStyle name="Računanje 2 2 2 2 7" xfId="4082" xr:uid="{58DD879D-7D75-46AC-9898-E51B90CC1D82}"/>
    <cellStyle name="Računanje 2 2 2 2 7 2" xfId="6981" xr:uid="{37BA4E08-E1A0-4903-A73F-41DE6968135F}"/>
    <cellStyle name="Računanje 2 2 2 2 8" xfId="5515" xr:uid="{99E7081F-5990-4DA5-B238-1A9C03863323}"/>
    <cellStyle name="Računanje 2 2 2 3" xfId="3084" xr:uid="{AA6F651B-2F28-4792-B1AE-CBC04C574BAC}"/>
    <cellStyle name="Računanje 2 2 2 3 2" xfId="3684" xr:uid="{B4A92BF2-4F88-4AC5-A0C3-8DA7F415ABC3}"/>
    <cellStyle name="Računanje 2 2 2 3 2 2" xfId="6583" xr:uid="{B227A8A5-676E-4A1F-B74B-BF71CEB42CFE}"/>
    <cellStyle name="Računanje 2 2 2 3 3" xfId="3794" xr:uid="{4967033B-AA8F-47DA-8E9B-F8726FC151A7}"/>
    <cellStyle name="Računanje 2 2 2 3 3 2" xfId="6693" xr:uid="{B4FDE8EF-EC03-49BB-8AED-4FAF3D10C72F}"/>
    <cellStyle name="Računanje 2 2 2 3 4" xfId="3898" xr:uid="{92493642-2970-4EA4-96CB-5FA7F0C7AFAC}"/>
    <cellStyle name="Računanje 2 2 2 3 4 2" xfId="6797" xr:uid="{DE14CF96-4FB7-47CC-91C2-F238F55145DA}"/>
    <cellStyle name="Računanje 2 2 2 3 5" xfId="4021" xr:uid="{C9EDF995-F166-4693-9880-1FD7A62DB371}"/>
    <cellStyle name="Računanje 2 2 2 3 5 2" xfId="6920" xr:uid="{6F5797D7-907B-4BB8-8D60-7071CE3116D6}"/>
    <cellStyle name="Računanje 2 2 2 3 6" xfId="3756" xr:uid="{1B7E9D84-627C-4A27-ACE6-98EAA5B58636}"/>
    <cellStyle name="Računanje 2 2 2 3 6 2" xfId="6655" xr:uid="{0DF1CAB8-DEC0-472E-A227-B5824058DE0D}"/>
    <cellStyle name="Računanje 2 2 2 3 7" xfId="4170" xr:uid="{904B929F-E9DB-4FA7-96C6-9EF8B8A3550A}"/>
    <cellStyle name="Računanje 2 2 2 3 7 2" xfId="7069" xr:uid="{D92D493A-6963-42FB-BA38-7F0124E34E03}"/>
    <cellStyle name="Računanje 2 2 2 3 8" xfId="5979" xr:uid="{79573DD5-591D-4D8C-9401-2E2F5DB58E08}"/>
    <cellStyle name="Računanje 2 2 2 4" xfId="3121" xr:uid="{CF6FE5BC-8C38-4CDB-B560-9AA33ADF5CC4}"/>
    <cellStyle name="Računanje 2 2 2 4 2" xfId="3725" xr:uid="{C43BE5EC-521B-4CB2-8EF2-19F61A013324}"/>
    <cellStyle name="Računanje 2 2 2 4 2 2" xfId="6624" xr:uid="{FD8F7DEE-EBD8-4E7C-B067-396E32A9744E}"/>
    <cellStyle name="Računanje 2 2 2 4 3" xfId="3835" xr:uid="{B07B2F10-BA2B-420D-80EF-3DAF106FBABA}"/>
    <cellStyle name="Računanje 2 2 2 4 3 2" xfId="6734" xr:uid="{31E49ED1-B5B2-406E-86E2-52599EF4D803}"/>
    <cellStyle name="Računanje 2 2 2 4 4" xfId="3939" xr:uid="{F522EFE2-0D74-43F7-98B6-3C3E4EA2613B}"/>
    <cellStyle name="Računanje 2 2 2 4 4 2" xfId="6838" xr:uid="{A1733108-A05C-492D-B665-9583C89E033A}"/>
    <cellStyle name="Računanje 2 2 2 4 5" xfId="4062" xr:uid="{6C84F25C-1BEF-4874-9946-39713710B1B1}"/>
    <cellStyle name="Računanje 2 2 2 4 5 2" xfId="6961" xr:uid="{DE431383-6444-40F8-864E-40FF9F8C4E67}"/>
    <cellStyle name="Računanje 2 2 2 4 6" xfId="4134" xr:uid="{3C6CA541-C017-4B72-8ABB-7CC50F78C42E}"/>
    <cellStyle name="Računanje 2 2 2 4 6 2" xfId="7033" xr:uid="{78350576-9EE4-4CD0-BFB4-203975E98203}"/>
    <cellStyle name="Računanje 2 2 2 4 7" xfId="4211" xr:uid="{A33C4822-CD59-4AF1-A0A9-5CAB10D98958}"/>
    <cellStyle name="Računanje 2 2 2 4 7 2" xfId="7110" xr:uid="{2599AF21-1FB6-49A7-B22E-FC4A34EA9AD8}"/>
    <cellStyle name="Računanje 2 2 2 4 8" xfId="6020" xr:uid="{10D0C9A1-DB74-4F2E-9C37-5CBF43A411C7}"/>
    <cellStyle name="Računanje 2 2 2 5" xfId="2200" xr:uid="{6D1AB241-F966-4A9D-B3A8-A864CB956810}"/>
    <cellStyle name="Računanje 2 2 2 5 2" xfId="5082" xr:uid="{0CCF5CB6-1F63-4D2F-A753-089A8801DAC1}"/>
    <cellStyle name="Računanje 2 2 2 6" xfId="3258" xr:uid="{A12FB4C1-E81B-4E6F-8B13-A1988E75ABF8}"/>
    <cellStyle name="Računanje 2 2 2 6 2" xfId="6157" xr:uid="{147569C1-1E38-4A07-BFD8-C5EB2DA0CD59}"/>
    <cellStyle name="Računanje 2 2 2 7" xfId="3541" xr:uid="{BDA8965A-80C8-4B7C-8BA3-4E1F97A02AD3}"/>
    <cellStyle name="Računanje 2 2 2 7 2" xfId="6440" xr:uid="{F683A41C-7ECE-48CB-9EFC-F1155ADDDEBD}"/>
    <cellStyle name="Računanje 2 2 2 8" xfId="3558" xr:uid="{AF68D7EB-F38D-40CA-887E-74688C3A3C21}"/>
    <cellStyle name="Računanje 2 2 2 8 2" xfId="6457" xr:uid="{360457C0-98B8-43AA-B652-E05D665088CF}"/>
    <cellStyle name="Računanje 2 2 2 9" xfId="4512" xr:uid="{BD936E9E-0252-4BB4-84BE-0CED60216BDD}"/>
    <cellStyle name="Računanje 2 2 3" xfId="1298" xr:uid="{00000000-0005-0000-0000-000069010000}"/>
    <cellStyle name="Računanje 2 2 3 2" xfId="3647" xr:uid="{7DAAD698-117A-4A17-AFF5-9BE6D9FC936C}"/>
    <cellStyle name="Računanje 2 2 3 2 2" xfId="6546" xr:uid="{AA87DDA3-BB2A-4E9F-A0BB-046761DC928D}"/>
    <cellStyle name="Računanje 2 2 3 3" xfId="3200" xr:uid="{3DA89CF2-2502-48B8-A1E9-8739904CA44C}"/>
    <cellStyle name="Računanje 2 2 3 3 2" xfId="6099" xr:uid="{703305B8-C0C8-42BC-BAD0-24FD09D5F28A}"/>
    <cellStyle name="Računanje 2 2 3 4" xfId="3369" xr:uid="{3223D71E-3FC4-4857-9B12-6826835E645D}"/>
    <cellStyle name="Računanje 2 2 3 4 2" xfId="6268" xr:uid="{09D7F077-647D-45E1-8AD8-8CF4F9FC3F85}"/>
    <cellStyle name="Računanje 2 2 3 5" xfId="3975" xr:uid="{355B68B3-AF06-4EB6-9E08-BE164DFFDD23}"/>
    <cellStyle name="Računanje 2 2 3 5 2" xfId="6874" xr:uid="{5961DD3E-E454-4C4F-A04C-A605C751527B}"/>
    <cellStyle name="Računanje 2 2 3 6" xfId="4071" xr:uid="{8F535360-1165-4E44-830B-2941C3B7EF36}"/>
    <cellStyle name="Računanje 2 2 3 6 2" xfId="6970" xr:uid="{07BEA73B-00D7-4AD9-A279-864E12714F3E}"/>
    <cellStyle name="Računanje 2 2 3 7" xfId="3629" xr:uid="{A4F34BE5-374C-431A-8C22-7700A034C452}"/>
    <cellStyle name="Računanje 2 2 3 7 2" xfId="6528" xr:uid="{79BAACDC-F451-421A-9173-271AB45F70D1}"/>
    <cellStyle name="Računanje 2 2 3 8" xfId="5302" xr:uid="{6B9DBC5E-DF73-4253-83E1-43C38FF6F16C}"/>
    <cellStyle name="Računanje 2 2 3 9" xfId="2412" xr:uid="{B828628A-22F5-40A8-9DA2-06092A4516F1}"/>
    <cellStyle name="Računanje 2 2 4" xfId="1303" xr:uid="{00000000-0005-0000-0000-00006A010000}"/>
    <cellStyle name="Računanje 2 2 4 2" xfId="3180" xr:uid="{52DA1264-115C-4E86-A036-CAABCD921CF2}"/>
    <cellStyle name="Računanje 2 2 4 2 2" xfId="6079" xr:uid="{A7326B13-D445-470E-8A86-A08FBF0265BA}"/>
    <cellStyle name="Računanje 2 2 4 3" xfId="2055" xr:uid="{D38EFECF-8289-4FEC-B085-D424273B6D2C}"/>
    <cellStyle name="Računanje 2 2 4 3 2" xfId="4937" xr:uid="{15B05573-9AF0-4C76-ACCA-A8D6EADC718D}"/>
    <cellStyle name="Računanje 2 2 4 4" xfId="3204" xr:uid="{79E4057A-B18D-4855-AC1F-34F9A6847C7F}"/>
    <cellStyle name="Računanje 2 2 4 4 2" xfId="6103" xr:uid="{97B481B2-F5B1-4A84-9B35-5BF2E75EC25D}"/>
    <cellStyle name="Računanje 2 2 4 5" xfId="3739" xr:uid="{D63F81CB-2EFB-4416-90A3-AD9D0BC27ACD}"/>
    <cellStyle name="Računanje 2 2 4 5 2" xfId="6638" xr:uid="{9ED7DF40-4853-4F8D-A127-9894F55DF7FB}"/>
    <cellStyle name="Računanje 2 2 4 6" xfId="2059" xr:uid="{E7B91719-9D1A-4349-8082-B967E23DEC2C}"/>
    <cellStyle name="Računanje 2 2 4 6 2" xfId="4941" xr:uid="{E201DCDC-4717-4ACF-BF67-9467F659C22F}"/>
    <cellStyle name="Računanje 2 2 4 7" xfId="3276" xr:uid="{ED361749-08D9-4967-8AF3-6B8A1BB5CE1A}"/>
    <cellStyle name="Računanje 2 2 4 7 2" xfId="6175" xr:uid="{06A5EE6F-26B1-467F-844F-CEE59F133A1F}"/>
    <cellStyle name="Računanje 2 2 4 8" xfId="5221" xr:uid="{805FEE55-6A9A-4E63-AA80-8AA2CAE6A73B}"/>
    <cellStyle name="Računanje 2 2 4 9" xfId="2333" xr:uid="{857E74E6-DB4D-4C0D-B44D-B69A36E56B14}"/>
    <cellStyle name="Računanje 2 2 5" xfId="1111" xr:uid="{00000000-0005-0000-0000-00006B010000}"/>
    <cellStyle name="Računanje 2 2 5 2" xfId="3708" xr:uid="{7A226A8B-B8DC-47E5-9E77-F0F282448FEA}"/>
    <cellStyle name="Računanje 2 2 5 2 2" xfId="6607" xr:uid="{D1B3A623-66E4-4869-9013-E087727D3D02}"/>
    <cellStyle name="Računanje 2 2 5 3" xfId="3818" xr:uid="{894D0E4E-DFC5-4480-AD36-81E6291A429F}"/>
    <cellStyle name="Računanje 2 2 5 3 2" xfId="6717" xr:uid="{337F6FE0-A3B8-4152-8A7D-A88D5D1387D3}"/>
    <cellStyle name="Računanje 2 2 5 4" xfId="3922" xr:uid="{49B6A95B-1ECE-47F6-9F33-85A75A256D4D}"/>
    <cellStyle name="Računanje 2 2 5 4 2" xfId="6821" xr:uid="{497FAB33-C062-40D6-AFBB-356B31AFD609}"/>
    <cellStyle name="Računanje 2 2 5 5" xfId="4045" xr:uid="{893F9109-A5F1-49D4-9EE3-0A6015F036A4}"/>
    <cellStyle name="Računanje 2 2 5 5 2" xfId="6944" xr:uid="{71FFBB73-DFFD-4157-A406-3361F40289DD}"/>
    <cellStyle name="Računanje 2 2 5 6" xfId="4117" xr:uid="{D07E9852-5E72-4519-9379-8211374C2012}"/>
    <cellStyle name="Računanje 2 2 5 6 2" xfId="7016" xr:uid="{783E865E-E49F-4F9C-921E-FE58F1CDFDC6}"/>
    <cellStyle name="Računanje 2 2 5 7" xfId="4194" xr:uid="{C1A59F9B-173C-4D43-BDC5-66A67821D13A}"/>
    <cellStyle name="Računanje 2 2 5 7 2" xfId="7093" xr:uid="{ADE8898A-7AD8-4D7B-877E-F726230B063B}"/>
    <cellStyle name="Računanje 2 2 5 8" xfId="6003" xr:uid="{8E627D46-5439-44BA-A54D-3B1C201C0C95}"/>
    <cellStyle name="Računanje 2 2 5 9" xfId="3105" xr:uid="{1A526A12-5B33-45B9-9C4D-13599DECFF59}"/>
    <cellStyle name="Računanje 2 2 6" xfId="1304" xr:uid="{00000000-0005-0000-0000-00006C010000}"/>
    <cellStyle name="Računanje 2 2 6 2" xfId="1813" xr:uid="{005510DA-04EE-4ADC-98BF-7222709EEA42}"/>
    <cellStyle name="Računanje 2 2 6 2 2" xfId="4694" xr:uid="{03D1D1B9-D2D5-4014-9FAF-9A86752D8327}"/>
    <cellStyle name="Računanje 2 2 6 3" xfId="3766" xr:uid="{E2B0A29E-587B-4E88-A542-EEEB01036EE8}"/>
    <cellStyle name="Računanje 2 2 6 3 2" xfId="6665" xr:uid="{70A99809-A28E-41DF-B7B6-D51A90B1292E}"/>
    <cellStyle name="Računanje 2 2 6 4" xfId="3870" xr:uid="{E4726C76-57FE-4935-8BD3-9EB1EFC1B7F9}"/>
    <cellStyle name="Računanje 2 2 6 4 2" xfId="6769" xr:uid="{513C0E46-9D2C-4708-94D3-493473980A0F}"/>
    <cellStyle name="Računanje 2 2 6 5" xfId="3848" xr:uid="{8F898727-5285-4C9F-8E50-ED6CCFE56E76}"/>
    <cellStyle name="Računanje 2 2 6 5 2" xfId="6747" xr:uid="{A08F2543-E918-4D19-A704-43BF7E87530C}"/>
    <cellStyle name="Računanje 2 2 6 6" xfId="3339" xr:uid="{C7F56C4D-376F-485D-841F-D3D8E702911C}"/>
    <cellStyle name="Računanje 2 2 6 6 2" xfId="6238" xr:uid="{F613CB8A-5F7B-4018-8351-029578F4291B}"/>
    <cellStyle name="Računanje 2 2 6 7" xfId="4142" xr:uid="{0005643B-304C-42B3-AF90-3306ECC2A94D}"/>
    <cellStyle name="Računanje 2 2 6 7 2" xfId="7041" xr:uid="{BF38BDCB-0F2F-418D-8721-0D3BB4B1B6B8}"/>
    <cellStyle name="Računanje 2 2 6 8" xfId="5951" xr:uid="{308EA0BA-4985-4100-8AD5-A6BCB03FA55F}"/>
    <cellStyle name="Računanje 2 2 6 9" xfId="3059" xr:uid="{18675AAD-5A30-44E6-942A-FE8F9F05A9C8}"/>
    <cellStyle name="Računanje 2 2 7" xfId="1909" xr:uid="{8A084C99-55A2-4AE6-9D82-BB72FC3372C3}"/>
    <cellStyle name="Računanje 2 2 7 2" xfId="4791" xr:uid="{5A703B9A-8BF1-495A-AB20-C2B085A9D534}"/>
    <cellStyle name="Računanje 2 2 8" xfId="1766" xr:uid="{315E6BA8-3F20-4AF9-9C3F-96247B36E5B2}"/>
    <cellStyle name="Računanje 2 2 8 2" xfId="4646" xr:uid="{D6BE9FE1-A4A1-4D27-AFE3-A84AFD7C549E}"/>
    <cellStyle name="Računanje 2 2 9" xfId="3303" xr:uid="{03DFBFB2-E944-410B-88C1-82ACE8B6EF63}"/>
    <cellStyle name="Računanje 2 2 9 2" xfId="6202" xr:uid="{C49FB52D-4ED1-4839-A5CC-C76658C5D66B}"/>
    <cellStyle name="Računanje 2 3" xfId="461" xr:uid="{00000000-0005-0000-0000-00006D010000}"/>
    <cellStyle name="Računanje 2 4" xfId="2321" xr:uid="{CDE0CAD3-6C50-4955-A754-165BED01D794}"/>
    <cellStyle name="Računanje 2 4 2" xfId="3220" xr:uid="{93767710-975E-47A0-91F5-B96827304257}"/>
    <cellStyle name="Računanje 2 4 2 2" xfId="6119" xr:uid="{FE751EC8-D02D-4C68-BA1B-878C4CB361D4}"/>
    <cellStyle name="Računanje 2 4 3" xfId="1800" xr:uid="{9BF2C647-0537-4D7F-9909-A89A74AB82B2}"/>
    <cellStyle name="Računanje 2 4 3 2" xfId="4681" xr:uid="{14E8BEFB-A490-44FE-946B-37F7C8E5E03B}"/>
    <cellStyle name="Računanje 2 4 4" xfId="3193" xr:uid="{A4FB9FE9-9047-4C3C-A862-3DFDDFBAFB85}"/>
    <cellStyle name="Računanje 2 4 4 2" xfId="6092" xr:uid="{A57EA459-7F33-4F1B-A652-85B1F136C977}"/>
    <cellStyle name="Računanje 2 4 5" xfId="3217" xr:uid="{E1E1C3FF-88D5-4606-A61D-7BD61D303C2A}"/>
    <cellStyle name="Računanje 2 4 5 2" xfId="6116" xr:uid="{761A986A-C880-4BB9-B6BB-F4F0A1199D03}"/>
    <cellStyle name="Računanje 2 4 6" xfId="3395" xr:uid="{E4B2AB11-9BE0-44BE-988A-9CFC46E25B67}"/>
    <cellStyle name="Računanje 2 4 6 2" xfId="6294" xr:uid="{C1674E59-21FE-4DD6-9A71-948136E811E1}"/>
    <cellStyle name="Računanje 2 4 7" xfId="2092" xr:uid="{FCD962E4-6F8F-4371-901E-3134D50C9B64}"/>
    <cellStyle name="Računanje 2 4 7 2" xfId="4974" xr:uid="{3537CE9B-F8CB-4B49-A3C4-4E1D48A7CEE5}"/>
    <cellStyle name="Računanje 2 4 8" xfId="5208" xr:uid="{CEDF68C5-49CC-4EC3-AF7E-458C29CE4339}"/>
    <cellStyle name="Računanje 2 5" xfId="1801" xr:uid="{19EBD2BF-6C0C-45DF-8585-4FBC4B41A28D}"/>
    <cellStyle name="Računanje 2 5 2" xfId="4682" xr:uid="{D4A34BEC-CC9E-4CDE-B9B0-2C3E841C9758}"/>
    <cellStyle name="Računanje 2 6" xfId="4232" xr:uid="{1C6D7B7B-9592-4F3F-B2DF-F49EA1FFDABA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10" xfId="2079" xr:uid="{A4B80524-7018-450B-B7DF-B4F6B0BAA7BE}"/>
    <cellStyle name="Total 10 2" xfId="4961" xr:uid="{E6237557-4E30-4F23-AD39-B68B38A07A91}"/>
    <cellStyle name="Total 11" xfId="3468" xr:uid="{7C21C522-497C-4C2D-AB1B-8F5B1103BF44}"/>
    <cellStyle name="Total 11 2" xfId="6367" xr:uid="{92AA7EC3-FD0C-466F-BAF2-65408D7B273F}"/>
    <cellStyle name="Total 12" xfId="3853" xr:uid="{8BE38A21-6551-4D7D-8FD5-95A94FC5E94B}"/>
    <cellStyle name="Total 12 2" xfId="6752" xr:uid="{8E0D73F7-329C-4877-A78F-32DFD0F40424}"/>
    <cellStyle name="Total 13" xfId="3628" xr:uid="{8011A066-E9DB-466B-A37A-F4496B96EFF3}"/>
    <cellStyle name="Total 13 2" xfId="6527" xr:uid="{DB6B1D94-1EB1-471A-910E-59B4CE76989B}"/>
    <cellStyle name="Total 14" xfId="4218" xr:uid="{62F08D46-6CBB-44FD-A5B5-B0C86FD60958}"/>
    <cellStyle name="Total 2" xfId="202" xr:uid="{00000000-0005-0000-0000-00007D010000}"/>
    <cellStyle name="Total 2 10" xfId="3342" xr:uid="{D246D944-09AB-4392-A74B-5E0256FB3525}"/>
    <cellStyle name="Total 2 10 2" xfId="6241" xr:uid="{F9F3D05C-0C6D-4127-91ED-C2BD73CD1B5D}"/>
    <cellStyle name="Total 2 11" xfId="3306" xr:uid="{B8EFAD43-EAE8-4E7D-AE75-DE7F602C3815}"/>
    <cellStyle name="Total 2 11 2" xfId="6205" xr:uid="{C62E96C5-58A2-44D4-A3B8-58C9D4C1A607}"/>
    <cellStyle name="Total 2 12" xfId="3576" xr:uid="{60E87C56-95C7-4474-BBF5-88CE49170036}"/>
    <cellStyle name="Total 2 12 2" xfId="6475" xr:uid="{7D5F4A91-CEA1-484B-8EEE-F873E8BF473C}"/>
    <cellStyle name="Total 2 13" xfId="4262" xr:uid="{0B488FEC-539C-4086-9727-994B6154A8E6}"/>
    <cellStyle name="Total 2 2" xfId="299" xr:uid="{00000000-0005-0000-0000-00007E010000}"/>
    <cellStyle name="Total 2 2 10" xfId="3542" xr:uid="{8E6DC9CF-FF05-468D-8D43-FC8E6386EF7A}"/>
    <cellStyle name="Total 2 2 10 2" xfId="6441" xr:uid="{702E3C31-AAB8-412D-819B-AECD0B7BB233}"/>
    <cellStyle name="Total 2 2 11" xfId="3860" xr:uid="{92B6A3C7-6EF7-46F1-941F-CED11634F898}"/>
    <cellStyle name="Total 2 2 11 2" xfId="6759" xr:uid="{1D0BF7C2-0DA0-4362-B31A-0666DB57D441}"/>
    <cellStyle name="Total 2 2 12" xfId="4357" xr:uid="{D432CC01-9691-4B42-9477-750113830BA1}"/>
    <cellStyle name="Total 2 2 13" xfId="1484" xr:uid="{3CBA5B82-0482-41E5-913A-AA5A8A59E37F}"/>
    <cellStyle name="Total 2 2 2" xfId="696" xr:uid="{00000000-0005-0000-0000-00007F010000}"/>
    <cellStyle name="Total 2 2 2 10" xfId="1670" xr:uid="{6FA4D24A-1DDA-4167-A797-4B821DB22A9B}"/>
    <cellStyle name="Total 2 2 2 2" xfId="2656" xr:uid="{7188C8BC-0D5E-43E5-9CB8-E093FA04D1CD}"/>
    <cellStyle name="Total 2 2 2 2 2" xfId="3655" xr:uid="{A0F1E8D0-109D-40E9-A55F-7DEF124E8A96}"/>
    <cellStyle name="Total 2 2 2 2 2 2" xfId="6554" xr:uid="{1FDDF996-D8AA-4072-8BC5-B95F45F58F13}"/>
    <cellStyle name="Total 2 2 2 2 3" xfId="3521" xr:uid="{7AC22A29-8257-48AB-A67F-EA2F555C8E7F}"/>
    <cellStyle name="Total 2 2 2 2 3 2" xfId="6420" xr:uid="{59611E5F-AF5F-4E49-99AE-0554F4AF32E0}"/>
    <cellStyle name="Total 2 2 2 2 4" xfId="2005" xr:uid="{30162F32-5F35-432C-A49B-48D3F7F98790}"/>
    <cellStyle name="Total 2 2 2 2 4 2" xfId="4887" xr:uid="{A77D6F43-50B0-4A0D-A137-E3159C44DFB8}"/>
    <cellStyle name="Total 2 2 2 2 5" xfId="3983" xr:uid="{9E781859-2130-4111-94EE-490CF236088C}"/>
    <cellStyle name="Total 2 2 2 2 5 2" xfId="6882" xr:uid="{B6BB085A-61AE-4498-ACAD-8D09DC926B6B}"/>
    <cellStyle name="Total 2 2 2 2 6" xfId="1792" xr:uid="{830CE8D6-5DC1-48E8-AFE1-C844F4708760}"/>
    <cellStyle name="Total 2 2 2 2 6 2" xfId="4673" xr:uid="{AFC1E49E-9BD4-4733-B098-7AADC4CAFDE1}"/>
    <cellStyle name="Total 2 2 2 2 7" xfId="3329" xr:uid="{09D0990B-8390-4B6A-BC5B-6548153E8F24}"/>
    <cellStyle name="Total 2 2 2 2 7 2" xfId="6228" xr:uid="{B80B86B2-E948-4A9C-ACEA-93538F9FCAA2}"/>
    <cellStyle name="Total 2 2 2 2 8" xfId="5552" xr:uid="{F2ACB9D1-4561-4B2A-92FA-1A7C591F58A8}"/>
    <cellStyle name="Total 2 2 2 3" xfId="3097" xr:uid="{C986C99E-D9D9-4431-86F6-BF243C228995}"/>
    <cellStyle name="Total 2 2 2 3 2" xfId="3697" xr:uid="{AE497FBF-9425-4144-84F1-C57A9732E8CE}"/>
    <cellStyle name="Total 2 2 2 3 2 2" xfId="6596" xr:uid="{BA011252-201A-45DE-B9DB-D2FB893F35C8}"/>
    <cellStyle name="Total 2 2 2 3 3" xfId="3807" xr:uid="{EE84D30E-E5A1-485D-9042-A65199869A32}"/>
    <cellStyle name="Total 2 2 2 3 3 2" xfId="6706" xr:uid="{9D52F771-8CB0-4655-9793-592909E2D66D}"/>
    <cellStyle name="Total 2 2 2 3 4" xfId="3911" xr:uid="{6077EEC8-DA6B-4836-90E0-8E56D5211000}"/>
    <cellStyle name="Total 2 2 2 3 4 2" xfId="6810" xr:uid="{E81D2C4F-D259-4B0D-8F60-33D33913539A}"/>
    <cellStyle name="Total 2 2 2 3 5" xfId="4034" xr:uid="{BD0ACF6E-A5D3-48CE-A283-F03DD42CAD91}"/>
    <cellStyle name="Total 2 2 2 3 5 2" xfId="6933" xr:uid="{4D7A87C8-4807-4B15-BB55-F33312B55904}"/>
    <cellStyle name="Total 2 2 2 3 6" xfId="4106" xr:uid="{DDE52AD9-FF9A-48F3-A577-435872E37CB2}"/>
    <cellStyle name="Total 2 2 2 3 6 2" xfId="7005" xr:uid="{C33C3633-DF05-4144-96BB-8D8A40846F83}"/>
    <cellStyle name="Total 2 2 2 3 7" xfId="4183" xr:uid="{A63E9F4E-78DD-46AB-9E29-952636E33442}"/>
    <cellStyle name="Total 2 2 2 3 7 2" xfId="7082" xr:uid="{16E85130-5065-41F8-9970-7F5465CFE991}"/>
    <cellStyle name="Total 2 2 2 3 8" xfId="5992" xr:uid="{88BFB590-FDCD-46AE-B5A1-D90CFBECBF3E}"/>
    <cellStyle name="Total 2 2 2 4" xfId="3112" xr:uid="{1D84DE50-7DD5-49B4-A977-CB7DFD0E35CD}"/>
    <cellStyle name="Total 2 2 2 4 2" xfId="3715" xr:uid="{CEFE0EE3-2745-46D9-9D95-9B5FC2D591F8}"/>
    <cellStyle name="Total 2 2 2 4 2 2" xfId="6614" xr:uid="{E5A3687A-EDD3-4566-A1EB-543641FBA3BB}"/>
    <cellStyle name="Total 2 2 2 4 3" xfId="3825" xr:uid="{5D6A2ED5-0BB2-409E-A6AF-FBAE092951D4}"/>
    <cellStyle name="Total 2 2 2 4 3 2" xfId="6724" xr:uid="{D262C229-E1B3-443E-82BB-4FAD8D475173}"/>
    <cellStyle name="Total 2 2 2 4 4" xfId="3929" xr:uid="{F6A666F7-5D2C-4F00-8528-205791604D2F}"/>
    <cellStyle name="Total 2 2 2 4 4 2" xfId="6828" xr:uid="{E32E3E48-45FB-473E-9ED2-A12F3697DD89}"/>
    <cellStyle name="Total 2 2 2 4 5" xfId="4052" xr:uid="{88F263E8-AAC7-4DB2-AD45-3D12177CD6C8}"/>
    <cellStyle name="Total 2 2 2 4 5 2" xfId="6951" xr:uid="{8A280139-9EF0-4858-94E5-361DA14106D6}"/>
    <cellStyle name="Total 2 2 2 4 6" xfId="4124" xr:uid="{92A87E8D-203F-4E0B-9599-C6984DD0D1D9}"/>
    <cellStyle name="Total 2 2 2 4 6 2" xfId="7023" xr:uid="{CFBF37D1-FF50-4649-AFD4-2A4946B21DE4}"/>
    <cellStyle name="Total 2 2 2 4 7" xfId="4201" xr:uid="{56ACD2A5-6901-44A1-AA30-8AA70ADD015F}"/>
    <cellStyle name="Total 2 2 2 4 7 2" xfId="7100" xr:uid="{39551F6F-6DB5-4B16-8868-8F8A16B96E6B}"/>
    <cellStyle name="Total 2 2 2 4 8" xfId="6010" xr:uid="{2D1C0EBF-894B-4DEF-B147-B2129CB7EF12}"/>
    <cellStyle name="Total 2 2 2 5" xfId="2237" xr:uid="{0B4AFEDD-C1DB-4829-B854-1EC41880CB03}"/>
    <cellStyle name="Total 2 2 2 5 2" xfId="5119" xr:uid="{D1F543D5-522A-4888-AD5D-8E68C59FA553}"/>
    <cellStyle name="Total 2 2 2 6" xfId="3283" xr:uid="{E2FD905F-1433-4C36-A940-D71F89EF856D}"/>
    <cellStyle name="Total 2 2 2 6 2" xfId="6182" xr:uid="{F18F9509-2D4E-4D87-B9CF-6E4D20F7A332}"/>
    <cellStyle name="Total 2 2 2 7" xfId="3559" xr:uid="{040B2714-F096-40A1-A962-1D1590DE466A}"/>
    <cellStyle name="Total 2 2 2 7 2" xfId="6458" xr:uid="{CDA16050-0004-4C96-A92F-B9B2F431A85D}"/>
    <cellStyle name="Total 2 2 2 8" xfId="3374" xr:uid="{92E1C4DA-DE93-490D-AA4E-AC41E1F59F5C}"/>
    <cellStyle name="Total 2 2 2 8 2" xfId="6273" xr:uid="{E0100698-C57E-45DF-ADC7-3131E19D2477}"/>
    <cellStyle name="Total 2 2 2 9" xfId="4549" xr:uid="{5A3E31D4-8CDE-4707-BF63-F38CBBAB9A6C}"/>
    <cellStyle name="Total 2 2 3" xfId="1148" xr:uid="{00000000-0005-0000-0000-000080010000}"/>
    <cellStyle name="Total 2 2 3 2" xfId="3522" xr:uid="{202177B1-4F99-4AE9-8C13-82FAB52EF0B9}"/>
    <cellStyle name="Total 2 2 3 2 2" xfId="6421" xr:uid="{32A8679C-CC75-49E4-8231-0F1C11949F50}"/>
    <cellStyle name="Total 2 2 3 3" xfId="1746" xr:uid="{EB836146-5A93-4556-947A-1D5E5B87970C}"/>
    <cellStyle name="Total 2 2 3 3 2" xfId="4625" xr:uid="{5BBA6823-D201-4377-9E0C-65DB7DCC4BA0}"/>
    <cellStyle name="Total 2 2 3 4" xfId="3520" xr:uid="{04CA212B-1132-4753-9D34-1A622A6C16A1}"/>
    <cellStyle name="Total 2 2 3 4 2" xfId="6419" xr:uid="{CA0504F1-9907-424F-A20D-5D18EB9A8F57}"/>
    <cellStyle name="Total 2 2 3 5" xfId="3583" xr:uid="{BDBCB76F-56A2-4229-935E-90D0F1962E61}"/>
    <cellStyle name="Total 2 2 3 5 2" xfId="6482" xr:uid="{18236B37-A747-46A8-8781-DA859BE21F83}"/>
    <cellStyle name="Total 2 2 3 6" xfId="3957" xr:uid="{B90AA6FB-6C5B-408A-A556-5108A734157A}"/>
    <cellStyle name="Total 2 2 3 6 2" xfId="6856" xr:uid="{90147E37-C070-4F26-96E6-3EAB920596FA}"/>
    <cellStyle name="Total 2 2 3 7" xfId="3153" xr:uid="{3CA8532D-C954-4D1C-821F-724A8237C4FE}"/>
    <cellStyle name="Total 2 2 3 7 2" xfId="6052" xr:uid="{FC2C4CC6-7EAF-46A3-9D69-A04C61B2F090}"/>
    <cellStyle name="Total 2 2 3 8" xfId="5339" xr:uid="{D30FD8D3-EE1E-4702-A292-9A5FAA15EC13}"/>
    <cellStyle name="Total 2 2 3 9" xfId="2447" xr:uid="{3F76D674-E9EA-4610-B097-C1377CA933AA}"/>
    <cellStyle name="Total 2 2 4" xfId="1321" xr:uid="{00000000-0005-0000-0000-000081010000}"/>
    <cellStyle name="Total 2 2 4 2" xfId="3336" xr:uid="{CC446688-079B-4503-93F1-4D4CB8FE59FB}"/>
    <cellStyle name="Total 2 2 4 2 2" xfId="6235" xr:uid="{89FDB497-1245-416F-9F7A-2682F4FB9532}"/>
    <cellStyle name="Total 2 2 4 3" xfId="3138" xr:uid="{35C203B0-8E9E-49A9-885D-8A64DCF2B2A8}"/>
    <cellStyle name="Total 2 2 4 3 2" xfId="6037" xr:uid="{89162CE5-FB14-4F42-B178-7ECCE2232FAD}"/>
    <cellStyle name="Total 2 2 4 4" xfId="3730" xr:uid="{20655F57-D3A9-4EF4-89BF-E210CBCB98DB}"/>
    <cellStyle name="Total 2 2 4 4 2" xfId="6629" xr:uid="{2FEFE0F2-6F40-4EDF-91F8-D21652F115F3}"/>
    <cellStyle name="Total 2 2 4 5" xfId="2090" xr:uid="{D756CA5D-B6FD-424F-B1C2-B3B4C4006C7C}"/>
    <cellStyle name="Total 2 2 4 5 2" xfId="4972" xr:uid="{1DE9D207-2BC2-4D5A-9F3E-CCF3C6CFE1F0}"/>
    <cellStyle name="Total 2 2 4 6" xfId="3150" xr:uid="{1A9C3384-7424-4260-B5F7-2934DBADE914}"/>
    <cellStyle name="Total 2 2 4 6 2" xfId="6049" xr:uid="{C95B0903-23C9-4C12-92B3-2DA43804D62C}"/>
    <cellStyle name="Total 2 2 4 7" xfId="1728" xr:uid="{C96C6BED-2B27-453C-BE73-D7D08AD7BA3C}"/>
    <cellStyle name="Total 2 2 4 7 2" xfId="4607" xr:uid="{C36C5004-D82D-466B-9892-A886C87799BF}"/>
    <cellStyle name="Total 2 2 4 8" xfId="5177" xr:uid="{EBC5B51F-5578-4D36-B2A0-828B9BB5AFFB}"/>
    <cellStyle name="Total 2 2 4 9" xfId="2295" xr:uid="{CDF84FAF-E7D1-459C-BC85-828276760C26}"/>
    <cellStyle name="Total 2 2 5" xfId="1316" xr:uid="{00000000-0005-0000-0000-000082010000}"/>
    <cellStyle name="Total 2 2 5 2" xfId="3720" xr:uid="{69FC71B5-13EC-4B3F-B886-4770DA38903B}"/>
    <cellStyle name="Total 2 2 5 2 2" xfId="6619" xr:uid="{4D0599DE-272E-4076-8812-59F383660E0F}"/>
    <cellStyle name="Total 2 2 5 3" xfId="3830" xr:uid="{A77E59CB-B5E9-4A3A-937B-3D21E489EC81}"/>
    <cellStyle name="Total 2 2 5 3 2" xfId="6729" xr:uid="{0500BBCE-AAE6-4CE1-A600-40547079B233}"/>
    <cellStyle name="Total 2 2 5 4" xfId="3934" xr:uid="{6E6EF91B-93DA-4379-A3F0-6FDA187A4B85}"/>
    <cellStyle name="Total 2 2 5 4 2" xfId="6833" xr:uid="{3A429AAE-7D64-4438-A140-08B048324485}"/>
    <cellStyle name="Total 2 2 5 5" xfId="4057" xr:uid="{729EBFEE-EEAA-4D5F-87A8-ADEE6602A93A}"/>
    <cellStyle name="Total 2 2 5 5 2" xfId="6956" xr:uid="{4967AE7A-3C07-4590-BA1A-9F3DE2E9AC41}"/>
    <cellStyle name="Total 2 2 5 6" xfId="4129" xr:uid="{C818DAEB-A8E4-4CD3-990A-95032E68D995}"/>
    <cellStyle name="Total 2 2 5 6 2" xfId="7028" xr:uid="{10381890-E6D4-46D6-AABA-941F8203F050}"/>
    <cellStyle name="Total 2 2 5 7" xfId="4206" xr:uid="{C4730216-8952-4677-B5CE-04BBE838AB06}"/>
    <cellStyle name="Total 2 2 5 7 2" xfId="7105" xr:uid="{F5791C63-7CBE-4B58-ADA9-13B810967AB5}"/>
    <cellStyle name="Total 2 2 5 8" xfId="6015" xr:uid="{F713F478-EE9F-472F-947A-47914C76A060}"/>
    <cellStyle name="Total 2 2 5 9" xfId="3116" xr:uid="{4E5B8B03-5909-4BEE-A6D6-C82EA94CEF0C}"/>
    <cellStyle name="Total 2 2 6" xfId="1346" xr:uid="{00000000-0005-0000-0000-000083010000}"/>
    <cellStyle name="Total 2 2 6 2" xfId="3384" xr:uid="{81C9E567-156D-47FF-A3FC-DAB2691BAF45}"/>
    <cellStyle name="Total 2 2 6 2 2" xfId="6283" xr:uid="{201F40EF-601E-4832-A0B1-A66A4FF127FA}"/>
    <cellStyle name="Total 2 2 6 3" xfId="3623" xr:uid="{163F2592-A505-4E22-BDA3-83416D49C2E0}"/>
    <cellStyle name="Total 2 2 6 3 2" xfId="6522" xr:uid="{A190C610-E9AB-4296-9DCF-2AE455E165E3}"/>
    <cellStyle name="Total 2 2 6 4" xfId="3189" xr:uid="{1261314B-F911-4556-B162-63AA22900E95}"/>
    <cellStyle name="Total 2 2 6 4 2" xfId="6088" xr:uid="{483C429D-84D6-462B-ADB5-D3BC4ECE1A41}"/>
    <cellStyle name="Total 2 2 6 5" xfId="3246" xr:uid="{BD59815B-C87E-4695-9BCF-910B151D796B}"/>
    <cellStyle name="Total 2 2 6 5 2" xfId="6145" xr:uid="{CFBD21E6-866D-4629-B51A-235FA947D78F}"/>
    <cellStyle name="Total 2 2 6 6" xfId="3746" xr:uid="{3F662339-510B-4D60-A774-5D8328FEBD98}"/>
    <cellStyle name="Total 2 2 6 6 2" xfId="6645" xr:uid="{19BC9BC3-E29E-4C23-AD88-C7E856A29F29}"/>
    <cellStyle name="Total 2 2 6 7" xfId="3509" xr:uid="{F3414162-662E-4632-AE54-61A4B673713C}"/>
    <cellStyle name="Total 2 2 6 7 2" xfId="6408" xr:uid="{F281E936-6F4D-44D9-9084-27618A57F190}"/>
    <cellStyle name="Total 2 2 6 8" xfId="5414" xr:uid="{36374D36-46C8-4E39-834E-CBBDA4FC1F16}"/>
    <cellStyle name="Total 2 2 6 9" xfId="2518" xr:uid="{3AB0D6EB-A8BE-4DB8-BA56-FAF4CB813EF6}"/>
    <cellStyle name="Total 2 2 7" xfId="1946" xr:uid="{DF49C501-FEBB-49EF-B782-EE24D86E3AF1}"/>
    <cellStyle name="Total 2 2 7 2" xfId="4828" xr:uid="{752FB3EC-6D20-4EC4-AA24-3D90EE75D27D}"/>
    <cellStyle name="Total 2 2 8" xfId="2018" xr:uid="{26DB5FBA-E734-46A9-AEBD-7641A6945BFD}"/>
    <cellStyle name="Total 2 2 8 2" xfId="4900" xr:uid="{10D56FBE-3ED3-4036-A408-38F661005CAA}"/>
    <cellStyle name="Total 2 2 9" xfId="3508" xr:uid="{716DFDF0-EDB8-4439-B285-90E88AEE50FE}"/>
    <cellStyle name="Total 2 2 9 2" xfId="6407" xr:uid="{A34614DE-DF75-4649-A541-F63976E0A5E4}"/>
    <cellStyle name="Total 2 3" xfId="469" xr:uid="{00000000-0005-0000-0000-000084010000}"/>
    <cellStyle name="Total 2 4" xfId="601" xr:uid="{00000000-0005-0000-0000-000085010000}"/>
    <cellStyle name="Total 2 4 10" xfId="1578" xr:uid="{5891FD00-A760-4BE8-B3FF-4CBA80CB2023}"/>
    <cellStyle name="Total 2 4 2" xfId="2561" xr:uid="{A2A9D7C5-5B6E-4B4D-85B7-9BB8E68ED8D8}"/>
    <cellStyle name="Total 2 4 2 2" xfId="3285" xr:uid="{6C2A5195-4926-487B-A97F-A1E9DB567C09}"/>
    <cellStyle name="Total 2 4 2 2 2" xfId="6184" xr:uid="{239872F3-4B11-48F9-8335-FF23F0599F34}"/>
    <cellStyle name="Total 2 4 2 3" xfId="3249" xr:uid="{E1D68825-6A0B-48C3-95A2-161310CA3C4A}"/>
    <cellStyle name="Total 2 4 2 3 2" xfId="6148" xr:uid="{AB02189B-5296-4335-9EEA-C4185079919B}"/>
    <cellStyle name="Total 2 4 2 4" xfId="3663" xr:uid="{03C057FC-ECD6-4535-A300-73040F56C612}"/>
    <cellStyle name="Total 2 4 2 4 2" xfId="6562" xr:uid="{A18789D0-9AB4-4927-9644-875C2B53B1FA}"/>
    <cellStyle name="Total 2 4 2 5" xfId="3242" xr:uid="{40275DAB-363B-4652-A76B-7FE79CA54E8D}"/>
    <cellStyle name="Total 2 4 2 5 2" xfId="6141" xr:uid="{C7E8E1EB-8EE2-4D64-8A6E-DB85EC8CECB9}"/>
    <cellStyle name="Total 2 4 2 6" xfId="3987" xr:uid="{ABE26F54-0670-45BD-8CD5-6F842C6EE742}"/>
    <cellStyle name="Total 2 4 2 6 2" xfId="6886" xr:uid="{FE91BF03-5937-4F75-94B3-41DD4CA4EED8}"/>
    <cellStyle name="Total 2 4 2 7" xfId="3609" xr:uid="{A44FBC3A-8471-4C94-B8BE-7E6030459A27}"/>
    <cellStyle name="Total 2 4 2 7 2" xfId="6508" xr:uid="{A678D5EB-F696-46E3-A2E7-0FDC2C25BE4E}"/>
    <cellStyle name="Total 2 4 2 8" xfId="5457" xr:uid="{D26166E8-7B85-4D0B-9919-294EC33180D7}"/>
    <cellStyle name="Total 2 4 3" xfId="3076" xr:uid="{19A376F1-CAE6-4EB2-909A-E2E3D54105C2}"/>
    <cellStyle name="Total 2 4 3 2" xfId="2065" xr:uid="{FA466F3A-F039-4010-84FC-49437D3514C2}"/>
    <cellStyle name="Total 2 4 3 2 2" xfId="4947" xr:uid="{DCDA577B-4BAD-4613-B6C0-30B483100A19}"/>
    <cellStyle name="Total 2 4 3 3" xfId="3786" xr:uid="{31EED9F5-3312-4332-A991-38FAFDD36D5D}"/>
    <cellStyle name="Total 2 4 3 3 2" xfId="6685" xr:uid="{613C15D1-765B-4496-9853-4DFC9D148FDF}"/>
    <cellStyle name="Total 2 4 3 4" xfId="3890" xr:uid="{FAD9C248-F08C-48EA-B396-2156538152C3}"/>
    <cellStyle name="Total 2 4 3 4 2" xfId="6789" xr:uid="{04D0522A-FF90-440B-BBF2-689699ADDC00}"/>
    <cellStyle name="Total 2 4 3 5" xfId="4013" xr:uid="{469D83A8-5609-4200-BAC6-D03F8613FEC6}"/>
    <cellStyle name="Total 2 4 3 5 2" xfId="6912" xr:uid="{E4008451-5599-4574-AFCA-2556EA72E842}"/>
    <cellStyle name="Total 2 4 3 6" xfId="3986" xr:uid="{CA901471-7297-462B-9131-ED55046C1783}"/>
    <cellStyle name="Total 2 4 3 6 2" xfId="6885" xr:uid="{7601BC41-E2DC-422A-A2F7-CE4682C6F854}"/>
    <cellStyle name="Total 2 4 3 7" xfId="4162" xr:uid="{903E2836-593B-4DC6-AD7A-B2BBBF7B1B75}"/>
    <cellStyle name="Total 2 4 3 7 2" xfId="7061" xr:uid="{CD53E1B3-99EB-466E-A3B1-7F623EFBF966}"/>
    <cellStyle name="Total 2 4 3 8" xfId="5971" xr:uid="{14DAC89A-59D5-4F6D-8A10-026EFD1EA185}"/>
    <cellStyle name="Total 2 4 4" xfId="3122" xr:uid="{9469F702-6599-4585-A268-4DCA70F74E37}"/>
    <cellStyle name="Total 2 4 4 2" xfId="3726" xr:uid="{AA287B4D-185B-43F8-A1F7-1A505AD24954}"/>
    <cellStyle name="Total 2 4 4 2 2" xfId="6625" xr:uid="{7662C07A-8D14-4210-B681-CCD789B95892}"/>
    <cellStyle name="Total 2 4 4 3" xfId="3836" xr:uid="{BDB82C26-C471-497A-B7D6-AFC37D9B44A2}"/>
    <cellStyle name="Total 2 4 4 3 2" xfId="6735" xr:uid="{F7D0E114-2E29-4AFB-B8BB-6BF3B3A0C243}"/>
    <cellStyle name="Total 2 4 4 4" xfId="3940" xr:uid="{DEB2F9CF-6FB7-4AA5-AEF0-10B99ED4EFBD}"/>
    <cellStyle name="Total 2 4 4 4 2" xfId="6839" xr:uid="{726810BD-30FA-4E45-B56D-04A7EA9E71F0}"/>
    <cellStyle name="Total 2 4 4 5" xfId="4063" xr:uid="{F259338A-FC35-4944-A5A2-A96778F1C5D3}"/>
    <cellStyle name="Total 2 4 4 5 2" xfId="6962" xr:uid="{297A64FC-2E77-4CA2-946B-9710999037F9}"/>
    <cellStyle name="Total 2 4 4 6" xfId="4135" xr:uid="{FB4C2130-000D-4857-82F8-CC6589A9C656}"/>
    <cellStyle name="Total 2 4 4 6 2" xfId="7034" xr:uid="{FC5A7CED-1405-4639-BD74-2923A5FA447A}"/>
    <cellStyle name="Total 2 4 4 7" xfId="4212" xr:uid="{D68A5BF0-2ADA-4B09-9E8D-64124363688A}"/>
    <cellStyle name="Total 2 4 4 7 2" xfId="7111" xr:uid="{EA5FD2C9-CDF4-4AC2-A702-C59C2ED85899}"/>
    <cellStyle name="Total 2 4 4 8" xfId="6021" xr:uid="{50D5832D-8E9B-4A68-B12F-EACCB322FD02}"/>
    <cellStyle name="Total 2 4 5" xfId="2142" xr:uid="{E9CE45B9-50BE-4A42-A940-A679C516EB6D}"/>
    <cellStyle name="Total 2 4 5 2" xfId="5024" xr:uid="{8475611E-1595-49C3-A627-DC9D7BFC193D}"/>
    <cellStyle name="Total 2 4 6" xfId="3230" xr:uid="{CD7D8B26-AF8B-426B-A49B-55CFA6371D6E}"/>
    <cellStyle name="Total 2 4 6 2" xfId="6129" xr:uid="{521507C4-DEF6-4D3A-A075-F993450E3EEF}"/>
    <cellStyle name="Total 2 4 7" xfId="3489" xr:uid="{FFB0BD8D-58B7-46A8-83EB-6B3CB64EA4F9}"/>
    <cellStyle name="Total 2 4 7 2" xfId="6388" xr:uid="{FBDF51A8-99FE-4470-A56D-B606454501C6}"/>
    <cellStyle name="Total 2 4 8" xfId="3253" xr:uid="{9BBF582D-B5AA-480C-ADE6-CD75C8BF8E81}"/>
    <cellStyle name="Total 2 4 8 2" xfId="6152" xr:uid="{9BB3E849-0895-417F-AAC0-284F9240717B}"/>
    <cellStyle name="Total 2 4 9" xfId="4454" xr:uid="{A62D697F-E7DD-4C85-B729-F69208432677}"/>
    <cellStyle name="Total 2 5" xfId="1305" xr:uid="{00000000-0005-0000-0000-000086010000}"/>
    <cellStyle name="Total 2 5 2" xfId="3621" xr:uid="{4696879C-5F3F-4A9D-AB54-1134EAAB7D87}"/>
    <cellStyle name="Total 2 5 2 2" xfId="6520" xr:uid="{3DD076F8-B4CF-426C-AB40-22D24AD5A2DB}"/>
    <cellStyle name="Total 2 5 3" xfId="1808" xr:uid="{70434D54-6260-44DA-B134-7B2DA0EEA97C}"/>
    <cellStyle name="Total 2 5 3 2" xfId="4689" xr:uid="{BC9BD796-9612-473C-9902-99D67D9890FD}"/>
    <cellStyle name="Total 2 5 4" xfId="1814" xr:uid="{7C4FED3D-01FF-4B53-A0D6-E338AF714A8A}"/>
    <cellStyle name="Total 2 5 4 2" xfId="4695" xr:uid="{FEDC4698-343B-4E58-9988-92FAF69C558F}"/>
    <cellStyle name="Total 2 5 5" xfId="3952" xr:uid="{58A4FBFB-9C79-4CF0-AD00-4D81A9F5BE92}"/>
    <cellStyle name="Total 2 5 5 2" xfId="6851" xr:uid="{DCD47C2F-A8E6-4958-AB1B-3F86FB70E8CC}"/>
    <cellStyle name="Total 2 5 6" xfId="4077" xr:uid="{B89D55AC-B1FF-4F78-A931-60E4C418BF1D}"/>
    <cellStyle name="Total 2 5 6 2" xfId="6976" xr:uid="{C3975FFB-AD04-4815-901F-C19DB909DFB3}"/>
    <cellStyle name="Total 2 5 7" xfId="4091" xr:uid="{71D8984C-6FF9-4A0D-8888-6E0EAF417E00}"/>
    <cellStyle name="Total 2 5 7 2" xfId="6990" xr:uid="{4333EEDF-4794-4DE2-B1AF-1A43CFFD43CE}"/>
    <cellStyle name="Total 2 5 8" xfId="5244" xr:uid="{B78D630F-6FC9-44F4-9348-822832CC18C4}"/>
    <cellStyle name="Total 2 5 9" xfId="2355" xr:uid="{1C1DA8FF-0F00-4419-AAFC-C3962A88F90C}"/>
    <cellStyle name="Total 2 6" xfId="1347" xr:uid="{00000000-0005-0000-0000-000087010000}"/>
    <cellStyle name="Total 2 6 2" xfId="3456" xr:uid="{FD09FF2B-5B92-4158-A973-759E2500D6E5}"/>
    <cellStyle name="Total 2 6 2 2" xfId="6355" xr:uid="{6B473C33-43A8-4476-B66F-383B27A32D72}"/>
    <cellStyle name="Total 2 6 3" xfId="3546" xr:uid="{4116BD8C-21CD-49C6-AD53-3F169DAB903C}"/>
    <cellStyle name="Total 2 6 3 2" xfId="6445" xr:uid="{2124C8F9-5B77-41BD-AD43-EDCE31F39DAB}"/>
    <cellStyle name="Total 2 6 4" xfId="3664" xr:uid="{B968A4FE-7637-4A8B-8119-49CB67C0B665}"/>
    <cellStyle name="Total 2 6 4 2" xfId="6563" xr:uid="{DC7B541E-B116-4BA1-A029-D7C337F02218}"/>
    <cellStyle name="Total 2 6 5" xfId="3291" xr:uid="{7FD0DF59-92DC-45FC-8DE8-678F008AE0C8}"/>
    <cellStyle name="Total 2 6 5 2" xfId="6190" xr:uid="{9D5279DA-A9A9-4772-AE94-5F744A9852F3}"/>
    <cellStyle name="Total 2 6 6" xfId="3435" xr:uid="{4620716C-485B-492E-A657-FC58C433E85A}"/>
    <cellStyle name="Total 2 6 6 2" xfId="6334" xr:uid="{044BC1AE-3CD9-4A3D-9C57-6280E3896F72}"/>
    <cellStyle name="Total 2 6 7" xfId="3570" xr:uid="{244EB7E1-F8C7-4207-A784-5B1077B2F4DA}"/>
    <cellStyle name="Total 2 6 7 2" xfId="6469" xr:uid="{F58F0A50-0361-4831-86DB-CF016907AB00}"/>
    <cellStyle name="Total 2 6 8" xfId="5404" xr:uid="{5FB3C6F2-DE06-4DA1-993D-EFD9410C17A4}"/>
    <cellStyle name="Total 2 6 9" xfId="2510" xr:uid="{E99AA94E-537D-4CEC-A46B-5F40C8943668}"/>
    <cellStyle name="Total 2 7" xfId="1355" xr:uid="{00000000-0005-0000-0000-000088010000}"/>
    <cellStyle name="Total 2 7 2" xfId="1743" xr:uid="{58BD5761-766B-4342-8072-39F80D20B311}"/>
    <cellStyle name="Total 2 7 2 2" xfId="4622" xr:uid="{F9BFD208-3ADB-4D81-9441-453F13BD925D}"/>
    <cellStyle name="Total 2 7 3" xfId="3402" xr:uid="{A7E68459-A0D4-4370-AB8A-F50FA8915E9C}"/>
    <cellStyle name="Total 2 7 3 2" xfId="6301" xr:uid="{912C5859-1994-46FA-BE6F-0B27A3668F91}"/>
    <cellStyle name="Total 2 7 4" xfId="2027" xr:uid="{D1EDDEEA-6A5C-4385-9B16-50A006FD7C4F}"/>
    <cellStyle name="Total 2 7 4 2" xfId="4909" xr:uid="{A7E178E2-AC42-4A6A-8465-D468A4958F05}"/>
    <cellStyle name="Total 2 7 5" xfId="3367" xr:uid="{EBE29F2B-0A72-429C-B915-16F338CA0C39}"/>
    <cellStyle name="Total 2 7 5 2" xfId="6266" xr:uid="{AD180B77-49C1-4B83-BB8F-F16D99148388}"/>
    <cellStyle name="Total 2 7 6" xfId="3555" xr:uid="{D0740895-A834-45E7-8DFB-9F2D394305FA}"/>
    <cellStyle name="Total 2 7 6 2" xfId="6454" xr:uid="{8AE65870-8FA0-4DCA-99F2-4714230C7E39}"/>
    <cellStyle name="Total 2 7 7" xfId="3490" xr:uid="{98EBE251-0D38-438F-9BFD-8DE18A9DEEE5}"/>
    <cellStyle name="Total 2 7 7 2" xfId="6389" xr:uid="{8B980658-56CB-4D92-B60E-84312F906173}"/>
    <cellStyle name="Total 2 7 8" xfId="5407" xr:uid="{DF9F3FB8-FA69-472D-8A95-5BFBAECA4007}"/>
    <cellStyle name="Total 2 7 9" xfId="2513" xr:uid="{37E63B9B-6E2E-4A30-85FF-C030E79276C0}"/>
    <cellStyle name="Total 2 8" xfId="1328" xr:uid="{00000000-0005-0000-0000-000089010000}"/>
    <cellStyle name="Total 2 8 2" xfId="4731" xr:uid="{4C62F6EE-F6C6-4B59-B969-3780C6C39339}"/>
    <cellStyle name="Total 2 8 3" xfId="1849" xr:uid="{07258093-71A4-4EBA-B8F6-AA52D8DDAD4A}"/>
    <cellStyle name="Total 2 9" xfId="1846" xr:uid="{82980587-9C73-4DDF-9699-B006E6B90BBB}"/>
    <cellStyle name="Total 2 9 2" xfId="4727" xr:uid="{7B0F3C4B-CD45-40DF-AFE4-435B4D0BF16D}"/>
    <cellStyle name="Total 3" xfId="270" xr:uid="{00000000-0005-0000-0000-00008A010000}"/>
    <cellStyle name="Total 3 10" xfId="3218" xr:uid="{9532077C-9776-4AAC-B7D4-D821005C0B3C}"/>
    <cellStyle name="Total 3 10 2" xfId="6117" xr:uid="{43AD723B-6F75-49FD-9B42-F2EB7DD614D5}"/>
    <cellStyle name="Total 3 11" xfId="3950" xr:uid="{B87B8150-CCCF-472A-9E2D-78C571916157}"/>
    <cellStyle name="Total 3 11 2" xfId="6849" xr:uid="{9BA89A8D-3052-427F-9967-C477D028FB80}"/>
    <cellStyle name="Total 3 12" xfId="4328" xr:uid="{ED7F1DD1-0166-464D-9657-AFC841D83635}"/>
    <cellStyle name="Total 3 13" xfId="1455" xr:uid="{B8604FD5-7673-44BE-91DF-C78A44FD1BFA}"/>
    <cellStyle name="Total 3 2" xfId="667" xr:uid="{00000000-0005-0000-0000-00008B010000}"/>
    <cellStyle name="Total 3 2 10" xfId="1642" xr:uid="{5F4410CB-1480-4C48-B8B7-98F4C44EB554}"/>
    <cellStyle name="Total 3 2 2" xfId="2627" xr:uid="{30F18983-1DEC-4D46-A866-D0131C8DFA6B}"/>
    <cellStyle name="Total 3 2 2 2" xfId="1906" xr:uid="{B91B4FA6-C931-435A-B6F6-2F0DFB2C052C}"/>
    <cellStyle name="Total 3 2 2 2 2" xfId="4788" xr:uid="{2C17AB1C-8CC1-4645-A379-5BFBB59C9FBF}"/>
    <cellStyle name="Total 3 2 2 3" xfId="3228" xr:uid="{516AE8EE-E404-414B-986F-F7B0C09F4B18}"/>
    <cellStyle name="Total 3 2 2 3 2" xfId="6127" xr:uid="{9259802D-8423-4AAA-AD94-DACE81EB43E9}"/>
    <cellStyle name="Total 3 2 2 4" xfId="3148" xr:uid="{C89DB3FC-1DF4-4CAB-843A-48D9451EF718}"/>
    <cellStyle name="Total 3 2 2 4 2" xfId="6047" xr:uid="{E5D5FB99-4427-4CDB-A7AD-D04DCC648BE5}"/>
    <cellStyle name="Total 3 2 2 5" xfId="2011" xr:uid="{F85392D4-D640-425D-A16E-2A854734F4FE}"/>
    <cellStyle name="Total 3 2 2 5 2" xfId="4893" xr:uid="{7B4E1F88-6103-4206-86A7-A6895804339B}"/>
    <cellStyle name="Total 3 2 2 6" xfId="3973" xr:uid="{9A079641-79BE-4FAC-809E-213937962210}"/>
    <cellStyle name="Total 3 2 2 6 2" xfId="6872" xr:uid="{8642E802-477E-4895-A9FB-295153FA8D83}"/>
    <cellStyle name="Total 3 2 2 7" xfId="3643" xr:uid="{3EFAB6D9-83E7-4C9C-8F75-6616D2C420BB}"/>
    <cellStyle name="Total 3 2 2 7 2" xfId="6542" xr:uid="{F44D85AA-142A-488D-A5D2-37F784005C4A}"/>
    <cellStyle name="Total 3 2 2 8" xfId="5523" xr:uid="{3EB3F3E7-197D-43ED-8A6F-74B460308006}"/>
    <cellStyle name="Total 3 2 3" xfId="3091" xr:uid="{01F39187-E091-4F58-B00E-2EE10F6EF95D}"/>
    <cellStyle name="Total 3 2 3 2" xfId="3691" xr:uid="{E6554BE1-6042-4CBB-B120-1CC80532ED85}"/>
    <cellStyle name="Total 3 2 3 2 2" xfId="6590" xr:uid="{A262254E-DB33-4E0C-A93B-2A7789D4A813}"/>
    <cellStyle name="Total 3 2 3 3" xfId="3801" xr:uid="{5EC578EA-338D-4A63-98D7-66B9E39E3045}"/>
    <cellStyle name="Total 3 2 3 3 2" xfId="6700" xr:uid="{51773E97-DB4C-4F3C-94DD-EA47D8933A0D}"/>
    <cellStyle name="Total 3 2 3 4" xfId="3905" xr:uid="{5AA4E97B-F4B3-40B7-B56F-0847281907C5}"/>
    <cellStyle name="Total 3 2 3 4 2" xfId="6804" xr:uid="{4D50DDC4-EFF3-4A2E-9EBC-89B88D1CF73A}"/>
    <cellStyle name="Total 3 2 3 5" xfId="4028" xr:uid="{CAD6AABB-F72C-4799-B723-6CA1D6735EF2}"/>
    <cellStyle name="Total 3 2 3 5 2" xfId="6927" xr:uid="{79E9526C-2EDD-4222-A7F5-142776580295}"/>
    <cellStyle name="Total 3 2 3 6" xfId="3568" xr:uid="{9B02CFE7-660D-48BD-BEA0-CED7C95FACCA}"/>
    <cellStyle name="Total 3 2 3 6 2" xfId="6467" xr:uid="{512BCDFD-114B-4F3C-BE57-5899FBBFFF7E}"/>
    <cellStyle name="Total 3 2 3 7" xfId="4177" xr:uid="{49E51B6D-5A80-4ADC-B41B-E9331EB60CE1}"/>
    <cellStyle name="Total 3 2 3 7 2" xfId="7076" xr:uid="{28CFC398-AD60-4B5C-BB88-4D166485098E}"/>
    <cellStyle name="Total 3 2 3 8" xfId="5986" xr:uid="{922BE30E-C795-4B16-8FE9-A858C5E1B38B}"/>
    <cellStyle name="Total 3 2 4" xfId="3060" xr:uid="{1ABCD851-CA83-44AA-B7FB-2E280EDAABCC}"/>
    <cellStyle name="Total 3 2 4 2" xfId="3130" xr:uid="{3230C1AD-6D57-4EEB-9D2F-ED2B3B7C2896}"/>
    <cellStyle name="Total 3 2 4 2 2" xfId="6029" xr:uid="{6C7B71DC-90F7-49DD-A7A2-59B51799612B}"/>
    <cellStyle name="Total 3 2 4 3" xfId="3767" xr:uid="{7DD1C321-25B4-4C75-8FDE-C2EE82060D44}"/>
    <cellStyle name="Total 3 2 4 3 2" xfId="6666" xr:uid="{2A331725-4FDF-4D83-B0B2-D98B21007144}"/>
    <cellStyle name="Total 3 2 4 4" xfId="3871" xr:uid="{22503305-F54F-4E71-9BE3-EA8BAE21C269}"/>
    <cellStyle name="Total 3 2 4 4 2" xfId="6770" xr:uid="{736C8B66-E4CE-443A-8D7B-D5075D57F715}"/>
    <cellStyle name="Total 3 2 4 5" xfId="2073" xr:uid="{59644E71-CABE-47E9-A994-76437D0ACEBE}"/>
    <cellStyle name="Total 3 2 4 5 2" xfId="4955" xr:uid="{D5573913-E272-44CB-8C8C-F696B74BB67F}"/>
    <cellStyle name="Total 3 2 4 6" xfId="3532" xr:uid="{988F09CB-F6B9-4E21-9C4E-105610999CAD}"/>
    <cellStyle name="Total 3 2 4 6 2" xfId="6431" xr:uid="{4E02ABE7-0EA5-46C3-A89B-C24C24C93192}"/>
    <cellStyle name="Total 3 2 4 7" xfId="4143" xr:uid="{E8FE36D3-9F3F-43D4-9FEE-D2F0E4C29576}"/>
    <cellStyle name="Total 3 2 4 7 2" xfId="7042" xr:uid="{991B7B4B-618D-4C32-81C9-26A58BED8A76}"/>
    <cellStyle name="Total 3 2 4 8" xfId="5952" xr:uid="{75F436FB-39A3-4427-ACFB-490ABECFF4FD}"/>
    <cellStyle name="Total 3 2 5" xfId="2208" xr:uid="{1C3E3EE1-CF3E-4419-88A1-8427CC65EC2C}"/>
    <cellStyle name="Total 3 2 5 2" xfId="5090" xr:uid="{CAA70868-5A52-47C8-BEA7-9FC4DC049399}"/>
    <cellStyle name="Total 3 2 6" xfId="3265" xr:uid="{8F9A90B1-4B00-4926-B3D3-26CE1EBE958F}"/>
    <cellStyle name="Total 3 2 6 2" xfId="6164" xr:uid="{27FE948C-5C35-49DE-9F8D-53BCCE6608A6}"/>
    <cellStyle name="Total 3 2 7" xfId="3661" xr:uid="{5164FEF3-D3D0-4E34-9FB3-5939E103F27B}"/>
    <cellStyle name="Total 3 2 7 2" xfId="6560" xr:uid="{4F15224F-928A-4DF3-B2F9-2535D3C3A004}"/>
    <cellStyle name="Total 3 2 8" xfId="3943" xr:uid="{2EF6EE0B-C93C-455C-B78E-AD2B7CAEBF1A}"/>
    <cellStyle name="Total 3 2 8 2" xfId="6842" xr:uid="{3B453DB4-61BD-484A-9227-3239FC607116}"/>
    <cellStyle name="Total 3 2 9" xfId="4520" xr:uid="{968380CA-3B63-4F0C-9E62-5D192869FF45}"/>
    <cellStyle name="Total 3 3" xfId="1104" xr:uid="{00000000-0005-0000-0000-00008C010000}"/>
    <cellStyle name="Total 3 3 2" xfId="3592" xr:uid="{2E4C5864-6659-490B-8890-4F1E19E5BF0D}"/>
    <cellStyle name="Total 3 3 2 2" xfId="6491" xr:uid="{C430AA88-5814-463C-AEDE-1BE0D66DEDC8}"/>
    <cellStyle name="Total 3 3 3" xfId="2025" xr:uid="{2645CBE5-F423-4216-96CF-29CB620B66D0}"/>
    <cellStyle name="Total 3 3 3 2" xfId="4907" xr:uid="{3F4D70D5-81D5-4EE7-8F45-D090D07F28B5}"/>
    <cellStyle name="Total 3 3 4" xfId="3656" xr:uid="{1E33A7E7-268D-4E41-9E97-FF48EE110192}"/>
    <cellStyle name="Total 3 3 4 2" xfId="6555" xr:uid="{94D9CF76-BDB0-4FF6-A18B-AE2F02285C6E}"/>
    <cellStyle name="Total 3 3 5" xfId="3343" xr:uid="{44345620-E1AB-41AD-B063-31ECD3B8699C}"/>
    <cellStyle name="Total 3 3 5 2" xfId="6242" xr:uid="{95256994-5572-4850-91C8-5599C4B95152}"/>
    <cellStyle name="Total 3 3 6" xfId="3941" xr:uid="{60E309C2-FA8F-4321-94B7-22ECF73F908B}"/>
    <cellStyle name="Total 3 3 6 2" xfId="6840" xr:uid="{67401459-5981-4134-BD43-BAD8F9618B9C}"/>
    <cellStyle name="Total 3 3 7" xfId="3525" xr:uid="{A3E92E27-B8C0-4F9E-ACA9-BE003226B665}"/>
    <cellStyle name="Total 3 3 7 2" xfId="6424" xr:uid="{AC00BF44-8111-4BB0-B677-C085F296FAA6}"/>
    <cellStyle name="Total 3 3 8" xfId="5310" xr:uid="{1F84E0C3-300D-4E22-A276-23582F5FF3A9}"/>
    <cellStyle name="Total 3 3 9" xfId="2419" xr:uid="{604C424D-B4F6-401A-8E80-095F2A5E50E5}"/>
    <cellStyle name="Total 3 4" xfId="1325" xr:uid="{00000000-0005-0000-0000-00008D010000}"/>
    <cellStyle name="Total 3 4 2" xfId="1789" xr:uid="{6138CEE6-A2E0-4D06-8B6C-1C25DA98EDDF}"/>
    <cellStyle name="Total 3 4 2 2" xfId="4670" xr:uid="{CF29010A-D3E3-4AB4-9EFA-3AED351562B0}"/>
    <cellStyle name="Total 3 4 3" xfId="2075" xr:uid="{50C3463A-E3BB-44F9-9423-DD88C5AA7839}"/>
    <cellStyle name="Total 3 4 3 2" xfId="4957" xr:uid="{E7B96AC7-26F5-4C72-85C6-233FA292180B}"/>
    <cellStyle name="Total 3 4 4" xfId="3434" xr:uid="{E389EE6C-B185-4160-8A74-19E970A6129C}"/>
    <cellStyle name="Total 3 4 4 2" xfId="6333" xr:uid="{80CA5424-9D31-4D98-A5AF-46D8154BEB09}"/>
    <cellStyle name="Total 3 4 5" xfId="3269" xr:uid="{CF11CD71-2C5E-432A-B48A-F86FDCE0588C}"/>
    <cellStyle name="Total 3 4 5 2" xfId="6168" xr:uid="{737481FD-C0B2-4111-B4D0-15730E9D2BF8}"/>
    <cellStyle name="Total 3 4 6" xfId="3203" xr:uid="{335AC2CF-D399-4873-8952-2BC461480147}"/>
    <cellStyle name="Total 3 4 6 2" xfId="6102" xr:uid="{BAE1A76D-470E-40EC-BD13-9C1DF6401472}"/>
    <cellStyle name="Total 3 4 7" xfId="3278" xr:uid="{7734788A-6CDD-419D-95EE-79D8CD08FE16}"/>
    <cellStyle name="Total 3 4 7 2" xfId="6177" xr:uid="{A2216CF3-AD2B-4801-ABC7-C29A9D9D9A2A}"/>
    <cellStyle name="Total 3 4 8" xfId="5400" xr:uid="{1AC02800-CD5C-4548-8423-CA6E03093F04}"/>
    <cellStyle name="Total 3 4 9" xfId="2507" xr:uid="{BD0EF2CE-40A1-43D2-8B73-85B8D3A21A0D}"/>
    <cellStyle name="Total 3 5" xfId="1344" xr:uid="{00000000-0005-0000-0000-00008E010000}"/>
    <cellStyle name="Total 3 5 2" xfId="3709" xr:uid="{CCFDAD51-1A2A-4327-91FE-2FED4A06892B}"/>
    <cellStyle name="Total 3 5 2 2" xfId="6608" xr:uid="{A8C091B5-D60B-4B27-8A2C-53510A6CA679}"/>
    <cellStyle name="Total 3 5 3" xfId="3819" xr:uid="{52056362-4F69-41A6-979C-C3C7F7A54957}"/>
    <cellStyle name="Total 3 5 3 2" xfId="6718" xr:uid="{1C1B2E90-7BF2-4295-9DBD-53ABE7AA4E16}"/>
    <cellStyle name="Total 3 5 4" xfId="3923" xr:uid="{C96B9BF0-90F7-4342-A6D3-AF69D9E47194}"/>
    <cellStyle name="Total 3 5 4 2" xfId="6822" xr:uid="{BCEC9179-79E2-4E96-A132-32B412FB41E5}"/>
    <cellStyle name="Total 3 5 5" xfId="4046" xr:uid="{F36C2D04-CD9D-48BB-BED8-A155E27076A8}"/>
    <cellStyle name="Total 3 5 5 2" xfId="6945" xr:uid="{9A1032BE-B4AA-4F9B-B8BC-0ABE1FF3BBA0}"/>
    <cellStyle name="Total 3 5 6" xfId="4118" xr:uid="{FBC6F5F4-E02E-43F0-A1DD-CD1D5B407A18}"/>
    <cellStyle name="Total 3 5 6 2" xfId="7017" xr:uid="{1D57457C-F524-42AA-9F93-3C9F8D63E6F2}"/>
    <cellStyle name="Total 3 5 7" xfId="4195" xr:uid="{6645B16B-5ED5-49A8-9B21-071AFC06246E}"/>
    <cellStyle name="Total 3 5 7 2" xfId="7094" xr:uid="{7AA77F7D-7024-4D79-9995-E9CB9589F268}"/>
    <cellStyle name="Total 3 5 8" xfId="6004" xr:uid="{514B6836-A308-4CBE-9572-A153AECFF8A0}"/>
    <cellStyle name="Total 3 5 9" xfId="3106" xr:uid="{2E927D4D-E348-4938-8008-BBEA608B43FE}"/>
    <cellStyle name="Total 3 6" xfId="1292" xr:uid="{00000000-0005-0000-0000-00008F010000}"/>
    <cellStyle name="Total 3 6 2" xfId="3127" xr:uid="{112C0883-67A6-4ED5-9552-EC6B6600EB3F}"/>
    <cellStyle name="Total 3 6 2 2" xfId="6026" xr:uid="{63E4FBC9-3D18-4B71-AA13-1765D990448E}"/>
    <cellStyle name="Total 3 6 3" xfId="3773" xr:uid="{CA032CE6-56B3-42FC-83D2-5FFCEB46C200}"/>
    <cellStyle name="Total 3 6 3 2" xfId="6672" xr:uid="{441F0638-603D-433D-8B53-D78A7211F3B7}"/>
    <cellStyle name="Total 3 6 4" xfId="3877" xr:uid="{54C79FB5-01DF-41BE-8ED0-14040CE355F0}"/>
    <cellStyle name="Total 3 6 4 2" xfId="6776" xr:uid="{01A22B58-A355-4DD1-8202-197A3054E948}"/>
    <cellStyle name="Total 3 6 5" xfId="3445" xr:uid="{28626FC8-AFEC-41AB-979E-EC4E65212BD6}"/>
    <cellStyle name="Total 3 6 5 2" xfId="6344" xr:uid="{BB4DB207-7EA7-4493-950C-77F89D290186}"/>
    <cellStyle name="Total 3 6 6" xfId="3582" xr:uid="{D9F87A8E-2F9A-499A-AB27-A81EAC56559D}"/>
    <cellStyle name="Total 3 6 6 2" xfId="6481" xr:uid="{658CFF18-A261-4C91-92B6-C79F4B3E6AD0}"/>
    <cellStyle name="Total 3 6 7" xfId="4149" xr:uid="{BE46EA9B-DAB5-4CE9-85D4-EE03D52D774B}"/>
    <cellStyle name="Total 3 6 7 2" xfId="7048" xr:uid="{6399FE26-0694-48DA-A401-541AE8D548AD}"/>
    <cellStyle name="Total 3 6 8" xfId="5958" xr:uid="{A1ACE2FC-E974-4922-AF1F-27A04EA11056}"/>
    <cellStyle name="Total 3 6 9" xfId="3064" xr:uid="{59CB65A8-2691-4DC4-AB6B-02C50A878072}"/>
    <cellStyle name="Total 3 7" xfId="1917" xr:uid="{59F96869-3FC8-446D-83E4-48E02D3062FC}"/>
    <cellStyle name="Total 3 7 2" xfId="4799" xr:uid="{0A5F3F87-204D-4971-91C7-AE0EF18B995E}"/>
    <cellStyle name="Total 3 8" xfId="1745" xr:uid="{F8579244-636D-4F35-86FF-9443D7786F3D}"/>
    <cellStyle name="Total 3 8 2" xfId="4624" xr:uid="{9CC12BFD-11E4-46A7-963B-8BC41F3DB092}"/>
    <cellStyle name="Total 3 9" xfId="3599" xr:uid="{0B412AD9-16C4-45E3-9BC6-2489432294B7}"/>
    <cellStyle name="Total 3 9 2" xfId="6498" xr:uid="{597E5C54-3CF4-4D75-BFF3-1C081FEF7240}"/>
    <cellStyle name="Total 4" xfId="468" xr:uid="{00000000-0005-0000-0000-000090010000}"/>
    <cellStyle name="Total 5" xfId="562" xr:uid="{00000000-0005-0000-0000-000091010000}"/>
    <cellStyle name="Total 5 10" xfId="1541" xr:uid="{FA80A5E4-42DB-4506-833D-01C7B03731F7}"/>
    <cellStyle name="Total 5 2" xfId="2522" xr:uid="{73E73BBF-CE5F-4C12-A9C4-E7EEDF658255}"/>
    <cellStyle name="Total 5 2 2" xfId="3293" xr:uid="{F96E34C4-A34C-4CBA-AF72-2A3C6EE99263}"/>
    <cellStyle name="Total 5 2 2 2" xfId="6192" xr:uid="{F91D8638-821E-4E90-AF81-9557237ECDC3}"/>
    <cellStyle name="Total 5 2 3" xfId="1727" xr:uid="{5AD9900E-7B88-4A63-9566-25CF8035F3E5}"/>
    <cellStyle name="Total 5 2 3 2" xfId="4606" xr:uid="{2D1E951C-80EC-40B7-BBBE-EA83C52CFCFE}"/>
    <cellStyle name="Total 5 2 4" xfId="3477" xr:uid="{B01C0183-3D6A-441E-A5E3-8E45CFAC4E9D}"/>
    <cellStyle name="Total 5 2 4 2" xfId="6376" xr:uid="{653C4861-2EF7-47CA-A0B6-9FA318D1A0F9}"/>
    <cellStyle name="Total 5 2 5" xfId="3675" xr:uid="{44986A9C-57C3-49F2-B239-FFC848389E44}"/>
    <cellStyle name="Total 5 2 5 2" xfId="6574" xr:uid="{69623E65-2D99-4840-9DC7-4D2D2075B22D}"/>
    <cellStyle name="Total 5 2 6" xfId="3377" xr:uid="{7E376D09-B40B-4949-8F30-3E60C23CE421}"/>
    <cellStyle name="Total 5 2 6 2" xfId="6276" xr:uid="{F6DD9109-B423-47F2-9E7D-3B9409F0CC3F}"/>
    <cellStyle name="Total 5 2 7" xfId="3443" xr:uid="{616DBC57-CFFC-4E95-A0EF-4E6A1C442FA1}"/>
    <cellStyle name="Total 5 2 7 2" xfId="6342" xr:uid="{3D1D0B78-A8C5-4E99-9148-E2E2C90CA388}"/>
    <cellStyle name="Total 5 2 8" xfId="5418" xr:uid="{A019861B-4B6A-406F-89CB-84B9E87C3B84}"/>
    <cellStyle name="Total 5 3" xfId="3067" xr:uid="{2A56FBC0-C20E-44B3-A7E8-886983ACA51E}"/>
    <cellStyle name="Total 5 3 2" xfId="2057" xr:uid="{BF9D5BE3-5BA8-402A-BFAA-5EEE22E78ED7}"/>
    <cellStyle name="Total 5 3 2 2" xfId="4939" xr:uid="{19B213EB-99C9-42DB-96B1-994449058E8C}"/>
    <cellStyle name="Total 5 3 3" xfId="3776" xr:uid="{38608B25-FB6B-4B4D-B8D7-EBC4AE43D6AD}"/>
    <cellStyle name="Total 5 3 3 2" xfId="6675" xr:uid="{D41C06DE-CC5F-4483-AC4E-19D852DF82B7}"/>
    <cellStyle name="Total 5 3 4" xfId="3880" xr:uid="{00F79D71-4833-414E-958E-F7EF5D697B0D}"/>
    <cellStyle name="Total 5 3 4 2" xfId="6779" xr:uid="{05B57F8C-EB98-4A2C-A8D9-1B2AEEB4D764}"/>
    <cellStyle name="Total 5 3 5" xfId="4003" xr:uid="{AFAF338A-776E-4A9F-9A7E-19F00BADDE53}"/>
    <cellStyle name="Total 5 3 5 2" xfId="6902" xr:uid="{69FB0B36-1514-442F-B9FD-CDC33C035DE9}"/>
    <cellStyle name="Total 5 3 6" xfId="3602" xr:uid="{3D79EB93-7076-4B50-A6F5-8A4E0712BAAF}"/>
    <cellStyle name="Total 5 3 6 2" xfId="6501" xr:uid="{1B3ACD0A-7000-49AE-B525-D662327EC1BB}"/>
    <cellStyle name="Total 5 3 7" xfId="4152" xr:uid="{784A8923-0DEE-468B-AD24-B8AE49BC7A15}"/>
    <cellStyle name="Total 5 3 7 2" xfId="7051" xr:uid="{03675C7C-5802-43EB-8AE4-403749DFC4B9}"/>
    <cellStyle name="Total 5 3 8" xfId="5961" xr:uid="{59E19CF9-316A-411C-A985-034AA19E9227}"/>
    <cellStyle name="Total 5 4" xfId="3080" xr:uid="{BF1A83CB-CAF7-47D9-97B4-F9DB62BC7333}"/>
    <cellStyle name="Total 5 4 2" xfId="3680" xr:uid="{5A6A4143-2D88-45AE-A156-614A854449CD}"/>
    <cellStyle name="Total 5 4 2 2" xfId="6579" xr:uid="{CAA78C12-C690-43AE-9BF0-2D951A4F7838}"/>
    <cellStyle name="Total 5 4 3" xfId="3790" xr:uid="{06BDC9A5-30C3-4483-A813-23AB0AF8A8AC}"/>
    <cellStyle name="Total 5 4 3 2" xfId="6689" xr:uid="{109624B8-960C-4E38-A641-53C236CCC5CC}"/>
    <cellStyle name="Total 5 4 4" xfId="3894" xr:uid="{718448AB-383B-4944-8240-8CA8C0BD1CF7}"/>
    <cellStyle name="Total 5 4 4 2" xfId="6793" xr:uid="{9EE936F3-1D4D-4030-8F91-ADB5BA511C20}"/>
    <cellStyle name="Total 5 4 5" xfId="4017" xr:uid="{5863D658-F027-4892-9D99-B3F0A79BCC55}"/>
    <cellStyle name="Total 5 4 5 2" xfId="6916" xr:uid="{327EB64D-86DA-45C1-B50D-FEE216DEB841}"/>
    <cellStyle name="Total 5 4 6" xfId="3736" xr:uid="{68AE7CEC-D44C-4C32-9C23-D149D6772C65}"/>
    <cellStyle name="Total 5 4 6 2" xfId="6635" xr:uid="{DC7922AC-4280-4B6C-9E11-B4D7C92EF268}"/>
    <cellStyle name="Total 5 4 7" xfId="4166" xr:uid="{211F08FC-386A-4FD9-92DC-7B2EE37A12F5}"/>
    <cellStyle name="Total 5 4 7 2" xfId="7065" xr:uid="{BCAB386C-BD85-4654-AEDA-40533E539D19}"/>
    <cellStyle name="Total 5 4 8" xfId="5975" xr:uid="{36CE817B-4BA5-4F18-BCF5-7803039FB49C}"/>
    <cellStyle name="Total 5 5" xfId="2103" xr:uid="{C9932016-D6FE-4E7B-B666-87EBEE544BAB}"/>
    <cellStyle name="Total 5 5 2" xfId="4985" xr:uid="{664651AF-F575-477F-9322-68E2BFA1C908}"/>
    <cellStyle name="Total 5 6" xfId="3207" xr:uid="{94DCF6C3-DA29-4BC1-915B-640FDFEA262B}"/>
    <cellStyle name="Total 5 6 2" xfId="6106" xr:uid="{F28EA34B-D8CB-4C6D-A825-71D094D84581}"/>
    <cellStyle name="Total 5 7" xfId="3838" xr:uid="{0CBED9EB-065F-4349-9DA0-4930B2574EC1}"/>
    <cellStyle name="Total 5 7 2" xfId="6737" xr:uid="{A6F33B92-762C-468E-A90F-674F3D377704}"/>
    <cellStyle name="Total 5 8" xfId="3268" xr:uid="{495CC9AB-4CE1-4552-93AD-92F01AB77D46}"/>
    <cellStyle name="Total 5 8 2" xfId="6167" xr:uid="{A37A0D85-13A7-4B6E-A4B4-6A661FF20DB7}"/>
    <cellStyle name="Total 5 9" xfId="4415" xr:uid="{54DD325E-9000-463D-8BB0-F46992E04781}"/>
    <cellStyle name="Total 6" xfId="1317" xr:uid="{00000000-0005-0000-0000-000092010000}"/>
    <cellStyle name="Total 6 2" xfId="3289" xr:uid="{0C7DC5E3-C938-422F-9FB1-DF3F744DD470}"/>
    <cellStyle name="Total 6 2 2" xfId="6188" xr:uid="{8F83367A-48C9-4203-A11F-1F96048125FA}"/>
    <cellStyle name="Total 6 3" xfId="2070" xr:uid="{5AFC9D8E-1F77-4A3D-B3C7-FD84993B33A9}"/>
    <cellStyle name="Total 6 3 2" xfId="4952" xr:uid="{B1B48528-1C92-47CA-95C8-11F9558B9E65}"/>
    <cellStyle name="Total 6 4" xfId="3659" xr:uid="{5F381FC0-4379-42BE-B66D-511345F167B0}"/>
    <cellStyle name="Total 6 4 2" xfId="6558" xr:uid="{A22B04F4-1C48-4D0B-BD7A-F0A5F9E6AE00}"/>
    <cellStyle name="Total 6 5" xfId="2012" xr:uid="{D0027933-9AC4-4424-A52B-8183CB922A9F}"/>
    <cellStyle name="Total 6 5 2" xfId="4894" xr:uid="{CF0AF401-FC36-4C5D-8FE3-504618438CF1}"/>
    <cellStyle name="Total 6 6" xfId="3741" xr:uid="{FD510C5F-DF5A-4CB3-A21C-A8B7B70F4F59}"/>
    <cellStyle name="Total 6 6 2" xfId="6640" xr:uid="{DD70874E-9F6D-49D8-9D2E-CF38A80AA72E}"/>
    <cellStyle name="Total 6 7" xfId="3271" xr:uid="{460F828C-DE90-4019-B4DA-2AB7169AB802}"/>
    <cellStyle name="Total 6 7 2" xfId="6170" xr:uid="{7CCA019D-0D63-4290-9566-9B6D17F5E583}"/>
    <cellStyle name="Total 6 8" xfId="5187" xr:uid="{37F4070A-E49A-4162-863C-9E9E8AA9CC4B}"/>
    <cellStyle name="Total 6 9" xfId="2302" xr:uid="{2F3FCAB5-D81A-4A8F-BB6E-9C2EA0A630B5}"/>
    <cellStyle name="Total 7" xfId="1311" xr:uid="{00000000-0005-0000-0000-000093010000}"/>
    <cellStyle name="Total 7 2" xfId="3437" xr:uid="{00AD3799-8C0A-4141-8B52-BD445EBADE09}"/>
    <cellStyle name="Total 7 2 2" xfId="6336" xr:uid="{681014FC-772A-487B-B218-B182361613DD}"/>
    <cellStyle name="Total 7 3" xfId="3222" xr:uid="{FCB12F7A-E872-4A58-B827-4036D4A000B6}"/>
    <cellStyle name="Total 7 3 2" xfId="6121" xr:uid="{9FA6EB15-A0CE-4465-9F01-66C11F7A328F}"/>
    <cellStyle name="Total 7 4" xfId="3146" xr:uid="{288999A0-25B7-4814-9634-92EB8BAF3C76}"/>
    <cellStyle name="Total 7 4 2" xfId="6045" xr:uid="{D8BF00BC-F998-4EB2-B948-FA79BE179039}"/>
    <cellStyle name="Total 7 5" xfId="3192" xr:uid="{2AEB27DB-934A-43E4-9A74-7CBCA82F38D4}"/>
    <cellStyle name="Total 7 5 2" xfId="6091" xr:uid="{DEA19873-DB4B-4DE8-936A-882A212F860D}"/>
    <cellStyle name="Total 7 6" xfId="3409" xr:uid="{8E97961D-D52D-411B-AD2F-F19CB4F588C1}"/>
    <cellStyle name="Total 7 6 2" xfId="6308" xr:uid="{1945DA1A-9B34-4B38-9F9F-2B61033632DC}"/>
    <cellStyle name="Total 7 7" xfId="4073" xr:uid="{F969AE3D-D506-4E4D-9181-5728C551C903}"/>
    <cellStyle name="Total 7 7 2" xfId="6972" xr:uid="{25E113EC-C16E-4E81-A9A3-A80E6293C20F}"/>
    <cellStyle name="Total 7 8" xfId="5410" xr:uid="{F20D3C43-EA91-442C-B5AB-B53C57860905}"/>
    <cellStyle name="Total 7 9" xfId="2516" xr:uid="{25118FD5-66F6-4E89-BA0A-68E14E6366B0}"/>
    <cellStyle name="Total 8" xfId="1331" xr:uid="{00000000-0005-0000-0000-000094010000}"/>
    <cellStyle name="Total 8 2" xfId="2060" xr:uid="{EDA2D971-9589-40C3-AF27-0CD5326E295A}"/>
    <cellStyle name="Total 8 2 2" xfId="4942" xr:uid="{253B9D8E-8AF2-4500-B418-6C72B887DB15}"/>
    <cellStyle name="Total 8 3" xfId="3760" xr:uid="{28A93CBC-0D61-40B5-87CA-208A3706C100}"/>
    <cellStyle name="Total 8 3 2" xfId="6659" xr:uid="{6EAAB26D-54F3-4124-A520-EC43D45F6A73}"/>
    <cellStyle name="Total 8 4" xfId="3864" xr:uid="{07467B71-39FC-4E15-944E-EA3DC15ED49E}"/>
    <cellStyle name="Total 8 4 2" xfId="6763" xr:uid="{C63D01D9-FE68-4122-A0FD-EC6CA8850EC5}"/>
    <cellStyle name="Total 8 5" xfId="3162" xr:uid="{A9941FBB-CAAD-460D-A902-64B797650A89}"/>
    <cellStyle name="Total 8 5 2" xfId="6061" xr:uid="{A28A8690-CC93-4DA1-855A-8DD4AAA8C29A}"/>
    <cellStyle name="Total 8 6" xfId="3357" xr:uid="{9EF89069-F800-46BB-BCC4-4465E8C32588}"/>
    <cellStyle name="Total 8 6 2" xfId="6256" xr:uid="{8FB92E88-827B-47A1-860D-37098E6B02F4}"/>
    <cellStyle name="Total 8 7" xfId="4136" xr:uid="{4E869C96-35F9-43FD-A5D6-F39B0365C87A}"/>
    <cellStyle name="Total 8 7 2" xfId="7035" xr:uid="{B75CFE9A-C4F5-4DD6-BFDB-58833041F659}"/>
    <cellStyle name="Total 8 8" xfId="5945" xr:uid="{6FB2A9CA-339D-468A-B612-4C78D2EFB9A3}"/>
    <cellStyle name="Total 8 9" xfId="3053" xr:uid="{A04A28C4-06F9-4256-AF40-0C0C96BA7B4B}"/>
    <cellStyle name="Total 9" xfId="1314" xr:uid="{00000000-0005-0000-0000-000095010000}"/>
    <cellStyle name="Total 9 2" xfId="4630" xr:uid="{E90727FF-954C-493A-BCD0-DB155D8332B7}"/>
    <cellStyle name="Total 9 3" xfId="1750" xr:uid="{147116E5-3344-4A8E-96A2-C59A1D8C6AB0}"/>
    <cellStyle name="Valuta" xfId="55" builtinId="4"/>
    <cellStyle name="Valuta 10" xfId="7112" xr:uid="{765FEDA7-0D6E-4310-BDF3-A8EB588DF5DA}"/>
    <cellStyle name="Valuta 10 2" xfId="12140" xr:uid="{B1694F8A-027E-45A8-85C3-F17133A68E83}"/>
    <cellStyle name="Valuta 11" xfId="4219" xr:uid="{B14BFB34-EB4A-47EE-AFA6-AC4290A531D1}"/>
    <cellStyle name="Valuta 11 2" xfId="10377" xr:uid="{013211DB-1DAB-423F-9E97-ACFD087796A1}"/>
    <cellStyle name="Valuta 12" xfId="1358" xr:uid="{A03D6D66-3C17-467F-BFC6-F3A51B306C15}"/>
    <cellStyle name="Valuta 12 2" xfId="8648" xr:uid="{EA280825-6B60-4E8F-9188-9C44589002AF}"/>
    <cellStyle name="Valuta 13" xfId="7113" xr:uid="{CF21679E-8C87-4F62-95C3-7ABFC2C07B62}"/>
    <cellStyle name="Valuta 14" xfId="7789" xr:uid="{ACF994B6-62CC-4259-B91C-562B60CB86F6}"/>
    <cellStyle name="Valuta 2" xfId="58" xr:uid="{00000000-0005-0000-0000-000097010000}"/>
    <cellStyle name="Valuta 2 10" xfId="272" xr:uid="{00000000-0005-0000-0000-000098010000}"/>
    <cellStyle name="Valuta 2 10 2" xfId="669" xr:uid="{00000000-0005-0000-0000-000099010000}"/>
    <cellStyle name="Valuta 2 10 2 2" xfId="1018" xr:uid="{00000000-0005-0000-0000-00009A010000}"/>
    <cellStyle name="Valuta 2 10 2 2 2" xfId="5867" xr:uid="{1706C6D4-A946-4BD1-AF2E-868BCB347814}"/>
    <cellStyle name="Valuta 2 10 2 2 2 2" xfId="11727" xr:uid="{FA9787A3-A982-47A9-A6F8-93AEF1DB85F6}"/>
    <cellStyle name="Valuta 2 10 2 2 3" xfId="2975" xr:uid="{0C66DD1C-5322-4426-AED5-AFD41717C121}"/>
    <cellStyle name="Valuta 2 10 2 2 3 2" xfId="9970" xr:uid="{E1BFC6F9-3827-44E5-A822-81F2318B2FF3}"/>
    <cellStyle name="Valuta 2 10 2 2 4" xfId="7711" xr:uid="{23C858C1-AC24-4F55-AC1B-CB9D7E781A07}"/>
    <cellStyle name="Valuta 2 10 2 2 5" xfId="8379" xr:uid="{67DB1F16-ADE6-40B6-B866-B10B0A0627D5}"/>
    <cellStyle name="Valuta 2 10 2 3" xfId="2629" xr:uid="{8219A258-A4CC-498B-BE21-63B14DABF1CA}"/>
    <cellStyle name="Valuta 2 10 2 3 2" xfId="5525" xr:uid="{F4923C1D-849B-46B1-868E-E824DE01707A}"/>
    <cellStyle name="Valuta 2 10 2 3 2 2" xfId="11390" xr:uid="{BF4EB5F5-555A-44B9-A10F-49938C4D1C79}"/>
    <cellStyle name="Valuta 2 10 2 3 3" xfId="9633" xr:uid="{5CEE9010-F302-4ED7-9DA7-16977B3052D8}"/>
    <cellStyle name="Valuta 2 10 2 4" xfId="2210" xr:uid="{55227194-F4F5-4FFA-A078-6BD225C31B88}"/>
    <cellStyle name="Valuta 2 10 2 4 2" xfId="5092" xr:uid="{CCCF0D6B-4903-494B-A5B6-6935D6A7BCE9}"/>
    <cellStyle name="Valuta 2 10 2 4 2 2" xfId="11032" xr:uid="{34EF8B50-840C-47AB-AC47-E2933B6DE9A9}"/>
    <cellStyle name="Valuta 2 10 2 4 3" xfId="9289" xr:uid="{237A39FB-E322-4A7A-A5DE-0E83084AE8DC}"/>
    <cellStyle name="Valuta 2 10 2 5" xfId="4522" xr:uid="{6A715AF0-35C8-485F-BC8B-637C7DBEBE19}"/>
    <cellStyle name="Valuta 2 10 2 5 2" xfId="10643" xr:uid="{7642A597-EEF7-4900-9C60-62EC9555922C}"/>
    <cellStyle name="Valuta 2 10 2 6" xfId="1644" xr:uid="{0EFFE557-11BD-46C6-BDAF-56E0D5A4BF1E}"/>
    <cellStyle name="Valuta 2 10 2 6 2" xfId="8904" xr:uid="{E94833C2-7BAA-4706-8395-57331339739F}"/>
    <cellStyle name="Valuta 2 10 2 7" xfId="7374" xr:uid="{CCC72F4E-91F1-4C56-B19A-65B91DC89EFF}"/>
    <cellStyle name="Valuta 2 10 2 8" xfId="8045" xr:uid="{2EA8F02B-66A5-40FB-9208-0900363B9441}"/>
    <cellStyle name="Valuta 2 10 3" xfId="1210" xr:uid="{00000000-0005-0000-0000-00009B010000}"/>
    <cellStyle name="Valuta 2 10 3 2" xfId="5700" xr:uid="{6D6F0152-8B33-412A-B2F3-FDE742676D9E}"/>
    <cellStyle name="Valuta 2 10 3 2 2" xfId="11560" xr:uid="{89558BF4-EE2C-4682-BBA7-DAF0E4F94EA8}"/>
    <cellStyle name="Valuta 2 10 3 3" xfId="2808" xr:uid="{AA75BECD-64C6-43EC-AAF0-872BD0205DFE}"/>
    <cellStyle name="Valuta 2 10 3 3 2" xfId="9803" xr:uid="{2D6EC400-0F6A-4E1F-A9CA-4C2D8AF38342}"/>
    <cellStyle name="Valuta 2 10 3 4" xfId="7544" xr:uid="{92C09B55-99FB-468B-8C88-D16A56660CCE}"/>
    <cellStyle name="Valuta 2 10 3 5" xfId="8551" xr:uid="{03210093-20EB-4614-9767-046981003544}"/>
    <cellStyle name="Valuta 2 10 4" xfId="844" xr:uid="{00000000-0005-0000-0000-00009C010000}"/>
    <cellStyle name="Valuta 2 10 4 2" xfId="5312" xr:uid="{E79BE425-2E29-495C-BEDA-99C826393EA3}"/>
    <cellStyle name="Valuta 2 10 4 2 2" xfId="11211" xr:uid="{4FD87CEC-7FD8-42E5-A2CE-124FA918FE36}"/>
    <cellStyle name="Valuta 2 10 4 3" xfId="2421" xr:uid="{D2F5B1FF-8C84-4B1E-AD31-82698B162EF9}"/>
    <cellStyle name="Valuta 2 10 4 3 2" xfId="9459" xr:uid="{9E48CBEC-DFA8-49ED-B11C-EFE82FA3EDBC}"/>
    <cellStyle name="Valuta 2 10 4 4" xfId="8212" xr:uid="{83E48EC0-C5AF-4D4E-9A8E-89687A49E4FE}"/>
    <cellStyle name="Valuta 2 10 5" xfId="1919" xr:uid="{647ED015-1FC2-4294-9C01-DDEB2D33C199}"/>
    <cellStyle name="Valuta 2 10 5 2" xfId="4801" xr:uid="{F49A470E-4EDC-4131-A1EA-2CC4DE7EB82B}"/>
    <cellStyle name="Valuta 2 10 5 2 2" xfId="10833" xr:uid="{10A0CB9A-AA0A-4470-80FA-F212F53C85A4}"/>
    <cellStyle name="Valuta 2 10 5 3" xfId="9090" xr:uid="{D2C6D68E-4E1E-48D7-A62F-0CCB09BB85E4}"/>
    <cellStyle name="Valuta 2 10 6" xfId="4330" xr:uid="{6A8468C8-35BC-488E-94C1-B72037DFEBCE}"/>
    <cellStyle name="Valuta 2 10 6 2" xfId="10470" xr:uid="{B4322113-AE82-4CA3-84DB-85EFDF937B39}"/>
    <cellStyle name="Valuta 2 10 7" xfId="1457" xr:uid="{EEB7126B-8665-48BF-AD32-519CDD517FAF}"/>
    <cellStyle name="Valuta 2 10 7 2" xfId="8737" xr:uid="{AE802A64-2EC1-4CC7-859E-9C60BCCD092F}"/>
    <cellStyle name="Valuta 2 10 8" xfId="7202" xr:uid="{0D08FBCB-5ECF-4939-8378-205339DC410D}"/>
    <cellStyle name="Valuta 2 10 9" xfId="7878" xr:uid="{CB5BB080-1F2A-4C75-80D3-8B319DAE4CFA}"/>
    <cellStyle name="Valuta 2 11" xfId="470" xr:uid="{00000000-0005-0000-0000-00009D010000}"/>
    <cellStyle name="Valuta 2 12" xfId="166" xr:uid="{00000000-0005-0000-0000-00009E010000}"/>
    <cellStyle name="Valuta 2 12 2" xfId="577" xr:uid="{00000000-0005-0000-0000-00009F010000}"/>
    <cellStyle name="Valuta 2 12 2 2" xfId="936" xr:uid="{00000000-0005-0000-0000-0000A0010000}"/>
    <cellStyle name="Valuta 2 12 2 2 2" xfId="5787" xr:uid="{DA8C76EF-3DBE-46B6-92C5-384F6936FCF0}"/>
    <cellStyle name="Valuta 2 12 2 2 2 2" xfId="11647" xr:uid="{FD59A1C8-E3ED-4EA5-A520-4BE3B4C95340}"/>
    <cellStyle name="Valuta 2 12 2 2 3" xfId="2895" xr:uid="{5B82B28C-4D04-4D3A-A656-A0C9582B8311}"/>
    <cellStyle name="Valuta 2 12 2 2 3 2" xfId="9890" xr:uid="{4B443E4B-63DB-471B-9E98-781FE17783B5}"/>
    <cellStyle name="Valuta 2 12 2 2 4" xfId="7631" xr:uid="{F727A2FF-EADC-408B-8A5A-A3D4E86F664A}"/>
    <cellStyle name="Valuta 2 12 2 2 5" xfId="8299" xr:uid="{78F9D91D-6565-4485-8988-E6A8CDFE96D8}"/>
    <cellStyle name="Valuta 2 12 2 3" xfId="2537" xr:uid="{51209D31-181D-418F-94DD-E2B0AE10BAFE}"/>
    <cellStyle name="Valuta 2 12 2 3 2" xfId="5433" xr:uid="{C6D40CE0-5AFF-4794-9296-235CE79A99CB}"/>
    <cellStyle name="Valuta 2 12 2 3 2 2" xfId="11307" xr:uid="{AAB519CA-3CED-45BD-ACEA-E9E313731DD2}"/>
    <cellStyle name="Valuta 2 12 2 3 3" xfId="9550" xr:uid="{ED16269E-3368-469C-B390-607F17361AB2}"/>
    <cellStyle name="Valuta 2 12 2 4" xfId="2118" xr:uid="{8D0E97BD-34D0-48FF-BFCA-9A2D5524C3C9}"/>
    <cellStyle name="Valuta 2 12 2 4 2" xfId="5000" xr:uid="{8BE27F96-3054-4C2D-B4A1-9CACDD1AD56C}"/>
    <cellStyle name="Valuta 2 12 2 4 2 2" xfId="10949" xr:uid="{DC8636A0-AFF0-4E4C-B21A-9EB41886A9AC}"/>
    <cellStyle name="Valuta 2 12 2 4 3" xfId="9206" xr:uid="{574E67E7-5A83-4825-9E95-E05B33A6E5B1}"/>
    <cellStyle name="Valuta 2 12 2 5" xfId="4430" xr:uid="{8D991098-0B57-46C2-8DFC-BFDA6C053BBB}"/>
    <cellStyle name="Valuta 2 12 2 5 2" xfId="10560" xr:uid="{124B4D80-16E0-4D62-A0DD-936DB9E1EF33}"/>
    <cellStyle name="Valuta 2 12 2 6" xfId="1555" xr:uid="{4D59ECFD-E1E5-47E6-82C9-D38B9548CBCB}"/>
    <cellStyle name="Valuta 2 12 2 6 2" xfId="8824" xr:uid="{9F557DD1-A8C0-48A8-8114-920AEFB0AF68}"/>
    <cellStyle name="Valuta 2 12 2 7" xfId="7291" xr:uid="{85BD42CA-59F6-493C-A390-6230E361C8A7}"/>
    <cellStyle name="Valuta 2 12 2 8" xfId="7965" xr:uid="{88711DCC-AAEC-4F4A-823D-8C6C34F2CDB8}"/>
    <cellStyle name="Valuta 2 12 3" xfId="1124" xr:uid="{00000000-0005-0000-0000-0000A1010000}"/>
    <cellStyle name="Valuta 2 12 3 2" xfId="5620" xr:uid="{DA758055-6FBD-4AFB-A937-CE30E061C515}"/>
    <cellStyle name="Valuta 2 12 3 2 2" xfId="11480" xr:uid="{7A3B77B6-4818-4B8D-88DE-DF854EDB64DA}"/>
    <cellStyle name="Valuta 2 12 3 3" xfId="2728" xr:uid="{D04D08B5-693F-45D5-896E-B2B432872A29}"/>
    <cellStyle name="Valuta 2 12 3 3 2" xfId="9723" xr:uid="{5290B24F-CC6F-4446-869C-B2E7B856F3AB}"/>
    <cellStyle name="Valuta 2 12 3 4" xfId="7464" xr:uid="{029467CB-7264-45F1-9763-78E97D96B8C3}"/>
    <cellStyle name="Valuta 2 12 3 5" xfId="8470" xr:uid="{2B369B9D-5724-4C7A-A872-085A3EB330CA}"/>
    <cellStyle name="Valuta 2 12 4" xfId="762" xr:uid="{00000000-0005-0000-0000-0000A2010000}"/>
    <cellStyle name="Valuta 2 12 4 2" xfId="5216" xr:uid="{9EF06AD9-F452-4F03-90D3-D36E56F99B1A}"/>
    <cellStyle name="Valuta 2 12 4 2 2" xfId="11128" xr:uid="{82785721-7002-4389-BDFC-A6179B0D66B6}"/>
    <cellStyle name="Valuta 2 12 4 3" xfId="2328" xr:uid="{73D5545A-BF06-438A-B6D2-695BFC5357BA}"/>
    <cellStyle name="Valuta 2 12 4 3 2" xfId="9379" xr:uid="{82DC0D28-5390-49D7-9AF5-A52DC7F1DED2}"/>
    <cellStyle name="Valuta 2 12 4 4" xfId="8132" xr:uid="{5E30A65C-75D8-4BC2-B2E6-AA2B22A014F5}"/>
    <cellStyle name="Valuta 2 12 5" xfId="1820" xr:uid="{BA15BB0C-13B5-4AC7-9323-C6C547C4DA18}"/>
    <cellStyle name="Valuta 2 12 5 2" xfId="4701" xr:uid="{022C06F7-7EDB-45BC-B746-F32F5C1266FC}"/>
    <cellStyle name="Valuta 2 12 5 2 2" xfId="10750" xr:uid="{85B84EB7-7DCC-4901-A9EF-20ECC38BF936}"/>
    <cellStyle name="Valuta 2 12 5 3" xfId="9008" xr:uid="{9B575664-6A44-4640-A346-8AF7FF33F9E8}"/>
    <cellStyle name="Valuta 2 12 6" xfId="4237" xr:uid="{9BEFD666-51B5-45DB-9FD3-53EF4D576E24}"/>
    <cellStyle name="Valuta 2 12 6 2" xfId="10387" xr:uid="{2779413B-F8C4-4C22-BE41-33B77CAB2A7D}"/>
    <cellStyle name="Valuta 2 12 7" xfId="1367" xr:uid="{4A1A2F89-35C8-46AB-B2E2-23DD51FF3A7C}"/>
    <cellStyle name="Valuta 2 12 7 2" xfId="8657" xr:uid="{79122500-9B8C-4673-B40D-8F0DB928A810}"/>
    <cellStyle name="Valuta 2 12 8" xfId="7122" xr:uid="{E1F1EFDA-7D74-4943-8BF1-8043D4EF9AB4}"/>
    <cellStyle name="Valuta 2 12 9" xfId="7798" xr:uid="{D3BB82BF-5C1E-4A43-9BB8-320FBBBB6516}"/>
    <cellStyle name="Valuta 2 13" xfId="564" xr:uid="{00000000-0005-0000-0000-0000A3010000}"/>
    <cellStyle name="Valuta 2 13 2" xfId="925" xr:uid="{00000000-0005-0000-0000-0000A4010000}"/>
    <cellStyle name="Valuta 2 13 2 2" xfId="5779" xr:uid="{F5378D93-D4A0-489E-9B62-F4679AE4CB87}"/>
    <cellStyle name="Valuta 2 13 2 2 2" xfId="11639" xr:uid="{91F54D4A-63C7-4C20-A12B-7D50D2FF33ED}"/>
    <cellStyle name="Valuta 2 13 2 3" xfId="2887" xr:uid="{79A90DC0-8B1A-4362-88B5-B6A10C1062A2}"/>
    <cellStyle name="Valuta 2 13 2 3 2" xfId="9882" xr:uid="{35E799E5-5760-4A27-9BE7-719A9DF79D5B}"/>
    <cellStyle name="Valuta 2 13 2 4" xfId="7623" xr:uid="{146F64C4-96FA-40DA-BEC2-C554F885C4EA}"/>
    <cellStyle name="Valuta 2 13 2 5" xfId="8291" xr:uid="{343EC795-1738-4288-AF70-D592E18CE447}"/>
    <cellStyle name="Valuta 2 13 3" xfId="2524" xr:uid="{B699EB09-3732-43CC-AD87-EE4CC9C6AF47}"/>
    <cellStyle name="Valuta 2 13 3 2" xfId="5420" xr:uid="{A8602ACF-AB74-4A0D-9BD5-56B2B351F9D9}"/>
    <cellStyle name="Valuta 2 13 3 2 2" xfId="11298" xr:uid="{30A8ECA7-86A8-4218-A5D6-BB2F06FC913B}"/>
    <cellStyle name="Valuta 2 13 3 3" xfId="9541" xr:uid="{3E82BC6E-CA62-4F5A-B5FA-9A0DFCCC13D7}"/>
    <cellStyle name="Valuta 2 13 4" xfId="2105" xr:uid="{60AD5CCE-58B6-43C7-BDF1-8F3DC94DF4E3}"/>
    <cellStyle name="Valuta 2 13 4 2" xfId="4987" xr:uid="{4C9733A5-425B-4D3E-B54E-1484C0C43E58}"/>
    <cellStyle name="Valuta 2 13 4 2 2" xfId="10940" xr:uid="{04E0D145-558B-482D-B8DA-A75C3DF5F4B4}"/>
    <cellStyle name="Valuta 2 13 4 3" xfId="9197" xr:uid="{7CB0245D-15F5-4059-A82B-8C24B3E3B4D6}"/>
    <cellStyle name="Valuta 2 13 5" xfId="4417" xr:uid="{E521E6E2-AC6C-4E40-B52B-A2040B15FA69}"/>
    <cellStyle name="Valuta 2 13 5 2" xfId="10551" xr:uid="{FE6672EB-B44F-424F-849F-594B7E91F7A3}"/>
    <cellStyle name="Valuta 2 13 6" xfId="1543" xr:uid="{48B5C955-D32E-49EA-9654-4B13CDF8DA82}"/>
    <cellStyle name="Valuta 2 13 6 2" xfId="8816" xr:uid="{1CD40B9F-1DA4-49EB-BE39-EAE39BB99384}"/>
    <cellStyle name="Valuta 2 13 7" xfId="7282" xr:uid="{4D9D7230-AF51-4BE5-B2EF-C877D6A085E7}"/>
    <cellStyle name="Valuta 2 13 8" xfId="7957" xr:uid="{C690765E-D924-4F33-846C-68BD9325273C}"/>
    <cellStyle name="Valuta 2 14" xfId="1106" xr:uid="{00000000-0005-0000-0000-0000A5010000}"/>
    <cellStyle name="Valuta 2 14 2" xfId="5611" xr:uid="{6D77EAAB-BC05-4990-8E3B-9990F7059E2E}"/>
    <cellStyle name="Valuta 2 14 2 2" xfId="11472" xr:uid="{98C2ADFD-17E3-4776-AA15-9D289D39623F}"/>
    <cellStyle name="Valuta 2 14 3" xfId="2719" xr:uid="{1B4EC580-8D34-4C7C-A3D9-4C87F4EF8734}"/>
    <cellStyle name="Valuta 2 14 3 2" xfId="9715" xr:uid="{AC31DBF6-F69E-4E23-94DA-DBC5DD83862D}"/>
    <cellStyle name="Valuta 2 14 4" xfId="7456" xr:uid="{854F025E-AB2F-4950-A10A-3D433B70DF15}"/>
    <cellStyle name="Valuta 2 14 5" xfId="8459" xr:uid="{6250EA20-095B-43AB-9527-3DBD62230BE7}"/>
    <cellStyle name="Valuta 2 15" xfId="753" xr:uid="{00000000-0005-0000-0000-0000A6010000}"/>
    <cellStyle name="Valuta 2 15 2" xfId="5189" xr:uid="{3B9689F2-46E6-40A0-826F-5099137644F7}"/>
    <cellStyle name="Valuta 2 15 2 2" xfId="11116" xr:uid="{32C57CB9-F3B0-4E1A-80EF-0A4682839F4D}"/>
    <cellStyle name="Valuta 2 15 3" xfId="2304" xr:uid="{334D7F49-8372-4EF8-A1DE-2546AFEF9528}"/>
    <cellStyle name="Valuta 2 15 3 2" xfId="9370" xr:uid="{EA923AD5-AF3F-479A-BB54-C78574635156}"/>
    <cellStyle name="Valuta 2 15 4" xfId="8124" xr:uid="{41E45DC3-D844-40FA-A037-7FC55C29CB67}"/>
    <cellStyle name="Valuta 2 16" xfId="1754" xr:uid="{13C73A6F-FC24-46B8-9CB7-97CEEF3A48CB}"/>
    <cellStyle name="Valuta 2 16 2" xfId="4634" xr:uid="{04E47DDA-A5C9-4BB9-A7C9-A1A40B1712F9}"/>
    <cellStyle name="Valuta 2 16 2 2" xfId="10731" xr:uid="{6CDDB3FC-05A3-435C-B014-B8179A5337A5}"/>
    <cellStyle name="Valuta 2 16 3" xfId="8990" xr:uid="{283A5275-C57E-473F-A223-AA3F5A686409}"/>
    <cellStyle name="Valuta 2 17" xfId="4220" xr:uid="{5DA82951-5F85-49A5-B51D-FB58F6AE68BF}"/>
    <cellStyle name="Valuta 2 17 2" xfId="10378" xr:uid="{340C859E-76BA-4714-9FB4-6451892E4D4B}"/>
    <cellStyle name="Valuta 2 18" xfId="1359" xr:uid="{9FCE2FE4-525B-4C46-9D20-C880ED47B216}"/>
    <cellStyle name="Valuta 2 18 2" xfId="8649" xr:uid="{E37B4813-4F37-4440-8083-F8D4A9ACA181}"/>
    <cellStyle name="Valuta 2 19" xfId="7114" xr:uid="{08A06ACC-3308-4147-BB7C-D6483B07AE09}"/>
    <cellStyle name="Valuta 2 2" xfId="71" xr:uid="{00000000-0005-0000-0000-0000A7010000}"/>
    <cellStyle name="Valuta 2 2 10" xfId="1110" xr:uid="{00000000-0005-0000-0000-0000A8010000}"/>
    <cellStyle name="Valuta 2 2 10 2" xfId="5615" xr:uid="{84738179-27F7-4A88-B896-A9D11F8EF3EC}"/>
    <cellStyle name="Valuta 2 2 10 2 2" xfId="11476" xr:uid="{E9A083EA-4D08-475C-A28D-2026F73028DA}"/>
    <cellStyle name="Valuta 2 2 10 3" xfId="2723" xr:uid="{C8321FAC-17D9-40B7-A5C9-166C0A843294}"/>
    <cellStyle name="Valuta 2 2 10 3 2" xfId="9719" xr:uid="{82DF30CF-93E4-46A9-8F35-5E960B57C9D4}"/>
    <cellStyle name="Valuta 2 2 10 4" xfId="7460" xr:uid="{56C8F589-3319-4085-91B6-DEB65D2E9CD7}"/>
    <cellStyle name="Valuta 2 2 10 5" xfId="8463" xr:uid="{507EC659-EA96-49C1-B3CB-1669ADB9F583}"/>
    <cellStyle name="Valuta 2 2 11" xfId="757" xr:uid="{00000000-0005-0000-0000-0000A9010000}"/>
    <cellStyle name="Valuta 2 2 11 2" xfId="5194" xr:uid="{26B691B2-833D-45AA-ADEA-827C5A1A864A}"/>
    <cellStyle name="Valuta 2 2 11 2 2" xfId="11120" xr:uid="{EA54EC18-8B0B-4AB3-AF62-059E994A1470}"/>
    <cellStyle name="Valuta 2 2 11 3" xfId="2309" xr:uid="{9BDFB95E-8FAE-4E51-9957-DD9B9CC300F3}"/>
    <cellStyle name="Valuta 2 2 11 3 2" xfId="9374" xr:uid="{6C8D1DEF-8734-4805-9B84-EC93F57FFB2B}"/>
    <cellStyle name="Valuta 2 2 11 4" xfId="8128" xr:uid="{DD656422-B67F-4DD9-9E8A-4AA84AF33501}"/>
    <cellStyle name="Valuta 2 2 12" xfId="1761" xr:uid="{74310830-B8F9-449A-88D1-C0DB65FF9504}"/>
    <cellStyle name="Valuta 2 2 12 2" xfId="4641" xr:uid="{6506C9D9-38DA-4810-B48B-FF001551E19A}"/>
    <cellStyle name="Valuta 2 2 12 2 2" xfId="10735" xr:uid="{D883A8FA-480F-4AD8-946E-208FF44FA52C}"/>
    <cellStyle name="Valuta 2 2 12 3" xfId="8994" xr:uid="{07C02DEA-A584-4C65-A6D6-320353B3E94F}"/>
    <cellStyle name="Valuta 2 2 13" xfId="4224" xr:uid="{6881E267-3401-4E97-840B-0B0B05685021}"/>
    <cellStyle name="Valuta 2 2 13 2" xfId="10382" xr:uid="{4491DF76-E170-4123-8C54-928068B3C882}"/>
    <cellStyle name="Valuta 2 2 14" xfId="1363" xr:uid="{3B2845C4-A16B-4B7B-BA4D-7A2213E5FF76}"/>
    <cellStyle name="Valuta 2 2 14 2" xfId="8653" xr:uid="{D2DF3F49-77DB-4551-B707-2CF917219654}"/>
    <cellStyle name="Valuta 2 2 15" xfId="7118" xr:uid="{B3ED5690-EF32-4724-B5F1-BB9E56D995B2}"/>
    <cellStyle name="Valuta 2 2 16" xfId="7794" xr:uid="{30DB2342-2810-4145-9CFB-F11386766B08}"/>
    <cellStyle name="Valuta 2 2 2" xfId="187" xr:uid="{00000000-0005-0000-0000-0000AA010000}"/>
    <cellStyle name="Valuta 2 2 2 10" xfId="4250" xr:uid="{25703FFE-6BB8-489D-827B-B252E5E55E72}"/>
    <cellStyle name="Valuta 2 2 2 10 2" xfId="10400" xr:uid="{D5565445-88CF-4656-984B-C65B03FF058D}"/>
    <cellStyle name="Valuta 2 2 2 11" xfId="1380" xr:uid="{3C6827DE-4BDA-4EDE-A9BD-66B1FBCFB1F7}"/>
    <cellStyle name="Valuta 2 2 2 11 2" xfId="8670" xr:uid="{2FC94C27-61D7-4A89-92D6-5CA460CBAD2A}"/>
    <cellStyle name="Valuta 2 2 2 12" xfId="7135" xr:uid="{A025C27C-CC71-4DAC-82F3-3BC81E81CEB3}"/>
    <cellStyle name="Valuta 2 2 2 13" xfId="7811" xr:uid="{B603D68E-F7D5-4767-8773-182126D035F4}"/>
    <cellStyle name="Valuta 2 2 2 2" xfId="217" xr:uid="{00000000-0005-0000-0000-0000AB010000}"/>
    <cellStyle name="Valuta 2 2 2 2 10" xfId="1404" xr:uid="{AE9072CE-2FAE-4745-9271-1E8EC5C02F95}"/>
    <cellStyle name="Valuta 2 2 2 2 10 2" xfId="8694" xr:uid="{A99808B1-803D-4005-B832-D5ED0272759B}"/>
    <cellStyle name="Valuta 2 2 2 2 11" xfId="7159" xr:uid="{8B3BEC7B-3C2D-49D4-A64F-AC6C67295506}"/>
    <cellStyle name="Valuta 2 2 2 2 12" xfId="7835" xr:uid="{1E6AA0F7-E7D7-41C1-B545-E3FA812E77A5}"/>
    <cellStyle name="Valuta 2 2 2 2 2" xfId="258" xr:uid="{00000000-0005-0000-0000-0000AC010000}"/>
    <cellStyle name="Valuta 2 2 2 2 2 10" xfId="7199" xr:uid="{C751B054-3FA7-41D5-8A9F-D896C85E82B1}"/>
    <cellStyle name="Valuta 2 2 2 2 2 11" xfId="7875" xr:uid="{1ADFE09A-87A8-41E3-930E-9BB49B2C0BA5}"/>
    <cellStyle name="Valuta 2 2 2 2 2 2" xfId="354" xr:uid="{00000000-0005-0000-0000-0000AD010000}"/>
    <cellStyle name="Valuta 2 2 2 2 2 2 2" xfId="751" xr:uid="{00000000-0005-0000-0000-0000AE010000}"/>
    <cellStyle name="Valuta 2 2 2 2 2 2 2 2" xfId="1096" xr:uid="{00000000-0005-0000-0000-0000AF010000}"/>
    <cellStyle name="Valuta 2 2 2 2 2 2 2 2 2" xfId="5944" xr:uid="{534E3EF7-BE74-46B6-BC96-76F2F59A06A0}"/>
    <cellStyle name="Valuta 2 2 2 2 2 2 2 2 2 2" xfId="11804" xr:uid="{06F224B4-8C25-440B-AAE5-AE3C8ECF4E16}"/>
    <cellStyle name="Valuta 2 2 2 2 2 2 2 2 3" xfId="3052" xr:uid="{E0FED7A7-E562-4E75-AAB0-F53DA98B0A97}"/>
    <cellStyle name="Valuta 2 2 2 2 2 2 2 2 3 2" xfId="10047" xr:uid="{C116919F-B93F-4183-A2BE-4681B30D6E1C}"/>
    <cellStyle name="Valuta 2 2 2 2 2 2 2 2 4" xfId="7788" xr:uid="{64CB5E37-9DCC-4E1B-81D9-A27569738A97}"/>
    <cellStyle name="Valuta 2 2 2 2 2 2 2 2 5" xfId="8456" xr:uid="{7D4BFD62-815B-46A8-B992-0DF47C4A7F31}"/>
    <cellStyle name="Valuta 2 2 2 2 2 2 2 3" xfId="2711" xr:uid="{EAF4393A-3547-4D3A-9155-088AF4A22F1C}"/>
    <cellStyle name="Valuta 2 2 2 2 2 2 2 3 2" xfId="5607" xr:uid="{AC178BD5-7C69-4C0F-B3EB-AF4A75582CF0}"/>
    <cellStyle name="Valuta 2 2 2 2 2 2 2 3 2 2" xfId="11468" xr:uid="{29FDED70-9714-4FF8-9BCC-154FA130847D}"/>
    <cellStyle name="Valuta 2 2 2 2 2 2 2 3 3" xfId="9711" xr:uid="{83572DD2-1AE0-43EE-A4F4-E70F4A76C24B}"/>
    <cellStyle name="Valuta 2 2 2 2 2 2 2 4" xfId="2292" xr:uid="{6FE4CA93-1AA1-45C6-BB9F-B9E5263A9DC9}"/>
    <cellStyle name="Valuta 2 2 2 2 2 2 2 4 2" xfId="5174" xr:uid="{601ED6F2-6896-4F5A-B174-3AA70C466C3D}"/>
    <cellStyle name="Valuta 2 2 2 2 2 2 2 4 2 2" xfId="11110" xr:uid="{8B819EF7-2C45-4D7C-8040-5F2EAA800243}"/>
    <cellStyle name="Valuta 2 2 2 2 2 2 2 4 3" xfId="9367" xr:uid="{A19E7F62-8612-4B7B-9BCC-BED9E46F4959}"/>
    <cellStyle name="Valuta 2 2 2 2 2 2 2 5" xfId="4604" xr:uid="{A30D63DC-675C-4A22-A035-0865817D3119}"/>
    <cellStyle name="Valuta 2 2 2 2 2 2 2 5 2" xfId="10721" xr:uid="{C9E7A54E-6887-40B7-A3A0-81B5698C7A25}"/>
    <cellStyle name="Valuta 2 2 2 2 2 2 2 6" xfId="1725" xr:uid="{26432819-88E4-430A-8F26-0DB4EC406BA7}"/>
    <cellStyle name="Valuta 2 2 2 2 2 2 2 6 2" xfId="8981" xr:uid="{F96C974F-A14A-469D-B880-08579F2FE307}"/>
    <cellStyle name="Valuta 2 2 2 2 2 2 2 7" xfId="7452" xr:uid="{34598A1C-926D-42BA-BA91-30FB4425F23A}"/>
    <cellStyle name="Valuta 2 2 2 2 2 2 2 8" xfId="8122" xr:uid="{32A8F01C-97C6-4361-AB1F-6AB6DC980595}"/>
    <cellStyle name="Valuta 2 2 2 2 2 2 3" xfId="1289" xr:uid="{00000000-0005-0000-0000-0000B0010000}"/>
    <cellStyle name="Valuta 2 2 2 2 2 2 3 2" xfId="5777" xr:uid="{3132AAE9-8156-4BA6-9AE8-856952028AE5}"/>
    <cellStyle name="Valuta 2 2 2 2 2 2 3 2 2" xfId="11637" xr:uid="{9D11FAF9-4D9E-4AB5-BBDE-5F5DB020282B}"/>
    <cellStyle name="Valuta 2 2 2 2 2 2 3 3" xfId="2885" xr:uid="{DD28F1E2-0843-4AD5-9F01-46E41EE2D17D}"/>
    <cellStyle name="Valuta 2 2 2 2 2 2 3 3 2" xfId="9880" xr:uid="{B10DB00D-E7CB-49F8-8E56-36BCB804BDFC}"/>
    <cellStyle name="Valuta 2 2 2 2 2 2 3 4" xfId="7621" xr:uid="{E76A6F94-DC39-414D-BEFD-2C562835FCC0}"/>
    <cellStyle name="Valuta 2 2 2 2 2 2 3 5" xfId="8630" xr:uid="{1937C04C-6A23-4E20-A74C-AAC28C1A297A}"/>
    <cellStyle name="Valuta 2 2 2 2 2 2 4" xfId="922" xr:uid="{00000000-0005-0000-0000-0000B1010000}"/>
    <cellStyle name="Valuta 2 2 2 2 2 2 4 2" xfId="5394" xr:uid="{B67FD60F-E132-489C-8C83-FE4D26C336AC}"/>
    <cellStyle name="Valuta 2 2 2 2 2 2 4 2 2" xfId="11289" xr:uid="{4F8660AF-A6C8-4EAD-BAE9-22A3331BE96B}"/>
    <cellStyle name="Valuta 2 2 2 2 2 2 4 3" xfId="2502" xr:uid="{76191614-B64B-4AC3-9979-2B858ACE28ED}"/>
    <cellStyle name="Valuta 2 2 2 2 2 2 4 3 2" xfId="9536" xr:uid="{4AB8D147-39A5-4310-A659-0553C64954CA}"/>
    <cellStyle name="Valuta 2 2 2 2 2 2 4 4" xfId="8289" xr:uid="{ED150689-BC73-4D78-AD95-3390E0DCA5BB}"/>
    <cellStyle name="Valuta 2 2 2 2 2 2 5" xfId="2001" xr:uid="{70F2A12B-2520-45B2-BF05-8E9A7F3E0208}"/>
    <cellStyle name="Valuta 2 2 2 2 2 2 5 2" xfId="4883" xr:uid="{CACE174F-971D-40C4-82F0-BF3F3F17855C}"/>
    <cellStyle name="Valuta 2 2 2 2 2 2 5 2 2" xfId="10911" xr:uid="{1882A774-5E5E-49E9-A200-22FAAC149E16}"/>
    <cellStyle name="Valuta 2 2 2 2 2 2 5 3" xfId="9168" xr:uid="{4C780148-91FA-4992-8317-A21486A98010}"/>
    <cellStyle name="Valuta 2 2 2 2 2 2 6" xfId="4412" xr:uid="{A51A73E8-599C-4E8E-B353-88303AFFFD8E}"/>
    <cellStyle name="Valuta 2 2 2 2 2 2 6 2" xfId="10548" xr:uid="{92CE91A1-65CE-4267-BD26-89C800C96037}"/>
    <cellStyle name="Valuta 2 2 2 2 2 2 7" xfId="1539" xr:uid="{AE0D55BB-F057-4935-B858-F562C5BD42FE}"/>
    <cellStyle name="Valuta 2 2 2 2 2 2 7 2" xfId="8814" xr:uid="{702F16E6-0B74-4393-9055-459A59957701}"/>
    <cellStyle name="Valuta 2 2 2 2 2 2 8" xfId="7279" xr:uid="{28679A68-604D-48C9-B43D-37FBF7BBE529}"/>
    <cellStyle name="Valuta 2 2 2 2 2 2 9" xfId="7955" xr:uid="{2274B048-CFBF-457A-9200-2D1C3BB5F924}"/>
    <cellStyle name="Valuta 2 2 2 2 2 3" xfId="474" xr:uid="{00000000-0005-0000-0000-0000B2010000}"/>
    <cellStyle name="Valuta 2 2 2 2 2 4" xfId="656" xr:uid="{00000000-0005-0000-0000-0000B3010000}"/>
    <cellStyle name="Valuta 2 2 2 2 2 4 2" xfId="1013" xr:uid="{00000000-0005-0000-0000-0000B4010000}"/>
    <cellStyle name="Valuta 2 2 2 2 2 4 2 2" xfId="5864" xr:uid="{7D9F1427-B0E3-4707-88BB-0198831530AA}"/>
    <cellStyle name="Valuta 2 2 2 2 2 4 2 2 2" xfId="11724" xr:uid="{F8FA60FD-32DF-4494-9D71-AA77E1CC6C86}"/>
    <cellStyle name="Valuta 2 2 2 2 2 4 2 3" xfId="2972" xr:uid="{FA065A43-B1A8-4865-932D-CADC3FF55260}"/>
    <cellStyle name="Valuta 2 2 2 2 2 4 2 3 2" xfId="9967" xr:uid="{B3541BEE-C609-447C-AD1E-8809AC6DF6F6}"/>
    <cellStyle name="Valuta 2 2 2 2 2 4 2 4" xfId="7708" xr:uid="{C205E6E6-D003-427E-86E6-BB20D288370E}"/>
    <cellStyle name="Valuta 2 2 2 2 2 4 2 5" xfId="8376" xr:uid="{C12A51BA-A26A-4E8F-B98C-A591EF5977AB}"/>
    <cellStyle name="Valuta 2 2 2 2 2 4 3" xfId="2616" xr:uid="{70891A08-5067-4E20-8E15-B5B2DAF3662F}"/>
    <cellStyle name="Valuta 2 2 2 2 2 4 3 2" xfId="5512" xr:uid="{1F855D05-5031-4C09-8BE1-ADAB78B5706D}"/>
    <cellStyle name="Valuta 2 2 2 2 2 4 3 2 2" xfId="11385" xr:uid="{96194CA6-6E21-419C-AA9F-21D4DEDF956B}"/>
    <cellStyle name="Valuta 2 2 2 2 2 4 3 3" xfId="9628" xr:uid="{E501E5EE-2930-4367-9D97-DA356DCF5894}"/>
    <cellStyle name="Valuta 2 2 2 2 2 4 4" xfId="2197" xr:uid="{FA91C689-6412-46E2-BD13-1258FB18D41B}"/>
    <cellStyle name="Valuta 2 2 2 2 2 4 4 2" xfId="5079" xr:uid="{D74249B8-131B-4A41-A9D4-3E5D3064C450}"/>
    <cellStyle name="Valuta 2 2 2 2 2 4 4 2 2" xfId="11027" xr:uid="{A160A820-6D57-432C-A136-4AF7F068F403}"/>
    <cellStyle name="Valuta 2 2 2 2 2 4 4 3" xfId="9284" xr:uid="{D3FF9E43-8674-4F51-A76C-A400F8F07099}"/>
    <cellStyle name="Valuta 2 2 2 2 2 4 5" xfId="4509" xr:uid="{B43F01A7-B595-42B4-BFD9-7AB675535E9E}"/>
    <cellStyle name="Valuta 2 2 2 2 2 4 5 2" xfId="10638" xr:uid="{D7F2C80C-4C1E-4E48-8F7F-9784BAC26399}"/>
    <cellStyle name="Valuta 2 2 2 2 2 4 6" xfId="1633" xr:uid="{7D031BA5-9B99-4CB6-80D8-D672FAD37737}"/>
    <cellStyle name="Valuta 2 2 2 2 2 4 6 2" xfId="8901" xr:uid="{BE6B7941-261F-4682-A5BA-ADCE65C4FCCB}"/>
    <cellStyle name="Valuta 2 2 2 2 2 4 7" xfId="7369" xr:uid="{72484601-8AE7-4EC6-8516-6748C2D30437}"/>
    <cellStyle name="Valuta 2 2 2 2 2 4 8" xfId="8042" xr:uid="{B570AACD-C05F-4F01-B186-3AC1D41B61FC}"/>
    <cellStyle name="Valuta 2 2 2 2 2 5" xfId="1203" xr:uid="{00000000-0005-0000-0000-0000B5010000}"/>
    <cellStyle name="Valuta 2 2 2 2 2 5 2" xfId="5697" xr:uid="{82ABFE13-8FC8-4DF5-9607-FDD855D1F309}"/>
    <cellStyle name="Valuta 2 2 2 2 2 5 2 2" xfId="11557" xr:uid="{FF78A0B8-60E7-4A2B-A33C-6B6FFD647A98}"/>
    <cellStyle name="Valuta 2 2 2 2 2 5 3" xfId="2805" xr:uid="{B79A1F77-2BA6-4ACE-89FB-B561DDE2C420}"/>
    <cellStyle name="Valuta 2 2 2 2 2 5 3 2" xfId="9800" xr:uid="{F97A9390-201D-4192-9159-5119533A0D44}"/>
    <cellStyle name="Valuta 2 2 2 2 2 5 4" xfId="7541" xr:uid="{B6736FF6-7B0A-4911-9FAC-56FC94D55811}"/>
    <cellStyle name="Valuta 2 2 2 2 2 5 5" xfId="8548" xr:uid="{EA76F008-C19B-4637-B753-BDE7B90779BA}"/>
    <cellStyle name="Valuta 2 2 2 2 2 6" xfId="839" xr:uid="{00000000-0005-0000-0000-0000B6010000}"/>
    <cellStyle name="Valuta 2 2 2 2 2 6 2" xfId="5299" xr:uid="{DBE89E81-EA1E-41C3-BC40-E24625722762}"/>
    <cellStyle name="Valuta 2 2 2 2 2 6 2 2" xfId="11206" xr:uid="{79300AF1-CB2B-488F-BDE3-B9B82BFB76BC}"/>
    <cellStyle name="Valuta 2 2 2 2 2 6 3" xfId="2410" xr:uid="{750B7B04-52FE-4DDD-8DCA-A1A15E571CB2}"/>
    <cellStyle name="Valuta 2 2 2 2 2 6 3 2" xfId="9456" xr:uid="{4A3C1873-2355-46F7-929A-2830B51CEF92}"/>
    <cellStyle name="Valuta 2 2 2 2 2 6 4" xfId="8209" xr:uid="{413563F7-C1DD-4E4B-9255-5CAF4D25E105}"/>
    <cellStyle name="Valuta 2 2 2 2 2 7" xfId="1905" xr:uid="{9BCDE0FA-6E4B-4444-9504-B56200617A1F}"/>
    <cellStyle name="Valuta 2 2 2 2 2 7 2" xfId="4787" xr:uid="{E2DAB893-E97D-425B-AF20-28A801A0192F}"/>
    <cellStyle name="Valuta 2 2 2 2 2 7 2 2" xfId="10828" xr:uid="{440E740B-B78E-4497-86E9-6661273D538C}"/>
    <cellStyle name="Valuta 2 2 2 2 2 7 3" xfId="9085" xr:uid="{53622BA4-63B5-4E96-A31C-B794653F9E52}"/>
    <cellStyle name="Valuta 2 2 2 2 2 8" xfId="4317" xr:uid="{6339A6BC-A059-448A-8DDE-7930075AF21B}"/>
    <cellStyle name="Valuta 2 2 2 2 2 8 2" xfId="10465" xr:uid="{77323D0B-B3E4-465F-9243-0BB79C064077}"/>
    <cellStyle name="Valuta 2 2 2 2 2 9" xfId="1444" xr:uid="{971A2453-EBED-4C8A-B645-48AF419B7CDB}"/>
    <cellStyle name="Valuta 2 2 2 2 2 9 2" xfId="8734" xr:uid="{DDC5E328-D07D-496F-8A74-8476D7FDBC1F}"/>
    <cellStyle name="Valuta 2 2 2 2 3" xfId="314" xr:uid="{00000000-0005-0000-0000-0000B7010000}"/>
    <cellStyle name="Valuta 2 2 2 2 3 2" xfId="711" xr:uid="{00000000-0005-0000-0000-0000B8010000}"/>
    <cellStyle name="Valuta 2 2 2 2 3 2 2" xfId="1056" xr:uid="{00000000-0005-0000-0000-0000B9010000}"/>
    <cellStyle name="Valuta 2 2 2 2 3 2 2 2" xfId="5904" xr:uid="{E15D0B8F-6DB1-41AB-97A9-3AFC04CBB8DD}"/>
    <cellStyle name="Valuta 2 2 2 2 3 2 2 2 2" xfId="11764" xr:uid="{B1F7EC33-88FF-41B1-9B31-2AB2C7B1393D}"/>
    <cellStyle name="Valuta 2 2 2 2 3 2 2 3" xfId="3012" xr:uid="{D441E9B3-8F2D-45DE-9725-48BF213A77A2}"/>
    <cellStyle name="Valuta 2 2 2 2 3 2 2 3 2" xfId="10007" xr:uid="{7CBA2771-16F7-460E-ABFE-13942D457AFB}"/>
    <cellStyle name="Valuta 2 2 2 2 3 2 2 4" xfId="7748" xr:uid="{780CA2EF-A905-41A3-97D5-9351FB2CC75A}"/>
    <cellStyle name="Valuta 2 2 2 2 3 2 2 5" xfId="8416" xr:uid="{EC72C5FD-EDEF-48D1-82EB-C4581E63A650}"/>
    <cellStyle name="Valuta 2 2 2 2 3 2 3" xfId="2671" xr:uid="{1820B76B-1FD0-47D0-8B3C-1F1F6C406D92}"/>
    <cellStyle name="Valuta 2 2 2 2 3 2 3 2" xfId="5567" xr:uid="{AFC606B5-8F93-4D82-BD52-41623D91543C}"/>
    <cellStyle name="Valuta 2 2 2 2 3 2 3 2 2" xfId="11428" xr:uid="{2B8BDA0D-C2C1-4285-8EA7-372EB1698B81}"/>
    <cellStyle name="Valuta 2 2 2 2 3 2 3 3" xfId="9671" xr:uid="{37FA3634-7650-4194-9285-443400CEFE61}"/>
    <cellStyle name="Valuta 2 2 2 2 3 2 4" xfId="2252" xr:uid="{447285E1-2433-4C50-8FEB-F6AE4AD63F1E}"/>
    <cellStyle name="Valuta 2 2 2 2 3 2 4 2" xfId="5134" xr:uid="{29664E22-9E5C-4FB4-8318-7FD3A733FD67}"/>
    <cellStyle name="Valuta 2 2 2 2 3 2 4 2 2" xfId="11070" xr:uid="{0844395E-5971-43E2-A566-C650A85998C9}"/>
    <cellStyle name="Valuta 2 2 2 2 3 2 4 3" xfId="9327" xr:uid="{A7C683A8-CE9B-46CC-B5DE-C3587BF2E674}"/>
    <cellStyle name="Valuta 2 2 2 2 3 2 5" xfId="4564" xr:uid="{28577B4F-7BF5-46B1-9A54-B748192A4D66}"/>
    <cellStyle name="Valuta 2 2 2 2 3 2 5 2" xfId="10681" xr:uid="{6E763911-EC0A-45C7-91DD-82906FB34102}"/>
    <cellStyle name="Valuta 2 2 2 2 3 2 6" xfId="1685" xr:uid="{D191AC36-927D-4C39-B7E0-D590D9503A9D}"/>
    <cellStyle name="Valuta 2 2 2 2 3 2 6 2" xfId="8941" xr:uid="{1DB75172-E607-45EB-B533-3AC280A36879}"/>
    <cellStyle name="Valuta 2 2 2 2 3 2 7" xfId="7412" xr:uid="{7C83DB5D-FD3A-485D-9A00-D5EAB1681408}"/>
    <cellStyle name="Valuta 2 2 2 2 3 2 8" xfId="8082" xr:uid="{0A6F3F6D-BE61-41F6-B0CE-C461B520F80B}"/>
    <cellStyle name="Valuta 2 2 2 2 3 3" xfId="1249" xr:uid="{00000000-0005-0000-0000-0000BA010000}"/>
    <cellStyle name="Valuta 2 2 2 2 3 3 2" xfId="5737" xr:uid="{FB5B9845-737D-48B7-B78A-52ED426B64A2}"/>
    <cellStyle name="Valuta 2 2 2 2 3 3 2 2" xfId="11597" xr:uid="{D8448D75-1750-456E-8F34-8C5068EBE953}"/>
    <cellStyle name="Valuta 2 2 2 2 3 3 3" xfId="2845" xr:uid="{1EE50BDD-E925-4114-85C1-910296C4C981}"/>
    <cellStyle name="Valuta 2 2 2 2 3 3 3 2" xfId="9840" xr:uid="{4AB4DDB4-0D84-459F-B38E-5FEB9C021E62}"/>
    <cellStyle name="Valuta 2 2 2 2 3 3 4" xfId="7581" xr:uid="{C55E1A78-ACED-44E8-BAE7-2969E8D03B26}"/>
    <cellStyle name="Valuta 2 2 2 2 3 3 5" xfId="8590" xr:uid="{9CF494CA-3E17-4A78-8C1A-A865A03A68A4}"/>
    <cellStyle name="Valuta 2 2 2 2 3 4" xfId="882" xr:uid="{00000000-0005-0000-0000-0000BB010000}"/>
    <cellStyle name="Valuta 2 2 2 2 3 4 2" xfId="5354" xr:uid="{E82C8818-93FE-451C-BD8F-2BD73D044672}"/>
    <cellStyle name="Valuta 2 2 2 2 3 4 2 2" xfId="11249" xr:uid="{BF194C53-DC16-4C01-89F1-AC4C5BD96072}"/>
    <cellStyle name="Valuta 2 2 2 2 3 4 3" xfId="2462" xr:uid="{D4F80A43-235B-4EA2-A6CD-1E11D1965D3B}"/>
    <cellStyle name="Valuta 2 2 2 2 3 4 3 2" xfId="9496" xr:uid="{BD52B61F-889C-4FA8-A01D-252AE0F272DF}"/>
    <cellStyle name="Valuta 2 2 2 2 3 4 4" xfId="8249" xr:uid="{AA4DE949-5E1C-42A5-99F0-FB9F2D17F8CC}"/>
    <cellStyle name="Valuta 2 2 2 2 3 5" xfId="1961" xr:uid="{69DC8CC2-4B4D-46D4-8FA6-2ADBE7982BDC}"/>
    <cellStyle name="Valuta 2 2 2 2 3 5 2" xfId="4843" xr:uid="{3E2ECF80-4B4D-4E8B-A2F8-788B666536C4}"/>
    <cellStyle name="Valuta 2 2 2 2 3 5 2 2" xfId="10871" xr:uid="{DCE28407-6112-4FA9-AF4A-BEB115EFE812}"/>
    <cellStyle name="Valuta 2 2 2 2 3 5 3" xfId="9128" xr:uid="{EECCEF3C-43C6-4259-995B-927663A40465}"/>
    <cellStyle name="Valuta 2 2 2 2 3 6" xfId="4372" xr:uid="{E5B3D414-D2BC-48BE-B57F-525791EB6841}"/>
    <cellStyle name="Valuta 2 2 2 2 3 6 2" xfId="10508" xr:uid="{66E7C715-2EC9-4D4D-9394-902E4F3415AE}"/>
    <cellStyle name="Valuta 2 2 2 2 3 7" xfId="1499" xr:uid="{16999610-3677-4864-B21F-810C73F0AB59}"/>
    <cellStyle name="Valuta 2 2 2 2 3 7 2" xfId="8774" xr:uid="{82F1F052-E62D-4219-AAD6-D516AC512EDF}"/>
    <cellStyle name="Valuta 2 2 2 2 3 8" xfId="7239" xr:uid="{4E5EE438-559A-4529-9C7D-C342B13EFB48}"/>
    <cellStyle name="Valuta 2 2 2 2 3 9" xfId="7915" xr:uid="{916CE80E-BECB-4C8A-AB32-673E7630DD19}"/>
    <cellStyle name="Valuta 2 2 2 2 4" xfId="473" xr:uid="{00000000-0005-0000-0000-0000BC010000}"/>
    <cellStyle name="Valuta 2 2 2 2 5" xfId="616" xr:uid="{00000000-0005-0000-0000-0000BD010000}"/>
    <cellStyle name="Valuta 2 2 2 2 5 2" xfId="973" xr:uid="{00000000-0005-0000-0000-0000BE010000}"/>
    <cellStyle name="Valuta 2 2 2 2 5 2 2" xfId="5824" xr:uid="{263BFB88-2582-457F-8761-1B1E4568ADDC}"/>
    <cellStyle name="Valuta 2 2 2 2 5 2 2 2" xfId="11684" xr:uid="{1A173078-7ED9-4404-9483-B5D2940221FF}"/>
    <cellStyle name="Valuta 2 2 2 2 5 2 3" xfId="2932" xr:uid="{5E39B3FE-991D-41AF-AEFF-3B10AA589B5C}"/>
    <cellStyle name="Valuta 2 2 2 2 5 2 3 2" xfId="9927" xr:uid="{ADC583A9-5DB2-4A64-858A-0633D27FC0EE}"/>
    <cellStyle name="Valuta 2 2 2 2 5 2 4" xfId="7668" xr:uid="{59116E06-E88E-4EE5-88C6-2EC054CE46F7}"/>
    <cellStyle name="Valuta 2 2 2 2 5 2 5" xfId="8336" xr:uid="{778DDCCB-DC6D-429F-9EA1-DB0BB2A3272D}"/>
    <cellStyle name="Valuta 2 2 2 2 5 3" xfId="2576" xr:uid="{FD8D3617-8296-4AF6-9E78-9B2F16BFBCF4}"/>
    <cellStyle name="Valuta 2 2 2 2 5 3 2" xfId="5472" xr:uid="{D0AE2B97-0191-46EE-8E7F-08C0CEA8E285}"/>
    <cellStyle name="Valuta 2 2 2 2 5 3 2 2" xfId="11345" xr:uid="{39A7FC00-03C6-412B-97A6-F98365B7A400}"/>
    <cellStyle name="Valuta 2 2 2 2 5 3 3" xfId="9588" xr:uid="{1C7158ED-1912-4E16-BA64-B10CEDB572CE}"/>
    <cellStyle name="Valuta 2 2 2 2 5 4" xfId="2157" xr:uid="{F044ABDE-634C-407B-9163-1AD77A239B20}"/>
    <cellStyle name="Valuta 2 2 2 2 5 4 2" xfId="5039" xr:uid="{35B342D9-6B13-426B-A4CF-726791E03706}"/>
    <cellStyle name="Valuta 2 2 2 2 5 4 2 2" xfId="10987" xr:uid="{934CA0B7-C2DB-4A5B-A59C-06A47306CB32}"/>
    <cellStyle name="Valuta 2 2 2 2 5 4 3" xfId="9244" xr:uid="{0134E0D3-732E-4F5F-B05E-03A730171B2C}"/>
    <cellStyle name="Valuta 2 2 2 2 5 5" xfId="4469" xr:uid="{C37E1CED-413A-4378-B68D-863DC259B4AC}"/>
    <cellStyle name="Valuta 2 2 2 2 5 5 2" xfId="10598" xr:uid="{2F443CB9-5625-4093-8254-222712774B3A}"/>
    <cellStyle name="Valuta 2 2 2 2 5 6" xfId="1593" xr:uid="{15B76861-9DDC-4224-8C2E-44CB0C9CA50E}"/>
    <cellStyle name="Valuta 2 2 2 2 5 6 2" xfId="8861" xr:uid="{AE8EF3FC-D094-4456-9FDC-6BEECE574EB0}"/>
    <cellStyle name="Valuta 2 2 2 2 5 7" xfId="7329" xr:uid="{89DB13D6-201A-4209-9312-2922D727C970}"/>
    <cellStyle name="Valuta 2 2 2 2 5 8" xfId="8002" xr:uid="{5523E364-2F01-4652-8EE7-7A4531594D58}"/>
    <cellStyle name="Valuta 2 2 2 2 6" xfId="1163" xr:uid="{00000000-0005-0000-0000-0000BF010000}"/>
    <cellStyle name="Valuta 2 2 2 2 6 2" xfId="5657" xr:uid="{DA8353C4-9CB0-49D4-8B4E-BAC99632BF2D}"/>
    <cellStyle name="Valuta 2 2 2 2 6 2 2" xfId="11517" xr:uid="{338D5310-0F39-4136-9F94-C4E4DA9A394A}"/>
    <cellStyle name="Valuta 2 2 2 2 6 3" xfId="2765" xr:uid="{6A6A49EA-A94F-4E60-BE02-7F29FF0B7480}"/>
    <cellStyle name="Valuta 2 2 2 2 6 3 2" xfId="9760" xr:uid="{9C22254D-CF2A-4055-B692-24FB804767F2}"/>
    <cellStyle name="Valuta 2 2 2 2 6 4" xfId="7501" xr:uid="{E23083F3-A5A3-4A06-B1B2-D089BD33FA5D}"/>
    <cellStyle name="Valuta 2 2 2 2 6 5" xfId="8508" xr:uid="{6C918403-5C0D-4527-9778-C46247908465}"/>
    <cellStyle name="Valuta 2 2 2 2 7" xfId="799" xr:uid="{00000000-0005-0000-0000-0000C0010000}"/>
    <cellStyle name="Valuta 2 2 2 2 7 2" xfId="5259" xr:uid="{A3E1F912-7A9F-4C13-AE40-35B6DD724979}"/>
    <cellStyle name="Valuta 2 2 2 2 7 2 2" xfId="11166" xr:uid="{08CD8EDB-9EA4-4B04-A412-AEFC34E3E8D2}"/>
    <cellStyle name="Valuta 2 2 2 2 7 3" xfId="2370" xr:uid="{7CA9E6C9-61A6-4146-8217-D58D8788802B}"/>
    <cellStyle name="Valuta 2 2 2 2 7 3 2" xfId="9416" xr:uid="{A12635C5-4D25-4609-9431-54C735C45AF7}"/>
    <cellStyle name="Valuta 2 2 2 2 7 4" xfId="8169" xr:uid="{21230E5C-DFDE-4103-8BD8-0F911B685C96}"/>
    <cellStyle name="Valuta 2 2 2 2 8" xfId="1864" xr:uid="{08F56EAF-EB31-4B0E-9E79-118196623E3D}"/>
    <cellStyle name="Valuta 2 2 2 2 8 2" xfId="4746" xr:uid="{34FDDF2B-F8C2-4CDB-8B35-4EFD24545AAB}"/>
    <cellStyle name="Valuta 2 2 2 2 8 2 2" xfId="10788" xr:uid="{D9ECEA95-A7D6-4678-BC2D-65F581DC4B84}"/>
    <cellStyle name="Valuta 2 2 2 2 8 3" xfId="9045" xr:uid="{31D67861-0FDC-4D55-9CD3-DB533617D4B6}"/>
    <cellStyle name="Valuta 2 2 2 2 9" xfId="4277" xr:uid="{757D877F-B0CE-419F-8BB6-88B55F8BC2F8}"/>
    <cellStyle name="Valuta 2 2 2 2 9 2" xfId="10425" xr:uid="{D19CB2E6-5607-4A35-ADD0-6EB4F54E38C0}"/>
    <cellStyle name="Valuta 2 2 2 3" xfId="234" xr:uid="{00000000-0005-0000-0000-0000C1010000}"/>
    <cellStyle name="Valuta 2 2 2 3 10" xfId="7175" xr:uid="{4B777AF6-3066-4243-AE57-4CEA5E70FAAE}"/>
    <cellStyle name="Valuta 2 2 2 3 11" xfId="7851" xr:uid="{9C6EC1FF-1DEA-4B85-890B-848586B45208}"/>
    <cellStyle name="Valuta 2 2 2 3 2" xfId="330" xr:uid="{00000000-0005-0000-0000-0000C2010000}"/>
    <cellStyle name="Valuta 2 2 2 3 2 2" xfId="727" xr:uid="{00000000-0005-0000-0000-0000C3010000}"/>
    <cellStyle name="Valuta 2 2 2 3 2 2 2" xfId="1072" xr:uid="{00000000-0005-0000-0000-0000C4010000}"/>
    <cellStyle name="Valuta 2 2 2 3 2 2 2 2" xfId="5920" xr:uid="{D2E468FA-FA19-461E-A239-0835DC4CDCF2}"/>
    <cellStyle name="Valuta 2 2 2 3 2 2 2 2 2" xfId="11780" xr:uid="{2C5BCDF1-2DD6-4C45-B476-90DF72ADE4B1}"/>
    <cellStyle name="Valuta 2 2 2 3 2 2 2 3" xfId="3028" xr:uid="{899BB491-616B-4DC0-B9B5-6D6330BDD187}"/>
    <cellStyle name="Valuta 2 2 2 3 2 2 2 3 2" xfId="10023" xr:uid="{D363437C-07F5-41CB-875B-47C54F953F3C}"/>
    <cellStyle name="Valuta 2 2 2 3 2 2 2 4" xfId="7764" xr:uid="{901C1D54-664A-471A-B5F1-C9CA2A1C9AA5}"/>
    <cellStyle name="Valuta 2 2 2 3 2 2 2 5" xfId="8432" xr:uid="{2C30E444-4DF3-40B5-8018-6921C26A626E}"/>
    <cellStyle name="Valuta 2 2 2 3 2 2 3" xfId="2687" xr:uid="{6A16ACA4-98D1-4FC0-87F1-BBACBA1ED31F}"/>
    <cellStyle name="Valuta 2 2 2 3 2 2 3 2" xfId="5583" xr:uid="{6358839F-02A6-44BF-9221-D7ED390D6E66}"/>
    <cellStyle name="Valuta 2 2 2 3 2 2 3 2 2" xfId="11444" xr:uid="{A171104A-87FA-44DE-BCA2-9BB50FDBA1B9}"/>
    <cellStyle name="Valuta 2 2 2 3 2 2 3 3" xfId="9687" xr:uid="{CD558234-CE70-4DE9-8B3C-7DE056407258}"/>
    <cellStyle name="Valuta 2 2 2 3 2 2 4" xfId="2268" xr:uid="{EF4E092E-717E-450D-8C65-F42AFCE79C9D}"/>
    <cellStyle name="Valuta 2 2 2 3 2 2 4 2" xfId="5150" xr:uid="{C15C0266-FEFF-49DD-AAE6-7B79DD7905C1}"/>
    <cellStyle name="Valuta 2 2 2 3 2 2 4 2 2" xfId="11086" xr:uid="{1CBDC7B5-8E88-4D5E-A8AB-067684A4C970}"/>
    <cellStyle name="Valuta 2 2 2 3 2 2 4 3" xfId="9343" xr:uid="{D89ACBE6-EE0D-492E-9A8F-9A022A0B0A33}"/>
    <cellStyle name="Valuta 2 2 2 3 2 2 5" xfId="4580" xr:uid="{BE358C39-AF95-4A62-9A09-127FD5ABEA78}"/>
    <cellStyle name="Valuta 2 2 2 3 2 2 5 2" xfId="10697" xr:uid="{E5E8AFB9-EF59-47BE-97F6-F4C358A5CB87}"/>
    <cellStyle name="Valuta 2 2 2 3 2 2 6" xfId="1701" xr:uid="{96E2934A-1631-441C-88FA-82E333384B53}"/>
    <cellStyle name="Valuta 2 2 2 3 2 2 6 2" xfId="8957" xr:uid="{00686A17-748A-4CCE-9088-D94AE637C45B}"/>
    <cellStyle name="Valuta 2 2 2 3 2 2 7" xfId="7428" xr:uid="{3C43CA9A-0661-48E1-8D97-2D7A2A9EE101}"/>
    <cellStyle name="Valuta 2 2 2 3 2 2 8" xfId="8098" xr:uid="{07B3A458-8251-4EF3-BE41-75592E5657D3}"/>
    <cellStyle name="Valuta 2 2 2 3 2 3" xfId="1265" xr:uid="{00000000-0005-0000-0000-0000C5010000}"/>
    <cellStyle name="Valuta 2 2 2 3 2 3 2" xfId="5753" xr:uid="{2F939F8A-BBA3-423E-8949-6D95CCDD8E0C}"/>
    <cellStyle name="Valuta 2 2 2 3 2 3 2 2" xfId="11613" xr:uid="{1AC8F097-E2B0-4C2A-B740-69F132C7D7CB}"/>
    <cellStyle name="Valuta 2 2 2 3 2 3 3" xfId="2861" xr:uid="{02D18897-0A5B-4097-8434-F976665DB18A}"/>
    <cellStyle name="Valuta 2 2 2 3 2 3 3 2" xfId="9856" xr:uid="{076BA8EF-70B4-418D-920C-8E05067E1B52}"/>
    <cellStyle name="Valuta 2 2 2 3 2 3 4" xfId="7597" xr:uid="{2F71AC75-0AA6-41EF-B4C8-1FBA313A6A06}"/>
    <cellStyle name="Valuta 2 2 2 3 2 3 5" xfId="8606" xr:uid="{3FE30BAE-26E8-4502-9B9C-67BC856CABFE}"/>
    <cellStyle name="Valuta 2 2 2 3 2 4" xfId="898" xr:uid="{00000000-0005-0000-0000-0000C6010000}"/>
    <cellStyle name="Valuta 2 2 2 3 2 4 2" xfId="5370" xr:uid="{E9AE57D5-F6B5-44FA-9E73-FE3ADC297887}"/>
    <cellStyle name="Valuta 2 2 2 3 2 4 2 2" xfId="11265" xr:uid="{F36EA52A-3397-447C-AA5D-0FE133DBEB31}"/>
    <cellStyle name="Valuta 2 2 2 3 2 4 3" xfId="2478" xr:uid="{A6D626C9-E908-49B7-9F5A-CD632BA9F433}"/>
    <cellStyle name="Valuta 2 2 2 3 2 4 3 2" xfId="9512" xr:uid="{2F19782A-EA75-489B-91A8-6F335D532434}"/>
    <cellStyle name="Valuta 2 2 2 3 2 4 4" xfId="8265" xr:uid="{6454F158-B716-4D7F-82A3-FC9B6A813408}"/>
    <cellStyle name="Valuta 2 2 2 3 2 5" xfId="1977" xr:uid="{0CB4F1F6-2A57-4AAD-91E0-DCF03DD31725}"/>
    <cellStyle name="Valuta 2 2 2 3 2 5 2" xfId="4859" xr:uid="{FF1D5ECC-0094-4ACA-AEDB-235115BF0799}"/>
    <cellStyle name="Valuta 2 2 2 3 2 5 2 2" xfId="10887" xr:uid="{8D7416B0-52D5-4FA6-BB9D-FEDB8EFFBAB5}"/>
    <cellStyle name="Valuta 2 2 2 3 2 5 3" xfId="9144" xr:uid="{AEEA7ED6-9D54-4A8C-A7B0-55C87BDEB9EE}"/>
    <cellStyle name="Valuta 2 2 2 3 2 6" xfId="4388" xr:uid="{EC2618C0-7DB8-4AC1-AFDD-ED188911C30C}"/>
    <cellStyle name="Valuta 2 2 2 3 2 6 2" xfId="10524" xr:uid="{EEA69C5B-0B10-4F8C-B1BE-081492711AF4}"/>
    <cellStyle name="Valuta 2 2 2 3 2 7" xfId="1515" xr:uid="{15E0A2DA-E924-4782-B1A1-AC8EF7048958}"/>
    <cellStyle name="Valuta 2 2 2 3 2 7 2" xfId="8790" xr:uid="{D8EAE0F8-39A2-41F6-A2A4-9A505D9B243B}"/>
    <cellStyle name="Valuta 2 2 2 3 2 8" xfId="7255" xr:uid="{0F004D1A-AAB3-4EE3-A9BE-0A062838AB0F}"/>
    <cellStyle name="Valuta 2 2 2 3 2 9" xfId="7931" xr:uid="{468E3525-5261-4E2F-B47E-863895960DFB}"/>
    <cellStyle name="Valuta 2 2 2 3 3" xfId="475" xr:uid="{00000000-0005-0000-0000-0000C7010000}"/>
    <cellStyle name="Valuta 2 2 2 3 4" xfId="632" xr:uid="{00000000-0005-0000-0000-0000C8010000}"/>
    <cellStyle name="Valuta 2 2 2 3 4 2" xfId="989" xr:uid="{00000000-0005-0000-0000-0000C9010000}"/>
    <cellStyle name="Valuta 2 2 2 3 4 2 2" xfId="5840" xr:uid="{622C1C0A-4F99-4269-ADA8-9095CA768BE8}"/>
    <cellStyle name="Valuta 2 2 2 3 4 2 2 2" xfId="11700" xr:uid="{6879CC1F-8633-46B5-84E7-E434135156AF}"/>
    <cellStyle name="Valuta 2 2 2 3 4 2 3" xfId="2948" xr:uid="{4FD77159-9E95-4AD1-9FBD-73850DD63319}"/>
    <cellStyle name="Valuta 2 2 2 3 4 2 3 2" xfId="9943" xr:uid="{A607E40D-3A61-4EA5-B088-78A9D0407C3D}"/>
    <cellStyle name="Valuta 2 2 2 3 4 2 4" xfId="7684" xr:uid="{86051A18-838B-459A-AF7E-0A53C40D099A}"/>
    <cellStyle name="Valuta 2 2 2 3 4 2 5" xfId="8352" xr:uid="{5B9C3F66-45C9-45BC-9D8F-7AA69DCB3D16}"/>
    <cellStyle name="Valuta 2 2 2 3 4 3" xfId="2592" xr:uid="{072D69FA-F456-4C2D-B99E-CA45E56558E0}"/>
    <cellStyle name="Valuta 2 2 2 3 4 3 2" xfId="5488" xr:uid="{01F27574-D7E9-421B-A9D0-3FBB93FF1946}"/>
    <cellStyle name="Valuta 2 2 2 3 4 3 2 2" xfId="11361" xr:uid="{F2BCF1F5-1816-4BA2-ADAD-074DC4D104D5}"/>
    <cellStyle name="Valuta 2 2 2 3 4 3 3" xfId="9604" xr:uid="{956E9722-99B1-4640-8622-217BC999BBFC}"/>
    <cellStyle name="Valuta 2 2 2 3 4 4" xfId="2173" xr:uid="{B3BE93F4-EE09-47EC-967C-F081DEA09223}"/>
    <cellStyle name="Valuta 2 2 2 3 4 4 2" xfId="5055" xr:uid="{7689B26C-2AF3-4107-971D-052DE64BA40F}"/>
    <cellStyle name="Valuta 2 2 2 3 4 4 2 2" xfId="11003" xr:uid="{2C8F71E5-6C43-43D2-9927-D5E6340AC02F}"/>
    <cellStyle name="Valuta 2 2 2 3 4 4 3" xfId="9260" xr:uid="{4CFD877D-B0FE-4AC8-984B-42097F25C8EB}"/>
    <cellStyle name="Valuta 2 2 2 3 4 5" xfId="4485" xr:uid="{B634D434-0B30-42F9-93A1-01B42639F2D1}"/>
    <cellStyle name="Valuta 2 2 2 3 4 5 2" xfId="10614" xr:uid="{A927A951-5D38-4FEF-9B25-EF4C8EC3312B}"/>
    <cellStyle name="Valuta 2 2 2 3 4 6" xfId="1609" xr:uid="{4D0D00AF-C597-446F-BC05-92C57228B3FF}"/>
    <cellStyle name="Valuta 2 2 2 3 4 6 2" xfId="8877" xr:uid="{5E271A3B-1922-4F47-B4D9-8AD731691BD8}"/>
    <cellStyle name="Valuta 2 2 2 3 4 7" xfId="7345" xr:uid="{1081B7F0-6D5C-4563-9350-DCAA914B3FE0}"/>
    <cellStyle name="Valuta 2 2 2 3 4 8" xfId="8018" xr:uid="{D9C1D6AE-BE61-4063-9DAA-286AC50F46B7}"/>
    <cellStyle name="Valuta 2 2 2 3 5" xfId="1179" xr:uid="{00000000-0005-0000-0000-0000CA010000}"/>
    <cellStyle name="Valuta 2 2 2 3 5 2" xfId="5673" xr:uid="{A26528F3-D8BB-470A-86F2-A86A93D4140E}"/>
    <cellStyle name="Valuta 2 2 2 3 5 2 2" xfId="11533" xr:uid="{AE29526B-155F-4B13-B14C-FF448911356B}"/>
    <cellStyle name="Valuta 2 2 2 3 5 3" xfId="2781" xr:uid="{889B0BA2-1B73-4D30-B4B1-CF992B6B1B66}"/>
    <cellStyle name="Valuta 2 2 2 3 5 3 2" xfId="9776" xr:uid="{D15EE9C7-B79C-495D-AD8A-CAAE760B98B0}"/>
    <cellStyle name="Valuta 2 2 2 3 5 4" xfId="7517" xr:uid="{81C8B6F9-F853-48D3-AC9E-9E7E96C20D91}"/>
    <cellStyle name="Valuta 2 2 2 3 5 5" xfId="8524" xr:uid="{34B2EFB4-07AE-4BDD-A50E-39A59E4A1664}"/>
    <cellStyle name="Valuta 2 2 2 3 6" xfId="815" xr:uid="{00000000-0005-0000-0000-0000CB010000}"/>
    <cellStyle name="Valuta 2 2 2 3 6 2" xfId="5275" xr:uid="{914D7EAB-DA92-4B65-A6D7-9D075BDE5761}"/>
    <cellStyle name="Valuta 2 2 2 3 6 2 2" xfId="11182" xr:uid="{3DD4666E-2389-4871-8A5A-BF05571F6D1B}"/>
    <cellStyle name="Valuta 2 2 2 3 6 3" xfId="2386" xr:uid="{2420EC5D-C314-4F8B-AB7C-B105B365D9B6}"/>
    <cellStyle name="Valuta 2 2 2 3 6 3 2" xfId="9432" xr:uid="{B7A096B1-BC52-43FA-990E-487A6BCCCF93}"/>
    <cellStyle name="Valuta 2 2 2 3 6 4" xfId="8185" xr:uid="{8B62D1EB-A741-4022-B07C-C20A5EDE0804}"/>
    <cellStyle name="Valuta 2 2 2 3 7" xfId="1881" xr:uid="{BEAECCC2-7447-4487-A464-BEC8C1BB5459}"/>
    <cellStyle name="Valuta 2 2 2 3 7 2" xfId="4763" xr:uid="{8CA84769-D5AE-4FBE-BC20-B735BC2D548C}"/>
    <cellStyle name="Valuta 2 2 2 3 7 2 2" xfId="10804" xr:uid="{90F65030-2EA2-4349-8088-F9991624C93A}"/>
    <cellStyle name="Valuta 2 2 2 3 7 3" xfId="9061" xr:uid="{8496F857-187F-45EE-A629-74D0F886507C}"/>
    <cellStyle name="Valuta 2 2 2 3 8" xfId="4293" xr:uid="{84FC1218-0E31-4B8C-A676-1580A016EC16}"/>
    <cellStyle name="Valuta 2 2 2 3 8 2" xfId="10441" xr:uid="{7C40A7DF-2AC2-4A9B-BDE9-81636725E0E7}"/>
    <cellStyle name="Valuta 2 2 2 3 9" xfId="1420" xr:uid="{D0C48E5E-489D-407D-9DE4-8164CC36BF17}"/>
    <cellStyle name="Valuta 2 2 2 3 9 2" xfId="8710" xr:uid="{61F581A3-72DB-46D4-9CD8-0C5E505B638F}"/>
    <cellStyle name="Valuta 2 2 2 4" xfId="285" xr:uid="{00000000-0005-0000-0000-0000CC010000}"/>
    <cellStyle name="Valuta 2 2 2 4 2" xfId="682" xr:uid="{00000000-0005-0000-0000-0000CD010000}"/>
    <cellStyle name="Valuta 2 2 2 4 2 2" xfId="1031" xr:uid="{00000000-0005-0000-0000-0000CE010000}"/>
    <cellStyle name="Valuta 2 2 2 4 2 2 2" xfId="5880" xr:uid="{A34DC630-09F7-42E3-A7C6-623D197C90CB}"/>
    <cellStyle name="Valuta 2 2 2 4 2 2 2 2" xfId="11740" xr:uid="{6D590CA0-B331-4F22-AFCB-1648087C94A7}"/>
    <cellStyle name="Valuta 2 2 2 4 2 2 3" xfId="2988" xr:uid="{3A10FF1F-DED9-4060-9CA8-283A8D8C4DDB}"/>
    <cellStyle name="Valuta 2 2 2 4 2 2 3 2" xfId="9983" xr:uid="{A263D294-B4EB-4653-A63A-739738961017}"/>
    <cellStyle name="Valuta 2 2 2 4 2 2 4" xfId="7724" xr:uid="{9F46F307-A048-4E10-8D4D-598AC7A56899}"/>
    <cellStyle name="Valuta 2 2 2 4 2 2 5" xfId="8392" xr:uid="{F169238A-D11D-4665-8BEF-2FF672F5A99F}"/>
    <cellStyle name="Valuta 2 2 2 4 2 3" xfId="2642" xr:uid="{B15FB8BD-A74C-418B-B047-D44A2415C0D8}"/>
    <cellStyle name="Valuta 2 2 2 4 2 3 2" xfId="5538" xr:uid="{127E41CD-A3D1-4703-B643-71187C90C4F1}"/>
    <cellStyle name="Valuta 2 2 2 4 2 3 2 2" xfId="11403" xr:uid="{EB658CCD-ACC2-4E5E-BD8D-3980E1C71367}"/>
    <cellStyle name="Valuta 2 2 2 4 2 3 3" xfId="9646" xr:uid="{03FBD779-66F4-425A-9023-2ACA13199685}"/>
    <cellStyle name="Valuta 2 2 2 4 2 4" xfId="2223" xr:uid="{732BAA81-6339-46CC-8945-297BC012663E}"/>
    <cellStyle name="Valuta 2 2 2 4 2 4 2" xfId="5105" xr:uid="{531A4947-6848-481C-81CB-2D9325079378}"/>
    <cellStyle name="Valuta 2 2 2 4 2 4 2 2" xfId="11045" xr:uid="{58AB6EF6-4B29-422E-9A05-A3703F714396}"/>
    <cellStyle name="Valuta 2 2 2 4 2 4 3" xfId="9302" xr:uid="{1148090E-4DFF-4B13-A424-9135C92C6581}"/>
    <cellStyle name="Valuta 2 2 2 4 2 5" xfId="4535" xr:uid="{24B05236-EB3C-41E2-9CBE-229F86190F3C}"/>
    <cellStyle name="Valuta 2 2 2 4 2 5 2" xfId="10656" xr:uid="{BDF9E1FD-4769-4572-ABFF-2D5DE6A58EBB}"/>
    <cellStyle name="Valuta 2 2 2 4 2 6" xfId="1657" xr:uid="{295DF140-EC20-4BFC-BBF9-B6AEAF24FC90}"/>
    <cellStyle name="Valuta 2 2 2 4 2 6 2" xfId="8917" xr:uid="{D46510DF-C5E3-4D3E-B177-EC74255C4C7C}"/>
    <cellStyle name="Valuta 2 2 2 4 2 7" xfId="7387" xr:uid="{15255025-27DE-4152-8B42-B51CAF69160A}"/>
    <cellStyle name="Valuta 2 2 2 4 2 8" xfId="8058" xr:uid="{E67E4578-E9D6-4B00-BE4A-939692C54D0C}"/>
    <cellStyle name="Valuta 2 2 2 4 3" xfId="1223" xr:uid="{00000000-0005-0000-0000-0000CF010000}"/>
    <cellStyle name="Valuta 2 2 2 4 3 2" xfId="5713" xr:uid="{7585B01E-3CC0-48FE-B0B1-2E1A52458F5D}"/>
    <cellStyle name="Valuta 2 2 2 4 3 2 2" xfId="11573" xr:uid="{A3329DE1-5FA5-4CEB-A919-9F300839D769}"/>
    <cellStyle name="Valuta 2 2 2 4 3 3" xfId="2821" xr:uid="{3436E055-0375-479D-8C12-2ACAFE055688}"/>
    <cellStyle name="Valuta 2 2 2 4 3 3 2" xfId="9816" xr:uid="{E6B76720-6151-46A0-9366-C3BCC8092805}"/>
    <cellStyle name="Valuta 2 2 2 4 3 4" xfId="7557" xr:uid="{2F7A1188-6BE2-4257-B662-D9B12AF15F85}"/>
    <cellStyle name="Valuta 2 2 2 4 3 5" xfId="8564" xr:uid="{A5B83CE7-545B-4820-AECF-128B495EC517}"/>
    <cellStyle name="Valuta 2 2 2 4 4" xfId="857" xr:uid="{00000000-0005-0000-0000-0000D0010000}"/>
    <cellStyle name="Valuta 2 2 2 4 4 2" xfId="5325" xr:uid="{D656CF5A-8ECF-4E44-8ED2-A790DC96C49F}"/>
    <cellStyle name="Valuta 2 2 2 4 4 2 2" xfId="11224" xr:uid="{5E04C2BA-A88D-4C52-85AB-EA8AC68E7577}"/>
    <cellStyle name="Valuta 2 2 2 4 4 3" xfId="2434" xr:uid="{8C66941B-C8D6-4A4A-86EC-E2F5849AD770}"/>
    <cellStyle name="Valuta 2 2 2 4 4 3 2" xfId="9472" xr:uid="{BA739DA7-B610-4B08-BF2A-97EC878F5D90}"/>
    <cellStyle name="Valuta 2 2 2 4 4 4" xfId="8225" xr:uid="{570AFF7A-0A70-4E4E-96B8-2326AB83A0EC}"/>
    <cellStyle name="Valuta 2 2 2 4 5" xfId="1932" xr:uid="{20077A82-1C07-4A78-8267-5111EC5BFEDF}"/>
    <cellStyle name="Valuta 2 2 2 4 5 2" xfId="4814" xr:uid="{34834F33-2B58-4354-AB4C-A1B585B04668}"/>
    <cellStyle name="Valuta 2 2 2 4 5 2 2" xfId="10846" xr:uid="{FF79027F-8B0C-4C75-A280-CF37F3CDBE26}"/>
    <cellStyle name="Valuta 2 2 2 4 5 3" xfId="9103" xr:uid="{9E4A00F0-2CE9-40C7-A248-08ABE195B219}"/>
    <cellStyle name="Valuta 2 2 2 4 6" xfId="4343" xr:uid="{33C1D369-30E1-4A08-B761-1F66A8631E77}"/>
    <cellStyle name="Valuta 2 2 2 4 6 2" xfId="10483" xr:uid="{64A941AC-49B4-423E-8276-D7EC895FC087}"/>
    <cellStyle name="Valuta 2 2 2 4 7" xfId="1470" xr:uid="{0CC51D30-E9E0-4D33-8054-2E97D54B3F8C}"/>
    <cellStyle name="Valuta 2 2 2 4 7 2" xfId="8750" xr:uid="{9065A6BF-BCFE-49B1-9781-33CDA922082E}"/>
    <cellStyle name="Valuta 2 2 2 4 8" xfId="7215" xr:uid="{13CD918C-C3F6-4055-ACA5-8AD9A0FD6A94}"/>
    <cellStyle name="Valuta 2 2 2 4 9" xfId="7891" xr:uid="{17C7BFDC-59A2-4D92-A74A-3F080B0CFA61}"/>
    <cellStyle name="Valuta 2 2 2 5" xfId="472" xr:uid="{00000000-0005-0000-0000-0000D1010000}"/>
    <cellStyle name="Valuta 2 2 2 6" xfId="590" xr:uid="{00000000-0005-0000-0000-0000D2010000}"/>
    <cellStyle name="Valuta 2 2 2 6 2" xfId="949" xr:uid="{00000000-0005-0000-0000-0000D3010000}"/>
    <cellStyle name="Valuta 2 2 2 6 2 2" xfId="5800" xr:uid="{F5141455-1C0F-48AC-B0C9-E7FDDB5AB0AD}"/>
    <cellStyle name="Valuta 2 2 2 6 2 2 2" xfId="11660" xr:uid="{E2C27968-794B-40EA-8BFF-22D7F93AD157}"/>
    <cellStyle name="Valuta 2 2 2 6 2 3" xfId="2908" xr:uid="{4C5248DE-D9AA-42AF-8561-D932AD3A04F1}"/>
    <cellStyle name="Valuta 2 2 2 6 2 3 2" xfId="9903" xr:uid="{E8443FFD-3FA3-4038-A30C-A05D0589C43D}"/>
    <cellStyle name="Valuta 2 2 2 6 2 4" xfId="7644" xr:uid="{5E2A55C2-EA22-45C2-B687-DB836668F9F4}"/>
    <cellStyle name="Valuta 2 2 2 6 2 5" xfId="8312" xr:uid="{79A8D8D6-76C8-4370-8EB1-182F08DA348F}"/>
    <cellStyle name="Valuta 2 2 2 6 3" xfId="2550" xr:uid="{C7C3A20A-CB3A-4F7A-B048-1A95836A06C4}"/>
    <cellStyle name="Valuta 2 2 2 6 3 2" xfId="5446" xr:uid="{76FBE49F-C410-487C-A99E-933488C08918}"/>
    <cellStyle name="Valuta 2 2 2 6 3 2 2" xfId="11320" xr:uid="{F239CA0E-0327-42C8-81DC-0B92F2249825}"/>
    <cellStyle name="Valuta 2 2 2 6 3 3" xfId="9563" xr:uid="{F564F519-779C-4919-9785-48121597E5B7}"/>
    <cellStyle name="Valuta 2 2 2 6 4" xfId="2131" xr:uid="{D346A935-821A-48A2-9044-26617C2B81D4}"/>
    <cellStyle name="Valuta 2 2 2 6 4 2" xfId="5013" xr:uid="{A7B04C9D-704A-4D13-8411-3807CE6E0EFA}"/>
    <cellStyle name="Valuta 2 2 2 6 4 2 2" xfId="10962" xr:uid="{6E107643-9A37-4B44-A75B-040A0AA77678}"/>
    <cellStyle name="Valuta 2 2 2 6 4 3" xfId="9219" xr:uid="{C04BCADF-4245-4466-ADFF-251C9C7E1E51}"/>
    <cellStyle name="Valuta 2 2 2 6 5" xfId="4443" xr:uid="{A2E3D558-498A-460D-A024-094352747C03}"/>
    <cellStyle name="Valuta 2 2 2 6 5 2" xfId="10573" xr:uid="{35C492F2-6399-41A0-ACAE-B8A20CBB1918}"/>
    <cellStyle name="Valuta 2 2 2 6 6" xfId="1568" xr:uid="{A3F065E0-4D74-4A5B-8A22-245B0A5A7FD3}"/>
    <cellStyle name="Valuta 2 2 2 6 6 2" xfId="8837" xr:uid="{78A4EC14-748F-4786-A691-B4310D4D71C4}"/>
    <cellStyle name="Valuta 2 2 2 6 7" xfId="7304" xr:uid="{246D8142-6E01-401A-B6A1-21E0C61961B5}"/>
    <cellStyle name="Valuta 2 2 2 6 8" xfId="7978" xr:uid="{10794336-F0D0-4059-9D37-A64B27A016E6}"/>
    <cellStyle name="Valuta 2 2 2 7" xfId="1138" xr:uid="{00000000-0005-0000-0000-0000D4010000}"/>
    <cellStyle name="Valuta 2 2 2 7 2" xfId="5633" xr:uid="{13D25EEA-CB2B-413D-8BA1-44E09E80267A}"/>
    <cellStyle name="Valuta 2 2 2 7 2 2" xfId="11493" xr:uid="{9288F34C-0B12-4810-AC29-22D41B2D0A3F}"/>
    <cellStyle name="Valuta 2 2 2 7 3" xfId="2741" xr:uid="{3CCAEC31-C0EF-4BA9-B46C-BEE3CDB85BD9}"/>
    <cellStyle name="Valuta 2 2 2 7 3 2" xfId="9736" xr:uid="{FC633B2E-8116-4D42-BC6C-5030EEC0B27E}"/>
    <cellStyle name="Valuta 2 2 2 7 4" xfId="7477" xr:uid="{6741A0BD-66CD-44D9-B3E7-CEF0CDFA3275}"/>
    <cellStyle name="Valuta 2 2 2 7 5" xfId="8484" xr:uid="{0D2263D7-9CE9-4E23-B46B-5FF022DD5E02}"/>
    <cellStyle name="Valuta 2 2 2 8" xfId="775" xr:uid="{00000000-0005-0000-0000-0000D5010000}"/>
    <cellStyle name="Valuta 2 2 2 8 2" xfId="5231" xr:uid="{BC99BF68-F60F-47F0-B5FE-2296212A6AD2}"/>
    <cellStyle name="Valuta 2 2 2 8 2 2" xfId="11141" xr:uid="{7C5B3AC4-9F96-441D-A175-82A213D53A6E}"/>
    <cellStyle name="Valuta 2 2 2 8 3" xfId="2343" xr:uid="{ECEC6614-4CE9-441C-B79C-7B0FD226D86D}"/>
    <cellStyle name="Valuta 2 2 2 8 3 2" xfId="9392" xr:uid="{63BA3153-2645-4668-A951-8729D8CF34A3}"/>
    <cellStyle name="Valuta 2 2 2 8 4" xfId="8145" xr:uid="{C45BDA1D-F32C-4FF8-A551-E87895FC3881}"/>
    <cellStyle name="Valuta 2 2 2 9" xfId="1836" xr:uid="{35C1F02A-19D9-4655-B2A3-CF1B02838059}"/>
    <cellStyle name="Valuta 2 2 2 9 2" xfId="4717" xr:uid="{8CECE8A2-AEFE-43AD-807A-D13DA19E2896}"/>
    <cellStyle name="Valuta 2 2 2 9 2 2" xfId="10763" xr:uid="{45C0BA75-DC94-401E-8091-2F99AA274697}"/>
    <cellStyle name="Valuta 2 2 2 9 3" xfId="9021" xr:uid="{2D4FB2A3-BB40-4748-87EB-AFD046E2C629}"/>
    <cellStyle name="Valuta 2 2 3" xfId="204" xr:uid="{00000000-0005-0000-0000-0000D6010000}"/>
    <cellStyle name="Valuta 2 2 3 10" xfId="1391" xr:uid="{2670D1A1-FD9E-492E-A55A-3F495D77F13F}"/>
    <cellStyle name="Valuta 2 2 3 10 2" xfId="8681" xr:uid="{94054535-7F32-40C7-A448-D94C4C0809F8}"/>
    <cellStyle name="Valuta 2 2 3 11" xfId="7146" xr:uid="{E496BD47-10CE-4835-8C6C-0E925816C929}"/>
    <cellStyle name="Valuta 2 2 3 12" xfId="7822" xr:uid="{DBB1C0C2-293E-4236-B42B-EE506E8F9740}"/>
    <cellStyle name="Valuta 2 2 3 2" xfId="245" xr:uid="{00000000-0005-0000-0000-0000D7010000}"/>
    <cellStyle name="Valuta 2 2 3 2 10" xfId="7186" xr:uid="{290A897E-9822-49A7-9BBD-EF5ACAE46AC6}"/>
    <cellStyle name="Valuta 2 2 3 2 11" xfId="7862" xr:uid="{C9E621A0-6521-428D-992E-4C6CA20057ED}"/>
    <cellStyle name="Valuta 2 2 3 2 2" xfId="341" xr:uid="{00000000-0005-0000-0000-0000D8010000}"/>
    <cellStyle name="Valuta 2 2 3 2 2 2" xfId="738" xr:uid="{00000000-0005-0000-0000-0000D9010000}"/>
    <cellStyle name="Valuta 2 2 3 2 2 2 2" xfId="1083" xr:uid="{00000000-0005-0000-0000-0000DA010000}"/>
    <cellStyle name="Valuta 2 2 3 2 2 2 2 2" xfId="5931" xr:uid="{738DC72E-F737-4817-8C8B-27488335DDA5}"/>
    <cellStyle name="Valuta 2 2 3 2 2 2 2 2 2" xfId="11791" xr:uid="{B14B56B7-6FD2-4A55-93B6-B4D49428463A}"/>
    <cellStyle name="Valuta 2 2 3 2 2 2 2 3" xfId="3039" xr:uid="{AF9CBCAE-92D0-49D4-AB75-770DD4FFBF68}"/>
    <cellStyle name="Valuta 2 2 3 2 2 2 2 3 2" xfId="10034" xr:uid="{65AF8BF7-C71F-4ECE-8120-74851FAF128B}"/>
    <cellStyle name="Valuta 2 2 3 2 2 2 2 4" xfId="7775" xr:uid="{E9DE0621-B1C4-4AB6-9906-C09F5F9E2178}"/>
    <cellStyle name="Valuta 2 2 3 2 2 2 2 5" xfId="8443" xr:uid="{E0D21A65-2629-4C84-B361-7F51F28F8EEB}"/>
    <cellStyle name="Valuta 2 2 3 2 2 2 3" xfId="2698" xr:uid="{86A20934-0FBC-426E-A939-76C0CA7EFB97}"/>
    <cellStyle name="Valuta 2 2 3 2 2 2 3 2" xfId="5594" xr:uid="{6CD55F79-6AE5-4772-A257-4641304325F1}"/>
    <cellStyle name="Valuta 2 2 3 2 2 2 3 2 2" xfId="11455" xr:uid="{42B11B06-60E5-4B01-A760-0C22C160D6A8}"/>
    <cellStyle name="Valuta 2 2 3 2 2 2 3 3" xfId="9698" xr:uid="{D08A0AD8-D616-464B-B61D-B86C92F64494}"/>
    <cellStyle name="Valuta 2 2 3 2 2 2 4" xfId="2279" xr:uid="{E0144469-8A30-4901-B88D-6129E73ED217}"/>
    <cellStyle name="Valuta 2 2 3 2 2 2 4 2" xfId="5161" xr:uid="{72A0FF4A-9ADD-4678-9473-365D37123671}"/>
    <cellStyle name="Valuta 2 2 3 2 2 2 4 2 2" xfId="11097" xr:uid="{653F7156-8519-4D34-A608-B997FDC6A082}"/>
    <cellStyle name="Valuta 2 2 3 2 2 2 4 3" xfId="9354" xr:uid="{5414E2F0-E004-4B68-A252-38931F348AC6}"/>
    <cellStyle name="Valuta 2 2 3 2 2 2 5" xfId="4591" xr:uid="{6CEF7B12-1136-466B-B765-4F6B31EF4E44}"/>
    <cellStyle name="Valuta 2 2 3 2 2 2 5 2" xfId="10708" xr:uid="{38BADF96-71E6-415B-93F8-32498A9870F2}"/>
    <cellStyle name="Valuta 2 2 3 2 2 2 6" xfId="1712" xr:uid="{845FE383-4D19-48CC-A71C-A3AB25B32722}"/>
    <cellStyle name="Valuta 2 2 3 2 2 2 6 2" xfId="8968" xr:uid="{88419999-B92B-4C53-BE88-1589E155217F}"/>
    <cellStyle name="Valuta 2 2 3 2 2 2 7" xfId="7439" xr:uid="{1009F4AA-D55F-4BCD-A30C-DE93F3BA331F}"/>
    <cellStyle name="Valuta 2 2 3 2 2 2 8" xfId="8109" xr:uid="{3B9DAAD1-F336-455B-B2C7-8D807B9BE4AB}"/>
    <cellStyle name="Valuta 2 2 3 2 2 3" xfId="1276" xr:uid="{00000000-0005-0000-0000-0000DB010000}"/>
    <cellStyle name="Valuta 2 2 3 2 2 3 2" xfId="5764" xr:uid="{A677B80E-8692-4B5E-ACE0-A53CD8B3F617}"/>
    <cellStyle name="Valuta 2 2 3 2 2 3 2 2" xfId="11624" xr:uid="{F7ECE029-818E-435A-933B-90CC802B665F}"/>
    <cellStyle name="Valuta 2 2 3 2 2 3 3" xfId="2872" xr:uid="{6497E3E7-5DCB-4667-991F-6AF1D8A57C20}"/>
    <cellStyle name="Valuta 2 2 3 2 2 3 3 2" xfId="9867" xr:uid="{AD01B596-BBD4-4335-A7DF-E46E495E4B2A}"/>
    <cellStyle name="Valuta 2 2 3 2 2 3 4" xfId="7608" xr:uid="{633AD8E9-80BE-49B5-BC2E-73715EA0CF67}"/>
    <cellStyle name="Valuta 2 2 3 2 2 3 5" xfId="8617" xr:uid="{E904DC5D-2CDA-47AA-9B82-E588CB4660A6}"/>
    <cellStyle name="Valuta 2 2 3 2 2 4" xfId="909" xr:uid="{00000000-0005-0000-0000-0000DC010000}"/>
    <cellStyle name="Valuta 2 2 3 2 2 4 2" xfId="5381" xr:uid="{16687387-E685-4D38-BF47-931CA60DFDDF}"/>
    <cellStyle name="Valuta 2 2 3 2 2 4 2 2" xfId="11276" xr:uid="{9B5B8AEB-A3E7-4527-86A2-675488318CCE}"/>
    <cellStyle name="Valuta 2 2 3 2 2 4 3" xfId="2489" xr:uid="{CE2B8443-310F-44AE-8EBC-8CC41BF4A73F}"/>
    <cellStyle name="Valuta 2 2 3 2 2 4 3 2" xfId="9523" xr:uid="{1E519D3A-3915-4377-AFE3-A1CA476531B8}"/>
    <cellStyle name="Valuta 2 2 3 2 2 4 4" xfId="8276" xr:uid="{C4A16C27-2493-47D9-8F12-4FD02A2786CE}"/>
    <cellStyle name="Valuta 2 2 3 2 2 5" xfId="1988" xr:uid="{CB494040-5389-4758-BE4E-C0DD66F8F989}"/>
    <cellStyle name="Valuta 2 2 3 2 2 5 2" xfId="4870" xr:uid="{0D4D4BDE-619F-4E4C-BBEE-6E0265488C76}"/>
    <cellStyle name="Valuta 2 2 3 2 2 5 2 2" xfId="10898" xr:uid="{70284D2F-FE5F-4062-8C1B-83F068099449}"/>
    <cellStyle name="Valuta 2 2 3 2 2 5 3" xfId="9155" xr:uid="{25288475-5155-4729-B642-A4441BDFB5ED}"/>
    <cellStyle name="Valuta 2 2 3 2 2 6" xfId="4399" xr:uid="{18FA6A76-66AB-48D2-A940-2A35205CB6D2}"/>
    <cellStyle name="Valuta 2 2 3 2 2 6 2" xfId="10535" xr:uid="{63EF6237-8BC1-4B6F-8D4E-AE2DD0376F06}"/>
    <cellStyle name="Valuta 2 2 3 2 2 7" xfId="1526" xr:uid="{2647CE30-4D6D-4FE0-AF32-350808B6E6D7}"/>
    <cellStyle name="Valuta 2 2 3 2 2 7 2" xfId="8801" xr:uid="{3D710F99-DFD2-4C5B-95D8-87DF22E2138A}"/>
    <cellStyle name="Valuta 2 2 3 2 2 8" xfId="7266" xr:uid="{9D1B68CF-4811-4C59-B6DC-6466FB5AEEA7}"/>
    <cellStyle name="Valuta 2 2 3 2 2 9" xfId="7942" xr:uid="{9A56EED1-5FA8-4262-AE48-19B4E97C98D6}"/>
    <cellStyle name="Valuta 2 2 3 2 3" xfId="477" xr:uid="{00000000-0005-0000-0000-0000DD010000}"/>
    <cellStyle name="Valuta 2 2 3 2 4" xfId="643" xr:uid="{00000000-0005-0000-0000-0000DE010000}"/>
    <cellStyle name="Valuta 2 2 3 2 4 2" xfId="1000" xr:uid="{00000000-0005-0000-0000-0000DF010000}"/>
    <cellStyle name="Valuta 2 2 3 2 4 2 2" xfId="5851" xr:uid="{A5779DBF-13BF-45BB-8CE0-1DAB8A13C58D}"/>
    <cellStyle name="Valuta 2 2 3 2 4 2 2 2" xfId="11711" xr:uid="{51E126F7-38D3-40FD-8C0F-B03C9B56DD85}"/>
    <cellStyle name="Valuta 2 2 3 2 4 2 3" xfId="2959" xr:uid="{7861DF10-2916-4B5E-BA9C-52708415A531}"/>
    <cellStyle name="Valuta 2 2 3 2 4 2 3 2" xfId="9954" xr:uid="{9CABC3FD-1248-4B19-84F4-31962D94F6AE}"/>
    <cellStyle name="Valuta 2 2 3 2 4 2 4" xfId="7695" xr:uid="{3445C737-3661-463B-9C13-4A117A2A4676}"/>
    <cellStyle name="Valuta 2 2 3 2 4 2 5" xfId="8363" xr:uid="{8372289B-A70C-4780-AFF5-332539627080}"/>
    <cellStyle name="Valuta 2 2 3 2 4 3" xfId="2603" xr:uid="{97533C12-C0F2-4927-B4F0-E1B79819D455}"/>
    <cellStyle name="Valuta 2 2 3 2 4 3 2" xfId="5499" xr:uid="{AA8D0E53-ACC3-4008-B6A8-7F513DB94EB2}"/>
    <cellStyle name="Valuta 2 2 3 2 4 3 2 2" xfId="11372" xr:uid="{95911065-755F-406F-B2D3-A6F26C6AECD8}"/>
    <cellStyle name="Valuta 2 2 3 2 4 3 3" xfId="9615" xr:uid="{F22685C5-5415-45ED-8E2D-532212113CD8}"/>
    <cellStyle name="Valuta 2 2 3 2 4 4" xfId="2184" xr:uid="{71741BB2-1892-44DD-90FD-6899BCEFB89A}"/>
    <cellStyle name="Valuta 2 2 3 2 4 4 2" xfId="5066" xr:uid="{C63ABF6C-7744-49A6-9870-68A33760C9C1}"/>
    <cellStyle name="Valuta 2 2 3 2 4 4 2 2" xfId="11014" xr:uid="{0AC8C9F1-4DA6-471F-8310-29EF370FD47E}"/>
    <cellStyle name="Valuta 2 2 3 2 4 4 3" xfId="9271" xr:uid="{879DF2BA-9C98-46FA-8A1C-E99AF7D6770B}"/>
    <cellStyle name="Valuta 2 2 3 2 4 5" xfId="4496" xr:uid="{8DA6322F-B6F6-441B-8E18-590934A2DD16}"/>
    <cellStyle name="Valuta 2 2 3 2 4 5 2" xfId="10625" xr:uid="{F05413F6-5A02-46BD-BD93-394685FB3C6F}"/>
    <cellStyle name="Valuta 2 2 3 2 4 6" xfId="1620" xr:uid="{F382CC19-8002-413B-8FE0-FDE5D49C8CC0}"/>
    <cellStyle name="Valuta 2 2 3 2 4 6 2" xfId="8888" xr:uid="{162DC2C0-57C1-4436-8870-DA4F720E6D4D}"/>
    <cellStyle name="Valuta 2 2 3 2 4 7" xfId="7356" xr:uid="{56DE084E-DDB6-44BB-8210-4F5CFAD75CB9}"/>
    <cellStyle name="Valuta 2 2 3 2 4 8" xfId="8029" xr:uid="{D1A277DE-3BC1-4CC8-B661-20F1AAC7F3F9}"/>
    <cellStyle name="Valuta 2 2 3 2 5" xfId="1190" xr:uid="{00000000-0005-0000-0000-0000E0010000}"/>
    <cellStyle name="Valuta 2 2 3 2 5 2" xfId="5684" xr:uid="{78F7BEC6-2EF6-4D31-9703-6C7B2E06E887}"/>
    <cellStyle name="Valuta 2 2 3 2 5 2 2" xfId="11544" xr:uid="{25C605DB-4115-4BEE-A47D-CA0C821EF4D2}"/>
    <cellStyle name="Valuta 2 2 3 2 5 3" xfId="2792" xr:uid="{646B323F-FCC1-4ADC-854C-81434D10517A}"/>
    <cellStyle name="Valuta 2 2 3 2 5 3 2" xfId="9787" xr:uid="{B0B938F4-1232-44F7-B750-AD06E4B064D8}"/>
    <cellStyle name="Valuta 2 2 3 2 5 4" xfId="7528" xr:uid="{04FD0479-1089-41C5-B55C-2B71F34359FE}"/>
    <cellStyle name="Valuta 2 2 3 2 5 5" xfId="8535" xr:uid="{00E7917C-6CFC-4CE1-BB81-20476A736C7A}"/>
    <cellStyle name="Valuta 2 2 3 2 6" xfId="826" xr:uid="{00000000-0005-0000-0000-0000E1010000}"/>
    <cellStyle name="Valuta 2 2 3 2 6 2" xfId="5286" xr:uid="{C9D1D395-C63F-4312-BEC6-0E4B8FF71077}"/>
    <cellStyle name="Valuta 2 2 3 2 6 2 2" xfId="11193" xr:uid="{AB3C2275-E22D-4ED9-B917-8881D222D838}"/>
    <cellStyle name="Valuta 2 2 3 2 6 3" xfId="2397" xr:uid="{3C4DE0E2-B4D7-479B-948E-1EF09BC22F6E}"/>
    <cellStyle name="Valuta 2 2 3 2 6 3 2" xfId="9443" xr:uid="{6F7BC5A5-3D03-48F8-9108-40DD8FDB8CF7}"/>
    <cellStyle name="Valuta 2 2 3 2 6 4" xfId="8196" xr:uid="{03F14241-18D5-4F6C-8CF3-E6028E8A1CCB}"/>
    <cellStyle name="Valuta 2 2 3 2 7" xfId="1892" xr:uid="{C0FDA4D3-32FA-4850-AB11-F418D17D914D}"/>
    <cellStyle name="Valuta 2 2 3 2 7 2" xfId="4774" xr:uid="{E3CF5C49-9FD8-4540-AABD-06BD9C7CFFD9}"/>
    <cellStyle name="Valuta 2 2 3 2 7 2 2" xfId="10815" xr:uid="{65965F1B-3BCC-4537-BA75-F41567D0D573}"/>
    <cellStyle name="Valuta 2 2 3 2 7 3" xfId="9072" xr:uid="{6D059453-2C49-477D-9B45-FB2C90E007BD}"/>
    <cellStyle name="Valuta 2 2 3 2 8" xfId="4304" xr:uid="{4A73A5FD-90FC-4DAE-9FB0-581C9A843ADE}"/>
    <cellStyle name="Valuta 2 2 3 2 8 2" xfId="10452" xr:uid="{68399095-09B4-4BC1-A577-93F429754808}"/>
    <cellStyle name="Valuta 2 2 3 2 9" xfId="1431" xr:uid="{16817ADE-20CB-4F1B-B6E5-04F7F7528416}"/>
    <cellStyle name="Valuta 2 2 3 2 9 2" xfId="8721" xr:uid="{9B8DADCD-8F30-4AD4-83A2-9BA6B112D731}"/>
    <cellStyle name="Valuta 2 2 3 3" xfId="301" xr:uid="{00000000-0005-0000-0000-0000E2010000}"/>
    <cellStyle name="Valuta 2 2 3 3 2" xfId="698" xr:uid="{00000000-0005-0000-0000-0000E3010000}"/>
    <cellStyle name="Valuta 2 2 3 3 2 2" xfId="1043" xr:uid="{00000000-0005-0000-0000-0000E4010000}"/>
    <cellStyle name="Valuta 2 2 3 3 2 2 2" xfId="5891" xr:uid="{5470EF5B-0194-4996-98C0-8F005DA86557}"/>
    <cellStyle name="Valuta 2 2 3 3 2 2 2 2" xfId="11751" xr:uid="{36414D85-E3DF-41AE-98BE-6FBE6D45C9F5}"/>
    <cellStyle name="Valuta 2 2 3 3 2 2 3" xfId="2999" xr:uid="{548243D0-4DDB-46C4-AE96-A562E9FC1181}"/>
    <cellStyle name="Valuta 2 2 3 3 2 2 3 2" xfId="9994" xr:uid="{921976D5-C13E-4173-B648-05D3CC684EEE}"/>
    <cellStyle name="Valuta 2 2 3 3 2 2 4" xfId="7735" xr:uid="{7D7C89BC-7B8F-4EE4-9927-C755D8345E97}"/>
    <cellStyle name="Valuta 2 2 3 3 2 2 5" xfId="8403" xr:uid="{C1932F51-8241-4C3D-B699-6D1D00100E06}"/>
    <cellStyle name="Valuta 2 2 3 3 2 3" xfId="2658" xr:uid="{E1CCE4EA-2807-4CF7-9EA0-FB4F1C815782}"/>
    <cellStyle name="Valuta 2 2 3 3 2 3 2" xfId="5554" xr:uid="{84C461CD-A3C8-47E3-AAD1-2E3C0FBE08A6}"/>
    <cellStyle name="Valuta 2 2 3 3 2 3 2 2" xfId="11415" xr:uid="{5CF03F41-6F05-4239-92BD-F77929E0AFEA}"/>
    <cellStyle name="Valuta 2 2 3 3 2 3 3" xfId="9658" xr:uid="{A3A54BB7-F2E5-4BAF-A56D-8BEB1989E053}"/>
    <cellStyle name="Valuta 2 2 3 3 2 4" xfId="2239" xr:uid="{BDFCDC03-15A1-4CB7-876A-D86088A559A2}"/>
    <cellStyle name="Valuta 2 2 3 3 2 4 2" xfId="5121" xr:uid="{4F528AD5-D863-48D4-9247-24AAC025D66E}"/>
    <cellStyle name="Valuta 2 2 3 3 2 4 2 2" xfId="11057" xr:uid="{D0F12ECD-E228-470E-8EEB-CD77B98986DD}"/>
    <cellStyle name="Valuta 2 2 3 3 2 4 3" xfId="9314" xr:uid="{2857E590-8E34-4735-991C-5764A1600958}"/>
    <cellStyle name="Valuta 2 2 3 3 2 5" xfId="4551" xr:uid="{58C603F9-1010-42C6-B673-EAD0731654C9}"/>
    <cellStyle name="Valuta 2 2 3 3 2 5 2" xfId="10668" xr:uid="{F10FE50C-434E-4FDF-AEE4-251F80EE66F9}"/>
    <cellStyle name="Valuta 2 2 3 3 2 6" xfId="1672" xr:uid="{42BE0597-2FF1-4401-ACCF-D6ED882B1B74}"/>
    <cellStyle name="Valuta 2 2 3 3 2 6 2" xfId="8928" xr:uid="{2DBC25EB-4D90-49CA-A134-10B3C35446FC}"/>
    <cellStyle name="Valuta 2 2 3 3 2 7" xfId="7399" xr:uid="{252F5C70-D650-437C-ADCC-B597F21BED83}"/>
    <cellStyle name="Valuta 2 2 3 3 2 8" xfId="8069" xr:uid="{09680194-7CBE-4903-BAD4-C6F8F12A262D}"/>
    <cellStyle name="Valuta 2 2 3 3 3" xfId="1236" xr:uid="{00000000-0005-0000-0000-0000E5010000}"/>
    <cellStyle name="Valuta 2 2 3 3 3 2" xfId="5724" xr:uid="{92378F5C-63D0-4C3F-AB9B-3A5A124B9BBC}"/>
    <cellStyle name="Valuta 2 2 3 3 3 2 2" xfId="11584" xr:uid="{7379F5D7-F204-4CCD-85ED-CC948A62765E}"/>
    <cellStyle name="Valuta 2 2 3 3 3 3" xfId="2832" xr:uid="{49CA99BE-3E0C-422E-85E4-D13D6E6C7BC8}"/>
    <cellStyle name="Valuta 2 2 3 3 3 3 2" xfId="9827" xr:uid="{FA6FFC7F-83DA-43C1-9DEB-25549950DB8E}"/>
    <cellStyle name="Valuta 2 2 3 3 3 4" xfId="7568" xr:uid="{EF12BC8E-B0E5-4245-B103-D1417E453B0D}"/>
    <cellStyle name="Valuta 2 2 3 3 3 5" xfId="8577" xr:uid="{591CDE6A-E180-45CA-AB7B-C1E42572417E}"/>
    <cellStyle name="Valuta 2 2 3 3 4" xfId="869" xr:uid="{00000000-0005-0000-0000-0000E6010000}"/>
    <cellStyle name="Valuta 2 2 3 3 4 2" xfId="5341" xr:uid="{D4200664-BAE7-4E29-AA8A-2D027B3F50AA}"/>
    <cellStyle name="Valuta 2 2 3 3 4 2 2" xfId="11236" xr:uid="{A7195852-866E-4B96-8F2B-BB5CF50A0B4D}"/>
    <cellStyle name="Valuta 2 2 3 3 4 3" xfId="2449" xr:uid="{A603E044-151C-42CF-B647-45FBEDFC8297}"/>
    <cellStyle name="Valuta 2 2 3 3 4 3 2" xfId="9483" xr:uid="{744CA59F-28B6-4D25-AC2C-2290DEBD3DC7}"/>
    <cellStyle name="Valuta 2 2 3 3 4 4" xfId="8236" xr:uid="{8B564B99-4482-42ED-87D3-39A26DC5B6B3}"/>
    <cellStyle name="Valuta 2 2 3 3 5" xfId="1948" xr:uid="{F66773C9-24BF-4BEB-B6D8-DB1E727B1A08}"/>
    <cellStyle name="Valuta 2 2 3 3 5 2" xfId="4830" xr:uid="{599FAA13-27E8-4485-93FF-0D205A84F973}"/>
    <cellStyle name="Valuta 2 2 3 3 5 2 2" xfId="10858" xr:uid="{C90422BC-3A5B-4A72-AA9E-E9CB0C511444}"/>
    <cellStyle name="Valuta 2 2 3 3 5 3" xfId="9115" xr:uid="{230BB901-40EF-4CA0-88A1-B0B8C9724A75}"/>
    <cellStyle name="Valuta 2 2 3 3 6" xfId="4359" xr:uid="{06A2353D-26A1-43F2-8448-EBB8432762DE}"/>
    <cellStyle name="Valuta 2 2 3 3 6 2" xfId="10495" xr:uid="{ABAF66FB-AE36-49AC-9D34-767D47452ABF}"/>
    <cellStyle name="Valuta 2 2 3 3 7" xfId="1486" xr:uid="{FE0D9A22-D548-4975-963C-80FB42A658D0}"/>
    <cellStyle name="Valuta 2 2 3 3 7 2" xfId="8761" xr:uid="{9E3A1A02-6A0D-43A4-A9D4-F3597ED2FC94}"/>
    <cellStyle name="Valuta 2 2 3 3 8" xfId="7226" xr:uid="{8A563E2A-EBF1-4DF9-A216-D6B38FCA0FFB}"/>
    <cellStyle name="Valuta 2 2 3 3 9" xfId="7902" xr:uid="{4F8EF9C0-9EAF-48EF-AF88-A22647B68AFE}"/>
    <cellStyle name="Valuta 2 2 3 4" xfId="476" xr:uid="{00000000-0005-0000-0000-0000E7010000}"/>
    <cellStyle name="Valuta 2 2 3 5" xfId="603" xr:uid="{00000000-0005-0000-0000-0000E8010000}"/>
    <cellStyle name="Valuta 2 2 3 5 2" xfId="960" xr:uid="{00000000-0005-0000-0000-0000E9010000}"/>
    <cellStyle name="Valuta 2 2 3 5 2 2" xfId="5811" xr:uid="{FBC927D3-7EF8-4891-A3B1-6757CBBF8C44}"/>
    <cellStyle name="Valuta 2 2 3 5 2 2 2" xfId="11671" xr:uid="{A50A6445-ECF4-440C-A61F-A39C2F60F13A}"/>
    <cellStyle name="Valuta 2 2 3 5 2 3" xfId="2919" xr:uid="{0505771B-9636-46FE-9ACB-AFD9C22ED300}"/>
    <cellStyle name="Valuta 2 2 3 5 2 3 2" xfId="9914" xr:uid="{CA6498A6-97A8-4A1B-9344-18D184774B94}"/>
    <cellStyle name="Valuta 2 2 3 5 2 4" xfId="7655" xr:uid="{2F21C133-18AD-458D-BD84-C343DAE764D9}"/>
    <cellStyle name="Valuta 2 2 3 5 2 5" xfId="8323" xr:uid="{04B7EB1C-3FE5-4385-88AA-BC3AB2A98EB4}"/>
    <cellStyle name="Valuta 2 2 3 5 3" xfId="2563" xr:uid="{0699D62B-ABE0-4308-AD0E-3EAEB02A553E}"/>
    <cellStyle name="Valuta 2 2 3 5 3 2" xfId="5459" xr:uid="{8E727946-5FAC-4345-8A54-0AB7281A0926}"/>
    <cellStyle name="Valuta 2 2 3 5 3 2 2" xfId="11332" xr:uid="{4EE71B7A-80D0-4DE7-8988-D991EC132C0A}"/>
    <cellStyle name="Valuta 2 2 3 5 3 3" xfId="9575" xr:uid="{025B6320-09BA-4965-ACB8-EFDA21854995}"/>
    <cellStyle name="Valuta 2 2 3 5 4" xfId="2144" xr:uid="{899557AC-A6A1-4204-9AAE-718924F3EDE2}"/>
    <cellStyle name="Valuta 2 2 3 5 4 2" xfId="5026" xr:uid="{86F6CCC2-D6F4-4435-8057-19FBCF76A9B3}"/>
    <cellStyle name="Valuta 2 2 3 5 4 2 2" xfId="10974" xr:uid="{C11D29CB-055B-446C-B760-12C450A76544}"/>
    <cellStyle name="Valuta 2 2 3 5 4 3" xfId="9231" xr:uid="{B12A8D8E-A64D-4F17-B02C-9FDEFCABCAD6}"/>
    <cellStyle name="Valuta 2 2 3 5 5" xfId="4456" xr:uid="{945E4568-E74A-42A9-AC1D-61F740398207}"/>
    <cellStyle name="Valuta 2 2 3 5 5 2" xfId="10585" xr:uid="{315BE427-0621-492D-9597-22126D7D6A03}"/>
    <cellStyle name="Valuta 2 2 3 5 6" xfId="1580" xr:uid="{BC6E7DD1-04D3-4D51-9E7E-0A864BB631D6}"/>
    <cellStyle name="Valuta 2 2 3 5 6 2" xfId="8848" xr:uid="{C04964A3-428D-4EB4-9F68-88A8856875D3}"/>
    <cellStyle name="Valuta 2 2 3 5 7" xfId="7316" xr:uid="{38CE21D4-A2C8-4B6C-AB9A-8C54BDC52ECD}"/>
    <cellStyle name="Valuta 2 2 3 5 8" xfId="7989" xr:uid="{73DD4D72-BD4E-496F-9B64-E9E61287886E}"/>
    <cellStyle name="Valuta 2 2 3 6" xfId="1150" xr:uid="{00000000-0005-0000-0000-0000EA010000}"/>
    <cellStyle name="Valuta 2 2 3 6 2" xfId="5644" xr:uid="{65C7522B-F9BF-4E37-89B8-409F2A798893}"/>
    <cellStyle name="Valuta 2 2 3 6 2 2" xfId="11504" xr:uid="{62C52C19-5EF8-4171-8CD9-75C1BFFE1928}"/>
    <cellStyle name="Valuta 2 2 3 6 3" xfId="2752" xr:uid="{16624DBD-B872-480C-80E3-E0C8F31DED8C}"/>
    <cellStyle name="Valuta 2 2 3 6 3 2" xfId="9747" xr:uid="{9DD15F1F-99A0-4F31-B68E-1B7BC7F19DBE}"/>
    <cellStyle name="Valuta 2 2 3 6 4" xfId="7488" xr:uid="{294153C0-2825-4C84-8D4B-AB9107DDAFFD}"/>
    <cellStyle name="Valuta 2 2 3 6 5" xfId="8495" xr:uid="{6CDDD1F9-0883-4736-B971-F245511B385B}"/>
    <cellStyle name="Valuta 2 2 3 7" xfId="786" xr:uid="{00000000-0005-0000-0000-0000EB010000}"/>
    <cellStyle name="Valuta 2 2 3 7 2" xfId="5246" xr:uid="{C1611A35-152B-4F5C-9F4D-4EF098C4CD5C}"/>
    <cellStyle name="Valuta 2 2 3 7 2 2" xfId="11153" xr:uid="{42EA1460-ED9B-4D08-8A56-AEC77C5E1D70}"/>
    <cellStyle name="Valuta 2 2 3 7 3" xfId="2357" xr:uid="{9ADF6A95-F2A6-4576-922B-F7ED63104F05}"/>
    <cellStyle name="Valuta 2 2 3 7 3 2" xfId="9403" xr:uid="{60F2B594-B500-4A55-A177-0FEAC6E5EE3B}"/>
    <cellStyle name="Valuta 2 2 3 7 4" xfId="8156" xr:uid="{92F730A9-8BB0-45F8-AFA1-A83329A62FF4}"/>
    <cellStyle name="Valuta 2 2 3 8" xfId="1851" xr:uid="{F420DA9F-C0C4-4AAE-81E9-42D8F5A7759E}"/>
    <cellStyle name="Valuta 2 2 3 8 2" xfId="4733" xr:uid="{B95F49D9-E1B1-4FB9-96EA-A5BFA058C6CB}"/>
    <cellStyle name="Valuta 2 2 3 8 2 2" xfId="10775" xr:uid="{0A5C5E6D-5CBD-42B1-8D63-CDFE2E93C2B5}"/>
    <cellStyle name="Valuta 2 2 3 8 3" xfId="9032" xr:uid="{79E37B4E-14EA-44C9-BDF8-AAAAC72A10CF}"/>
    <cellStyle name="Valuta 2 2 3 9" xfId="4264" xr:uid="{E2F5255A-7960-47B3-98DD-71218DFB68D9}"/>
    <cellStyle name="Valuta 2 2 3 9 2" xfId="10412" xr:uid="{97BFBCFF-BE0A-462B-922A-E75C294FCE45}"/>
    <cellStyle name="Valuta 2 2 4" xfId="192" xr:uid="{00000000-0005-0000-0000-0000EC010000}"/>
    <cellStyle name="Valuta 2 2 4 10" xfId="1385" xr:uid="{2DB80327-C393-4029-8E66-E5CDD0AAE0E7}"/>
    <cellStyle name="Valuta 2 2 4 10 2" xfId="8675" xr:uid="{060066C8-2EDD-45D6-AB94-21675938D217}"/>
    <cellStyle name="Valuta 2 2 4 11" xfId="7140" xr:uid="{AEE763CD-22ED-4A75-AE80-EEC32982BFCA}"/>
    <cellStyle name="Valuta 2 2 4 12" xfId="7816" xr:uid="{91020783-9C33-47CE-98EF-C9D967FA8BFD}"/>
    <cellStyle name="Valuta 2 2 4 2" xfId="239" xr:uid="{00000000-0005-0000-0000-0000ED010000}"/>
    <cellStyle name="Valuta 2 2 4 2 10" xfId="7180" xr:uid="{94B5473A-5943-4898-9410-EF26CB41B756}"/>
    <cellStyle name="Valuta 2 2 4 2 11" xfId="7856" xr:uid="{B2FF5D94-D3A0-4759-BC12-44256A6E68A8}"/>
    <cellStyle name="Valuta 2 2 4 2 2" xfId="335" xr:uid="{00000000-0005-0000-0000-0000EE010000}"/>
    <cellStyle name="Valuta 2 2 4 2 2 2" xfId="732" xr:uid="{00000000-0005-0000-0000-0000EF010000}"/>
    <cellStyle name="Valuta 2 2 4 2 2 2 2" xfId="1077" xr:uid="{00000000-0005-0000-0000-0000F0010000}"/>
    <cellStyle name="Valuta 2 2 4 2 2 2 2 2" xfId="5925" xr:uid="{1D0122F1-D216-44D1-9E20-D068CDCB2D9A}"/>
    <cellStyle name="Valuta 2 2 4 2 2 2 2 2 2" xfId="11785" xr:uid="{CB7C5831-95E8-4EA3-964C-33285272F63C}"/>
    <cellStyle name="Valuta 2 2 4 2 2 2 2 3" xfId="3033" xr:uid="{314AAF1D-482C-4F83-9AB9-52443CAEC336}"/>
    <cellStyle name="Valuta 2 2 4 2 2 2 2 3 2" xfId="10028" xr:uid="{1FA39672-27D8-418D-8990-2ADA5E3A3884}"/>
    <cellStyle name="Valuta 2 2 4 2 2 2 2 4" xfId="7769" xr:uid="{E14BACD7-9DB4-4486-AAEF-6206E0F79F29}"/>
    <cellStyle name="Valuta 2 2 4 2 2 2 2 5" xfId="8437" xr:uid="{68A5D9A9-8AF5-4132-87F0-C244C010F685}"/>
    <cellStyle name="Valuta 2 2 4 2 2 2 3" xfId="2692" xr:uid="{BA60F8B6-A691-4617-A1C6-DFBBED42B7C1}"/>
    <cellStyle name="Valuta 2 2 4 2 2 2 3 2" xfId="5588" xr:uid="{B8FE4CA2-07F3-4B4D-8A32-D1F1FB5070D4}"/>
    <cellStyle name="Valuta 2 2 4 2 2 2 3 2 2" xfId="11449" xr:uid="{F40C6789-6311-4CB2-87AF-88C3BA3D3EDB}"/>
    <cellStyle name="Valuta 2 2 4 2 2 2 3 3" xfId="9692" xr:uid="{301112BA-9901-4262-B9F4-842C6BB4F645}"/>
    <cellStyle name="Valuta 2 2 4 2 2 2 4" xfId="2273" xr:uid="{CB747804-8139-4254-9083-1EE2B5924887}"/>
    <cellStyle name="Valuta 2 2 4 2 2 2 4 2" xfId="5155" xr:uid="{73E2DD99-4B53-4D4D-8A80-D36A829B720F}"/>
    <cellStyle name="Valuta 2 2 4 2 2 2 4 2 2" xfId="11091" xr:uid="{3869CC99-8A20-4ACD-A47F-60CB1A8BC358}"/>
    <cellStyle name="Valuta 2 2 4 2 2 2 4 3" xfId="9348" xr:uid="{DE017A77-C88F-44E6-9283-CC1716B9CC2D}"/>
    <cellStyle name="Valuta 2 2 4 2 2 2 5" xfId="4585" xr:uid="{06C5B6AA-5754-4F07-8F9A-D780EE404023}"/>
    <cellStyle name="Valuta 2 2 4 2 2 2 5 2" xfId="10702" xr:uid="{A1302D7A-981B-43D1-BF41-F8C8CA838F9D}"/>
    <cellStyle name="Valuta 2 2 4 2 2 2 6" xfId="1706" xr:uid="{13D9EA40-D465-4A7F-A4E8-3C3898351A0C}"/>
    <cellStyle name="Valuta 2 2 4 2 2 2 6 2" xfId="8962" xr:uid="{C3E5BEC6-EE34-4E92-B431-5F9867C1E20C}"/>
    <cellStyle name="Valuta 2 2 4 2 2 2 7" xfId="7433" xr:uid="{D64B8859-5979-4BAC-BB09-31471D24A98B}"/>
    <cellStyle name="Valuta 2 2 4 2 2 2 8" xfId="8103" xr:uid="{6E3E6EF7-C5A4-4F9E-AD38-B830FD436C1F}"/>
    <cellStyle name="Valuta 2 2 4 2 2 3" xfId="1270" xr:uid="{00000000-0005-0000-0000-0000F1010000}"/>
    <cellStyle name="Valuta 2 2 4 2 2 3 2" xfId="5758" xr:uid="{34731169-1939-4524-9D1B-72870C592122}"/>
    <cellStyle name="Valuta 2 2 4 2 2 3 2 2" xfId="11618" xr:uid="{1449856B-E5C7-4080-9E65-1515BA03CC85}"/>
    <cellStyle name="Valuta 2 2 4 2 2 3 3" xfId="2866" xr:uid="{E2FF19E7-1050-4108-9029-8D6B8E5C4901}"/>
    <cellStyle name="Valuta 2 2 4 2 2 3 3 2" xfId="9861" xr:uid="{1F31A12E-B54E-4CDE-8707-94D127D50FA5}"/>
    <cellStyle name="Valuta 2 2 4 2 2 3 4" xfId="7602" xr:uid="{ACB7F933-578F-4FAE-8930-4384ED6DB122}"/>
    <cellStyle name="Valuta 2 2 4 2 2 3 5" xfId="8611" xr:uid="{A436052A-7B18-4EF8-A611-2B612620EC82}"/>
    <cellStyle name="Valuta 2 2 4 2 2 4" xfId="903" xr:uid="{00000000-0005-0000-0000-0000F2010000}"/>
    <cellStyle name="Valuta 2 2 4 2 2 4 2" xfId="5375" xr:uid="{B102B3D0-C2F8-4B70-92DB-B020F967136F}"/>
    <cellStyle name="Valuta 2 2 4 2 2 4 2 2" xfId="11270" xr:uid="{FF92CC7A-796C-450C-A824-69E159EC5730}"/>
    <cellStyle name="Valuta 2 2 4 2 2 4 3" xfId="2483" xr:uid="{49085189-C259-47E0-83BB-4FC080B601EB}"/>
    <cellStyle name="Valuta 2 2 4 2 2 4 3 2" xfId="9517" xr:uid="{D2FD9943-F06D-4F95-952B-3A9C85118610}"/>
    <cellStyle name="Valuta 2 2 4 2 2 4 4" xfId="8270" xr:uid="{1FC3C7D2-D62C-4405-BC07-730A72754FAA}"/>
    <cellStyle name="Valuta 2 2 4 2 2 5" xfId="1982" xr:uid="{821E433E-B909-44B4-9A50-FE3F6A1B68E5}"/>
    <cellStyle name="Valuta 2 2 4 2 2 5 2" xfId="4864" xr:uid="{9B5A1A07-9F22-4B01-A42E-43213C5AFEB7}"/>
    <cellStyle name="Valuta 2 2 4 2 2 5 2 2" xfId="10892" xr:uid="{4A8DBE33-750A-49EB-AA5F-48AF3DF6DE2E}"/>
    <cellStyle name="Valuta 2 2 4 2 2 5 3" xfId="9149" xr:uid="{90ED501E-FD7C-428D-AFEC-9DB512776835}"/>
    <cellStyle name="Valuta 2 2 4 2 2 6" xfId="4393" xr:uid="{3AD13B97-2D4B-4FDE-83B8-C84B2FED2486}"/>
    <cellStyle name="Valuta 2 2 4 2 2 6 2" xfId="10529" xr:uid="{800482F3-0790-4F2B-B681-5F31C99E5AFF}"/>
    <cellStyle name="Valuta 2 2 4 2 2 7" xfId="1520" xr:uid="{7F0ADE9E-E4E7-4FEB-982D-51984270BEC1}"/>
    <cellStyle name="Valuta 2 2 4 2 2 7 2" xfId="8795" xr:uid="{915085FD-373E-4741-A665-40A7104303C8}"/>
    <cellStyle name="Valuta 2 2 4 2 2 8" xfId="7260" xr:uid="{B075ED14-9591-408C-8770-9AB49C2B70D2}"/>
    <cellStyle name="Valuta 2 2 4 2 2 9" xfId="7936" xr:uid="{FE8B7245-16E6-455B-9B83-5DE192220C21}"/>
    <cellStyle name="Valuta 2 2 4 2 3" xfId="479" xr:uid="{00000000-0005-0000-0000-0000F3010000}"/>
    <cellStyle name="Valuta 2 2 4 2 4" xfId="637" xr:uid="{00000000-0005-0000-0000-0000F4010000}"/>
    <cellStyle name="Valuta 2 2 4 2 4 2" xfId="994" xr:uid="{00000000-0005-0000-0000-0000F5010000}"/>
    <cellStyle name="Valuta 2 2 4 2 4 2 2" xfId="5845" xr:uid="{7C813A58-75EE-4744-875A-868113132288}"/>
    <cellStyle name="Valuta 2 2 4 2 4 2 2 2" xfId="11705" xr:uid="{DFD46EDA-8982-475B-A822-EAA2D26427AB}"/>
    <cellStyle name="Valuta 2 2 4 2 4 2 3" xfId="2953" xr:uid="{3D4919FD-9992-472E-B004-2651027CF5F3}"/>
    <cellStyle name="Valuta 2 2 4 2 4 2 3 2" xfId="9948" xr:uid="{98BF42B8-4FB6-45D5-996C-0F1AE6850549}"/>
    <cellStyle name="Valuta 2 2 4 2 4 2 4" xfId="7689" xr:uid="{14A16CB9-B5EF-4040-BE50-16158992879D}"/>
    <cellStyle name="Valuta 2 2 4 2 4 2 5" xfId="8357" xr:uid="{B8646B75-FAED-4209-92F4-BABE3E28E82F}"/>
    <cellStyle name="Valuta 2 2 4 2 4 3" xfId="2597" xr:uid="{286F85B0-7D0F-44AA-A4DD-438735AB91A2}"/>
    <cellStyle name="Valuta 2 2 4 2 4 3 2" xfId="5493" xr:uid="{C615D760-FD2A-4D6B-82E4-F78DDB1FB6A0}"/>
    <cellStyle name="Valuta 2 2 4 2 4 3 2 2" xfId="11366" xr:uid="{31C0470A-107C-471E-B35C-CE190CD2D213}"/>
    <cellStyle name="Valuta 2 2 4 2 4 3 3" xfId="9609" xr:uid="{8DEEA245-3043-4284-A789-DF0A8CA4BC88}"/>
    <cellStyle name="Valuta 2 2 4 2 4 4" xfId="2178" xr:uid="{631C7D7B-A314-46F1-BD49-2E9FAF078368}"/>
    <cellStyle name="Valuta 2 2 4 2 4 4 2" xfId="5060" xr:uid="{2CD63909-4CC2-4423-9246-46EFFA46CD7B}"/>
    <cellStyle name="Valuta 2 2 4 2 4 4 2 2" xfId="11008" xr:uid="{A44A85FB-1DF5-42D7-AE21-F6E4AF4EE515}"/>
    <cellStyle name="Valuta 2 2 4 2 4 4 3" xfId="9265" xr:uid="{CE0649C9-D40C-48DF-887A-7381B81B89DC}"/>
    <cellStyle name="Valuta 2 2 4 2 4 5" xfId="4490" xr:uid="{BCB86F75-FC8B-4775-9B4C-3888A969669B}"/>
    <cellStyle name="Valuta 2 2 4 2 4 5 2" xfId="10619" xr:uid="{B6EB4171-5F74-47A5-A8B4-97C01F573CDF}"/>
    <cellStyle name="Valuta 2 2 4 2 4 6" xfId="1614" xr:uid="{EBEBF26D-CE09-40C5-979F-FF8E249E4346}"/>
    <cellStyle name="Valuta 2 2 4 2 4 6 2" xfId="8882" xr:uid="{E2BBB1ED-18ED-4DFD-9CF7-1F801BB910FE}"/>
    <cellStyle name="Valuta 2 2 4 2 4 7" xfId="7350" xr:uid="{AFD7EFEF-DF04-4BE1-B91E-C7E4CAE164DA}"/>
    <cellStyle name="Valuta 2 2 4 2 4 8" xfId="8023" xr:uid="{C0173D0B-29E0-4F23-9ABF-5330CFC78FBE}"/>
    <cellStyle name="Valuta 2 2 4 2 5" xfId="1184" xr:uid="{00000000-0005-0000-0000-0000F6010000}"/>
    <cellStyle name="Valuta 2 2 4 2 5 2" xfId="5678" xr:uid="{C63A5543-5C7E-4E16-87C7-B03C3CCB3810}"/>
    <cellStyle name="Valuta 2 2 4 2 5 2 2" xfId="11538" xr:uid="{F9889696-F740-4497-9A03-95D57235E418}"/>
    <cellStyle name="Valuta 2 2 4 2 5 3" xfId="2786" xr:uid="{D6838A37-69B7-406C-B57A-EE32956A2C90}"/>
    <cellStyle name="Valuta 2 2 4 2 5 3 2" xfId="9781" xr:uid="{EB645FCA-3C0A-48D1-B6A9-F9F564B9ED26}"/>
    <cellStyle name="Valuta 2 2 4 2 5 4" xfId="7522" xr:uid="{B720E7E5-3601-4F9B-B06C-214DB2B5B196}"/>
    <cellStyle name="Valuta 2 2 4 2 5 5" xfId="8529" xr:uid="{48D6FAC8-C931-4411-BA8D-DF422BDDE19E}"/>
    <cellStyle name="Valuta 2 2 4 2 6" xfId="820" xr:uid="{00000000-0005-0000-0000-0000F7010000}"/>
    <cellStyle name="Valuta 2 2 4 2 6 2" xfId="5280" xr:uid="{2E6E529A-27B2-4D8F-AE8B-5DE1585F4F8C}"/>
    <cellStyle name="Valuta 2 2 4 2 6 2 2" xfId="11187" xr:uid="{4749D5C4-890E-4E8A-B1AE-3FECB5855B90}"/>
    <cellStyle name="Valuta 2 2 4 2 6 3" xfId="2391" xr:uid="{6396DF17-5BE3-4EBA-86AE-4D38CEB4E6AA}"/>
    <cellStyle name="Valuta 2 2 4 2 6 3 2" xfId="9437" xr:uid="{294CA2BF-6CE9-40C0-94E4-BB4218467663}"/>
    <cellStyle name="Valuta 2 2 4 2 6 4" xfId="8190" xr:uid="{BF71F59D-6632-418F-BEA2-21BF1A71F5A7}"/>
    <cellStyle name="Valuta 2 2 4 2 7" xfId="1886" xr:uid="{F6EF9679-F020-47A6-A912-06D73858D83B}"/>
    <cellStyle name="Valuta 2 2 4 2 7 2" xfId="4768" xr:uid="{0DC0DCA0-F264-4EFC-ADD1-B7564C46E6A7}"/>
    <cellStyle name="Valuta 2 2 4 2 7 2 2" xfId="10809" xr:uid="{EE87E67B-76A9-4634-903B-05FA71B4CB7B}"/>
    <cellStyle name="Valuta 2 2 4 2 7 3" xfId="9066" xr:uid="{AAA55613-A90C-4F4D-A10E-98BD09D53036}"/>
    <cellStyle name="Valuta 2 2 4 2 8" xfId="4298" xr:uid="{300C83FA-F3D8-4313-88B6-2375428D6CD5}"/>
    <cellStyle name="Valuta 2 2 4 2 8 2" xfId="10446" xr:uid="{DD760CFE-080F-4924-AB31-6A5F29E79264}"/>
    <cellStyle name="Valuta 2 2 4 2 9" xfId="1425" xr:uid="{AFEAA78B-6990-460A-AAB0-B55CE625211B}"/>
    <cellStyle name="Valuta 2 2 4 2 9 2" xfId="8715" xr:uid="{1BB05B04-FCFD-401B-8832-5A4B13D4502B}"/>
    <cellStyle name="Valuta 2 2 4 3" xfId="290" xr:uid="{00000000-0005-0000-0000-0000F8010000}"/>
    <cellStyle name="Valuta 2 2 4 3 2" xfId="687" xr:uid="{00000000-0005-0000-0000-0000F9010000}"/>
    <cellStyle name="Valuta 2 2 4 3 2 2" xfId="1036" xr:uid="{00000000-0005-0000-0000-0000FA010000}"/>
    <cellStyle name="Valuta 2 2 4 3 2 2 2" xfId="5885" xr:uid="{626D1B71-7A7C-493F-B9FB-F077EC8BEAD6}"/>
    <cellStyle name="Valuta 2 2 4 3 2 2 2 2" xfId="11745" xr:uid="{3072A889-4184-4094-B6C8-C09D9BD04C0F}"/>
    <cellStyle name="Valuta 2 2 4 3 2 2 3" xfId="2993" xr:uid="{D1390692-95CE-4BC1-8A8D-E9CA406A9DFE}"/>
    <cellStyle name="Valuta 2 2 4 3 2 2 3 2" xfId="9988" xr:uid="{BBDB10BA-7210-43C4-9B97-217CA1F00FFA}"/>
    <cellStyle name="Valuta 2 2 4 3 2 2 4" xfId="7729" xr:uid="{A28325B4-869D-4596-A8B8-A70905C039D9}"/>
    <cellStyle name="Valuta 2 2 4 3 2 2 5" xfId="8397" xr:uid="{79CD31C7-8EF4-4C04-8571-C1C36F8173A1}"/>
    <cellStyle name="Valuta 2 2 4 3 2 3" xfId="2647" xr:uid="{E28C46CF-7029-4F9F-989F-39BD8D0BD14E}"/>
    <cellStyle name="Valuta 2 2 4 3 2 3 2" xfId="5543" xr:uid="{719189E7-F7F3-4D5B-B6D0-75874DCB1EFD}"/>
    <cellStyle name="Valuta 2 2 4 3 2 3 2 2" xfId="11408" xr:uid="{D4C737E6-C03B-4AE0-B3A4-9615529421F7}"/>
    <cellStyle name="Valuta 2 2 4 3 2 3 3" xfId="9651" xr:uid="{49980A3F-E0D5-4974-8906-C8A5694F79B9}"/>
    <cellStyle name="Valuta 2 2 4 3 2 4" xfId="2228" xr:uid="{8D289E3B-1F87-4711-8095-A211091864EB}"/>
    <cellStyle name="Valuta 2 2 4 3 2 4 2" xfId="5110" xr:uid="{3829033D-55F0-4D9D-A4F5-1991279891AB}"/>
    <cellStyle name="Valuta 2 2 4 3 2 4 2 2" xfId="11050" xr:uid="{AE262264-CF4F-4CA0-A798-25FBF3E0856D}"/>
    <cellStyle name="Valuta 2 2 4 3 2 4 3" xfId="9307" xr:uid="{7AD9D247-E65C-4EDE-939C-EF81CF6BB70D}"/>
    <cellStyle name="Valuta 2 2 4 3 2 5" xfId="4540" xr:uid="{5B3D88A6-13B5-4D87-9598-EE2FE63B900A}"/>
    <cellStyle name="Valuta 2 2 4 3 2 5 2" xfId="10661" xr:uid="{69637F35-A038-42B2-B537-D272AFDD08F3}"/>
    <cellStyle name="Valuta 2 2 4 3 2 6" xfId="1662" xr:uid="{97470741-F0C7-4D57-BA70-4C3BFD040178}"/>
    <cellStyle name="Valuta 2 2 4 3 2 6 2" xfId="8922" xr:uid="{066AA456-8500-4F6A-B725-A69F2DF315DE}"/>
    <cellStyle name="Valuta 2 2 4 3 2 7" xfId="7392" xr:uid="{2D3CA54D-21E0-49D9-9F6B-CECB90B12D68}"/>
    <cellStyle name="Valuta 2 2 4 3 2 8" xfId="8063" xr:uid="{42C22BBE-1C5F-47C8-B41B-C1E16C5FA65F}"/>
    <cellStyle name="Valuta 2 2 4 3 3" xfId="1228" xr:uid="{00000000-0005-0000-0000-0000FB010000}"/>
    <cellStyle name="Valuta 2 2 4 3 3 2" xfId="5718" xr:uid="{97263129-BAE0-4CB3-BFC0-04F680B07A92}"/>
    <cellStyle name="Valuta 2 2 4 3 3 2 2" xfId="11578" xr:uid="{A92198D6-532D-415B-91D0-8DCC3B6C6E1E}"/>
    <cellStyle name="Valuta 2 2 4 3 3 3" xfId="2826" xr:uid="{2527F9CA-FC1E-4EDB-BD79-4A21C4683340}"/>
    <cellStyle name="Valuta 2 2 4 3 3 3 2" xfId="9821" xr:uid="{5530B884-7999-4A41-B862-C0DDEC09BD9F}"/>
    <cellStyle name="Valuta 2 2 4 3 3 4" xfId="7562" xr:uid="{AC5FDB86-B55A-44BA-853A-74B3B4FC2F31}"/>
    <cellStyle name="Valuta 2 2 4 3 3 5" xfId="8569" xr:uid="{BFADE3A6-0F95-4C24-8660-ABEEAC6155C9}"/>
    <cellStyle name="Valuta 2 2 4 3 4" xfId="862" xr:uid="{00000000-0005-0000-0000-0000FC010000}"/>
    <cellStyle name="Valuta 2 2 4 3 4 2" xfId="5330" xr:uid="{630D86C3-0F25-4172-B1C1-90390875C5B5}"/>
    <cellStyle name="Valuta 2 2 4 3 4 2 2" xfId="11229" xr:uid="{3092AC76-BF61-476D-81DF-826066FD318C}"/>
    <cellStyle name="Valuta 2 2 4 3 4 3" xfId="2439" xr:uid="{D11807FF-926D-449A-B7D2-BAD836DA40D9}"/>
    <cellStyle name="Valuta 2 2 4 3 4 3 2" xfId="9477" xr:uid="{CE649A61-6A76-471A-878E-BB3F0810BE69}"/>
    <cellStyle name="Valuta 2 2 4 3 4 4" xfId="8230" xr:uid="{81412FD2-BB3B-40E9-B1DF-F1E67566EE4F}"/>
    <cellStyle name="Valuta 2 2 4 3 5" xfId="1937" xr:uid="{49495718-E9C5-4A93-AD18-E5BB0E220253}"/>
    <cellStyle name="Valuta 2 2 4 3 5 2" xfId="4819" xr:uid="{192CA32A-A824-4252-B90C-F26CA3F11EA5}"/>
    <cellStyle name="Valuta 2 2 4 3 5 2 2" xfId="10851" xr:uid="{D7E3778F-9B15-4098-9D87-9A6D524ACA21}"/>
    <cellStyle name="Valuta 2 2 4 3 5 3" xfId="9108" xr:uid="{48691DED-766D-4B8B-B919-2FAA447E88F2}"/>
    <cellStyle name="Valuta 2 2 4 3 6" xfId="4348" xr:uid="{07679282-3F6D-44FD-94B5-A53DC3B47C8F}"/>
    <cellStyle name="Valuta 2 2 4 3 6 2" xfId="10488" xr:uid="{B46E54AD-6D8D-40BF-9989-01CE120DE125}"/>
    <cellStyle name="Valuta 2 2 4 3 7" xfId="1475" xr:uid="{F1011357-FF9F-49D5-AD46-49615596EE42}"/>
    <cellStyle name="Valuta 2 2 4 3 7 2" xfId="8755" xr:uid="{A8F82515-F142-4D77-91CA-B1ABE2C6347F}"/>
    <cellStyle name="Valuta 2 2 4 3 8" xfId="7220" xr:uid="{F3B8E8A2-00CB-4A8E-91E2-EE8B48B8C470}"/>
    <cellStyle name="Valuta 2 2 4 3 9" xfId="7896" xr:uid="{3C28C799-727A-431A-9C90-5BFA03980036}"/>
    <cellStyle name="Valuta 2 2 4 4" xfId="478" xr:uid="{00000000-0005-0000-0000-0000FD010000}"/>
    <cellStyle name="Valuta 2 2 4 5" xfId="595" xr:uid="{00000000-0005-0000-0000-0000FE010000}"/>
    <cellStyle name="Valuta 2 2 4 5 2" xfId="954" xr:uid="{00000000-0005-0000-0000-0000FF010000}"/>
    <cellStyle name="Valuta 2 2 4 5 2 2" xfId="5805" xr:uid="{F805E464-8066-44A9-9235-9410A6B3E53E}"/>
    <cellStyle name="Valuta 2 2 4 5 2 2 2" xfId="11665" xr:uid="{AB44123F-009A-4D25-A4E3-F790B29210AC}"/>
    <cellStyle name="Valuta 2 2 4 5 2 3" xfId="2913" xr:uid="{230E8E7B-B105-4DEF-8B2B-6C40F55A3E6C}"/>
    <cellStyle name="Valuta 2 2 4 5 2 3 2" xfId="9908" xr:uid="{6508EF2B-F18F-4597-8953-3DBCC61F56DE}"/>
    <cellStyle name="Valuta 2 2 4 5 2 4" xfId="7649" xr:uid="{32C4A5DC-1C51-4621-836A-47CA521BDD96}"/>
    <cellStyle name="Valuta 2 2 4 5 2 5" xfId="8317" xr:uid="{3C805212-8168-4BC5-80A2-BC4FCF4D6B4C}"/>
    <cellStyle name="Valuta 2 2 4 5 3" xfId="2555" xr:uid="{06BD9727-E8AD-4065-9876-1945051DCC6C}"/>
    <cellStyle name="Valuta 2 2 4 5 3 2" xfId="5451" xr:uid="{3D250A62-0B88-44F9-94D1-7ACB083C22AC}"/>
    <cellStyle name="Valuta 2 2 4 5 3 2 2" xfId="11325" xr:uid="{3961D7B9-D3DA-45E5-94F6-E26650CB8AEC}"/>
    <cellStyle name="Valuta 2 2 4 5 3 3" xfId="9568" xr:uid="{75D5DF23-5510-4289-B392-CE5718FDFDFC}"/>
    <cellStyle name="Valuta 2 2 4 5 4" xfId="2136" xr:uid="{48F54543-496B-41BB-B8F1-4E8DF2AB6F8F}"/>
    <cellStyle name="Valuta 2 2 4 5 4 2" xfId="5018" xr:uid="{B95E3FA0-4BFE-4B6C-AC13-172DEA8C44EB}"/>
    <cellStyle name="Valuta 2 2 4 5 4 2 2" xfId="10967" xr:uid="{1CE86062-863B-4C60-BAD1-F32B5DAD483A}"/>
    <cellStyle name="Valuta 2 2 4 5 4 3" xfId="9224" xr:uid="{B471C98B-925D-4095-885A-74429F253D0A}"/>
    <cellStyle name="Valuta 2 2 4 5 5" xfId="4448" xr:uid="{7925D3E3-D9ED-4278-B0CF-D3BF861601C8}"/>
    <cellStyle name="Valuta 2 2 4 5 5 2" xfId="10578" xr:uid="{5897EEB2-26CC-497C-B114-5D83C39D88A6}"/>
    <cellStyle name="Valuta 2 2 4 5 6" xfId="1573" xr:uid="{4A076D40-83E9-47A6-9F40-EC15EA975FDC}"/>
    <cellStyle name="Valuta 2 2 4 5 6 2" xfId="8842" xr:uid="{8AF57D9F-F06B-4EBF-AAF4-2201AEE8DE9D}"/>
    <cellStyle name="Valuta 2 2 4 5 7" xfId="7309" xr:uid="{0004BA66-E1BB-48A7-B8B3-0131D2D80C62}"/>
    <cellStyle name="Valuta 2 2 4 5 8" xfId="7983" xr:uid="{09F5114D-58DA-4011-9A62-703F444D57C3}"/>
    <cellStyle name="Valuta 2 2 4 6" xfId="1143" xr:uid="{00000000-0005-0000-0000-000000020000}"/>
    <cellStyle name="Valuta 2 2 4 6 2" xfId="5638" xr:uid="{7E7377AC-4CB6-4F52-A694-FDC3F7D6FFCC}"/>
    <cellStyle name="Valuta 2 2 4 6 2 2" xfId="11498" xr:uid="{2D6FD9B3-7A3E-4818-BF2E-5AC3963F1FC8}"/>
    <cellStyle name="Valuta 2 2 4 6 3" xfId="2746" xr:uid="{A0570F1D-25BD-4598-8A9C-5FAF9CD4EDA6}"/>
    <cellStyle name="Valuta 2 2 4 6 3 2" xfId="9741" xr:uid="{D3848043-1880-4E68-9D6F-4E2B426A1588}"/>
    <cellStyle name="Valuta 2 2 4 6 4" xfId="7482" xr:uid="{02856DB9-2E8E-43A5-9569-B67A09220A49}"/>
    <cellStyle name="Valuta 2 2 4 6 5" xfId="8489" xr:uid="{5C126081-822D-486D-AEFA-0813939152DE}"/>
    <cellStyle name="Valuta 2 2 4 7" xfId="780" xr:uid="{00000000-0005-0000-0000-000001020000}"/>
    <cellStyle name="Valuta 2 2 4 7 2" xfId="5236" xr:uid="{0464FE5E-DA20-4757-AED0-9E7490B0DF1E}"/>
    <cellStyle name="Valuta 2 2 4 7 2 2" xfId="11146" xr:uid="{835DFFD6-C472-4220-9A68-5897A2BBC375}"/>
    <cellStyle name="Valuta 2 2 4 7 3" xfId="2348" xr:uid="{2A521269-7D64-4285-9BD7-A2F46D7FFD68}"/>
    <cellStyle name="Valuta 2 2 4 7 3 2" xfId="9397" xr:uid="{8EE7DBD4-0AD6-4623-BB62-C1DA2A154001}"/>
    <cellStyle name="Valuta 2 2 4 7 4" xfId="8150" xr:uid="{32B03573-89E2-4B3B-AF8A-85B062A4F7B3}"/>
    <cellStyle name="Valuta 2 2 4 8" xfId="1841" xr:uid="{0C123C92-7189-4E53-8D0E-05E352E4EB90}"/>
    <cellStyle name="Valuta 2 2 4 8 2" xfId="4722" xr:uid="{2E1E8769-0578-4D41-992D-E4222BBF73C7}"/>
    <cellStyle name="Valuta 2 2 4 8 2 2" xfId="10768" xr:uid="{21A9C747-41C2-49DA-A61A-BD645237E8D7}"/>
    <cellStyle name="Valuta 2 2 4 8 3" xfId="9026" xr:uid="{28D3B35E-1A0D-4D2C-959E-9B2CB5DB44E2}"/>
    <cellStyle name="Valuta 2 2 4 9" xfId="4255" xr:uid="{12B19F29-3702-46BC-8BFD-5B1CD495E77F}"/>
    <cellStyle name="Valuta 2 2 4 9 2" xfId="10405" xr:uid="{543F7177-8471-4D16-859C-607247B2741B}"/>
    <cellStyle name="Valuta 2 2 5" xfId="223" xr:uid="{00000000-0005-0000-0000-000002020000}"/>
    <cellStyle name="Valuta 2 2 5 10" xfId="7164" xr:uid="{BF467A15-9F5B-4648-AE33-EB7B306056FF}"/>
    <cellStyle name="Valuta 2 2 5 11" xfId="7840" xr:uid="{F757E4CC-84CF-4D7A-889E-F9C0A320BAD5}"/>
    <cellStyle name="Valuta 2 2 5 2" xfId="319" xr:uid="{00000000-0005-0000-0000-000003020000}"/>
    <cellStyle name="Valuta 2 2 5 2 2" xfId="716" xr:uid="{00000000-0005-0000-0000-000004020000}"/>
    <cellStyle name="Valuta 2 2 5 2 2 2" xfId="1061" xr:uid="{00000000-0005-0000-0000-000005020000}"/>
    <cellStyle name="Valuta 2 2 5 2 2 2 2" xfId="5909" xr:uid="{EA186E9F-ECED-4EA2-8A48-2A6D0ADA02E9}"/>
    <cellStyle name="Valuta 2 2 5 2 2 2 2 2" xfId="11769" xr:uid="{C9E7A3AC-1495-443D-8EEF-5096B0D536FD}"/>
    <cellStyle name="Valuta 2 2 5 2 2 2 3" xfId="3017" xr:uid="{8308A18B-30E8-438E-B204-CAF7C4F5C227}"/>
    <cellStyle name="Valuta 2 2 5 2 2 2 3 2" xfId="10012" xr:uid="{6B077EAE-1ECA-43BE-9D6E-587157EB4EE1}"/>
    <cellStyle name="Valuta 2 2 5 2 2 2 4" xfId="7753" xr:uid="{E7E29BD0-173D-49A1-BA4C-8FF4D32087FB}"/>
    <cellStyle name="Valuta 2 2 5 2 2 2 5" xfId="8421" xr:uid="{C70BCA00-7C0A-4433-ABDD-3362B4109575}"/>
    <cellStyle name="Valuta 2 2 5 2 2 3" xfId="2676" xr:uid="{D3892AB9-2276-4F72-9EE9-C2BCB2511874}"/>
    <cellStyle name="Valuta 2 2 5 2 2 3 2" xfId="5572" xr:uid="{612EE899-942A-4822-A210-ECD9814449FB}"/>
    <cellStyle name="Valuta 2 2 5 2 2 3 2 2" xfId="11433" xr:uid="{0F2C07B3-5EBF-4CE3-B1F6-A8DA21B986FD}"/>
    <cellStyle name="Valuta 2 2 5 2 2 3 3" xfId="9676" xr:uid="{D7AF31F6-9DDC-4E0A-8179-2469165C67C5}"/>
    <cellStyle name="Valuta 2 2 5 2 2 4" xfId="2257" xr:uid="{77B1429E-2B7D-4EDD-8F04-A67A5ED8BF73}"/>
    <cellStyle name="Valuta 2 2 5 2 2 4 2" xfId="5139" xr:uid="{BA98F554-3A50-4494-9159-CD7EB00CBC61}"/>
    <cellStyle name="Valuta 2 2 5 2 2 4 2 2" xfId="11075" xr:uid="{DE7B0405-E6FD-4F1B-A173-42A30D72FF16}"/>
    <cellStyle name="Valuta 2 2 5 2 2 4 3" xfId="9332" xr:uid="{4999FDF5-8D9E-4557-95A9-EF4D2BE9E3D8}"/>
    <cellStyle name="Valuta 2 2 5 2 2 5" xfId="4569" xr:uid="{A69B78A2-337A-4761-9AE8-0B84D5D0D9AD}"/>
    <cellStyle name="Valuta 2 2 5 2 2 5 2" xfId="10686" xr:uid="{5FBE5751-E99C-4FAD-9647-8ABF0BE1FC0D}"/>
    <cellStyle name="Valuta 2 2 5 2 2 6" xfId="1690" xr:uid="{AC88DC0B-D869-4FC1-9649-862DDB0DFF0B}"/>
    <cellStyle name="Valuta 2 2 5 2 2 6 2" xfId="8946" xr:uid="{1A0F1AC8-FC62-4215-889D-4E57F8274CB2}"/>
    <cellStyle name="Valuta 2 2 5 2 2 7" xfId="7417" xr:uid="{6D5DA8D8-0726-4E75-B841-3E1A4F870E8D}"/>
    <cellStyle name="Valuta 2 2 5 2 2 8" xfId="8087" xr:uid="{0BD422A0-1F5F-4497-82BA-0B2DB71EDAE3}"/>
    <cellStyle name="Valuta 2 2 5 2 3" xfId="1254" xr:uid="{00000000-0005-0000-0000-000006020000}"/>
    <cellStyle name="Valuta 2 2 5 2 3 2" xfId="5742" xr:uid="{A99A529E-C8D5-4806-87D8-5FF96903BE89}"/>
    <cellStyle name="Valuta 2 2 5 2 3 2 2" xfId="11602" xr:uid="{933400BD-C440-44EA-B9C7-D9317CADBBCD}"/>
    <cellStyle name="Valuta 2 2 5 2 3 3" xfId="2850" xr:uid="{B728A8A5-63EE-4B50-87EE-19E9C37C456A}"/>
    <cellStyle name="Valuta 2 2 5 2 3 3 2" xfId="9845" xr:uid="{4326101F-CCA3-41CF-98CF-ECC393D4EA2E}"/>
    <cellStyle name="Valuta 2 2 5 2 3 4" xfId="7586" xr:uid="{59B41362-B3D7-47B6-8546-6D8357D9D3B7}"/>
    <cellStyle name="Valuta 2 2 5 2 3 5" xfId="8595" xr:uid="{3B7358A1-A87A-4DF0-840C-CC4CF16D331C}"/>
    <cellStyle name="Valuta 2 2 5 2 4" xfId="887" xr:uid="{00000000-0005-0000-0000-000007020000}"/>
    <cellStyle name="Valuta 2 2 5 2 4 2" xfId="5359" xr:uid="{0118B9E9-BAE3-4347-A46F-CC098710AF46}"/>
    <cellStyle name="Valuta 2 2 5 2 4 2 2" xfId="11254" xr:uid="{7336C019-3C6D-457E-83A4-D8DF80DA4615}"/>
    <cellStyle name="Valuta 2 2 5 2 4 3" xfId="2467" xr:uid="{FB3267FC-7570-48DB-8D05-689CF218FCD5}"/>
    <cellStyle name="Valuta 2 2 5 2 4 3 2" xfId="9501" xr:uid="{E38FFC81-B85E-4F4B-A911-A7AF4A03FA6F}"/>
    <cellStyle name="Valuta 2 2 5 2 4 4" xfId="8254" xr:uid="{EAAF008A-1E8B-4AAC-A4A1-3561E344D1C2}"/>
    <cellStyle name="Valuta 2 2 5 2 5" xfId="1966" xr:uid="{57482AA6-5785-4A19-B889-F32EDDB5B061}"/>
    <cellStyle name="Valuta 2 2 5 2 5 2" xfId="4848" xr:uid="{7F43DF67-2218-403E-9945-48BE52C80605}"/>
    <cellStyle name="Valuta 2 2 5 2 5 2 2" xfId="10876" xr:uid="{834CC83A-3FAA-4890-B169-3F5A7E540118}"/>
    <cellStyle name="Valuta 2 2 5 2 5 3" xfId="9133" xr:uid="{7CA58BA6-1C31-4768-BBE7-3BE676577614}"/>
    <cellStyle name="Valuta 2 2 5 2 6" xfId="4377" xr:uid="{1977AA3D-9471-4636-B9E0-6DA1AE06C9D7}"/>
    <cellStyle name="Valuta 2 2 5 2 6 2" xfId="10513" xr:uid="{AFBA6DAE-16F3-45AB-836C-EBECF82927B4}"/>
    <cellStyle name="Valuta 2 2 5 2 7" xfId="1504" xr:uid="{3262BD6F-2F16-47C2-8024-494842AEF182}"/>
    <cellStyle name="Valuta 2 2 5 2 7 2" xfId="8779" xr:uid="{634A0ADA-D6C0-415E-AE7B-9D0CE6D55132}"/>
    <cellStyle name="Valuta 2 2 5 2 8" xfId="7244" xr:uid="{9045C69E-7C84-41A5-A778-D219138D4DAE}"/>
    <cellStyle name="Valuta 2 2 5 2 9" xfId="7920" xr:uid="{7142ACFA-356A-49B6-97F7-817842910B71}"/>
    <cellStyle name="Valuta 2 2 5 3" xfId="480" xr:uid="{00000000-0005-0000-0000-000008020000}"/>
    <cellStyle name="Valuta 2 2 5 4" xfId="621" xr:uid="{00000000-0005-0000-0000-000009020000}"/>
    <cellStyle name="Valuta 2 2 5 4 2" xfId="978" xr:uid="{00000000-0005-0000-0000-00000A020000}"/>
    <cellStyle name="Valuta 2 2 5 4 2 2" xfId="5829" xr:uid="{0CF93EE0-FDA0-4520-AB06-D17A142D0918}"/>
    <cellStyle name="Valuta 2 2 5 4 2 2 2" xfId="11689" xr:uid="{393D4CA5-1A92-4692-BB7C-AE3B2EC1FC8D}"/>
    <cellStyle name="Valuta 2 2 5 4 2 3" xfId="2937" xr:uid="{3C332CB5-C9A3-471B-9CF7-21475F216C9E}"/>
    <cellStyle name="Valuta 2 2 5 4 2 3 2" xfId="9932" xr:uid="{C521EE0D-28AE-4D6B-ACC9-5D49B3FA9C3A}"/>
    <cellStyle name="Valuta 2 2 5 4 2 4" xfId="7673" xr:uid="{8E325FCC-7AC4-401C-BB47-25052CF776CC}"/>
    <cellStyle name="Valuta 2 2 5 4 2 5" xfId="8341" xr:uid="{148742F7-5FC9-440F-9EAC-CB33DC890A1F}"/>
    <cellStyle name="Valuta 2 2 5 4 3" xfId="2581" xr:uid="{24A1D945-A634-4B7F-80F6-5BFB1ED66990}"/>
    <cellStyle name="Valuta 2 2 5 4 3 2" xfId="5477" xr:uid="{4BE960E2-5C3C-4E00-B984-ACC14A3DB527}"/>
    <cellStyle name="Valuta 2 2 5 4 3 2 2" xfId="11350" xr:uid="{99D25000-FC96-4FBC-87AF-3E9A29BF0639}"/>
    <cellStyle name="Valuta 2 2 5 4 3 3" xfId="9593" xr:uid="{4846EAFA-BE6F-49C2-99B2-1DADCA2E336C}"/>
    <cellStyle name="Valuta 2 2 5 4 4" xfId="2162" xr:uid="{12CF3D0E-AD28-42E4-BE13-797A39F0065D}"/>
    <cellStyle name="Valuta 2 2 5 4 4 2" xfId="5044" xr:uid="{A9F03F21-89BD-4861-AAE5-AF9BE313E15B}"/>
    <cellStyle name="Valuta 2 2 5 4 4 2 2" xfId="10992" xr:uid="{A6176605-35FF-44FD-8FB3-52F44EF803DB}"/>
    <cellStyle name="Valuta 2 2 5 4 4 3" xfId="9249" xr:uid="{E0C28C36-81B5-49E5-ACDA-1440D1DB66C6}"/>
    <cellStyle name="Valuta 2 2 5 4 5" xfId="4474" xr:uid="{DC9A39D7-03FF-4892-BF72-B6150F185193}"/>
    <cellStyle name="Valuta 2 2 5 4 5 2" xfId="10603" xr:uid="{8272B15E-E3E2-4D0E-B719-AE74A880D6E8}"/>
    <cellStyle name="Valuta 2 2 5 4 6" xfId="1598" xr:uid="{35D60A0E-A29B-48C7-825B-7BDE6DC8C27B}"/>
    <cellStyle name="Valuta 2 2 5 4 6 2" xfId="8866" xr:uid="{1BF506DA-0D4E-44DF-B148-F95567DFF9AA}"/>
    <cellStyle name="Valuta 2 2 5 4 7" xfId="7334" xr:uid="{E92004CF-77EE-4F4C-9A23-B8A1E1ABCF23}"/>
    <cellStyle name="Valuta 2 2 5 4 8" xfId="8007" xr:uid="{1FD57CE1-86AB-4C65-BDC7-5EE27CBA74CD}"/>
    <cellStyle name="Valuta 2 2 5 5" xfId="1168" xr:uid="{00000000-0005-0000-0000-00000B020000}"/>
    <cellStyle name="Valuta 2 2 5 5 2" xfId="5662" xr:uid="{85A7E771-216C-46A6-BCC0-3A7268A21A27}"/>
    <cellStyle name="Valuta 2 2 5 5 2 2" xfId="11522" xr:uid="{1D6C67E7-F7FD-4247-83C5-5FA015E3316F}"/>
    <cellStyle name="Valuta 2 2 5 5 3" xfId="2770" xr:uid="{BD30A9B9-754D-48DA-A290-55B337E657AF}"/>
    <cellStyle name="Valuta 2 2 5 5 3 2" xfId="9765" xr:uid="{13C489FF-D359-4365-8786-259C5B041E8D}"/>
    <cellStyle name="Valuta 2 2 5 5 4" xfId="7506" xr:uid="{1CF06333-CED4-41F4-BF93-E8274604E512}"/>
    <cellStyle name="Valuta 2 2 5 5 5" xfId="8513" xr:uid="{9D99BBAB-534A-4280-9852-D3CDBBEEA703}"/>
    <cellStyle name="Valuta 2 2 5 6" xfId="804" xr:uid="{00000000-0005-0000-0000-00000C020000}"/>
    <cellStyle name="Valuta 2 2 5 6 2" xfId="5264" xr:uid="{FA37345C-5147-4FE0-9926-24D4D0C1FB0B}"/>
    <cellStyle name="Valuta 2 2 5 6 2 2" xfId="11171" xr:uid="{97648794-B52B-4932-B8BB-F7CAC0137422}"/>
    <cellStyle name="Valuta 2 2 5 6 3" xfId="2375" xr:uid="{94045145-C25D-432F-B16C-E4367F2AE7EC}"/>
    <cellStyle name="Valuta 2 2 5 6 3 2" xfId="9421" xr:uid="{596F8829-0F0D-4645-AC76-49E2DBB9D47C}"/>
    <cellStyle name="Valuta 2 2 5 6 4" xfId="8174" xr:uid="{E33F2C92-0ACF-40E5-88E5-A6A6B643BCD0}"/>
    <cellStyle name="Valuta 2 2 5 7" xfId="1870" xr:uid="{1DF93D2A-DB00-4EB4-83B6-126230E21645}"/>
    <cellStyle name="Valuta 2 2 5 7 2" xfId="4752" xr:uid="{B6D5D72A-C157-42DD-9E39-26CA9219196D}"/>
    <cellStyle name="Valuta 2 2 5 7 2 2" xfId="10793" xr:uid="{07A2C6A6-B225-45A0-9EFD-38BDF2448748}"/>
    <cellStyle name="Valuta 2 2 5 7 3" xfId="9050" xr:uid="{128BFE49-2AE6-4CA0-A090-5F1C80C4631B}"/>
    <cellStyle name="Valuta 2 2 5 8" xfId="4282" xr:uid="{A9B07B3C-619F-4FE2-987B-E4B4EE0669DB}"/>
    <cellStyle name="Valuta 2 2 5 8 2" xfId="10430" xr:uid="{012C648C-CE29-4329-B10F-88BA49190813}"/>
    <cellStyle name="Valuta 2 2 5 9" xfId="1409" xr:uid="{78C8CC2C-E07A-4161-A196-20BDB45C98C7}"/>
    <cellStyle name="Valuta 2 2 5 9 2" xfId="8699" xr:uid="{5421908B-4B92-482F-97A7-E5D5440A38AD}"/>
    <cellStyle name="Valuta 2 2 6" xfId="274" xr:uid="{00000000-0005-0000-0000-00000D020000}"/>
    <cellStyle name="Valuta 2 2 6 2" xfId="671" xr:uid="{00000000-0005-0000-0000-00000E020000}"/>
    <cellStyle name="Valuta 2 2 6 2 2" xfId="1020" xr:uid="{00000000-0005-0000-0000-00000F020000}"/>
    <cellStyle name="Valuta 2 2 6 2 2 2" xfId="5869" xr:uid="{4140B8A0-9252-4DDE-A765-4F658AB6EDAD}"/>
    <cellStyle name="Valuta 2 2 6 2 2 2 2" xfId="11729" xr:uid="{26ADAA11-EF8A-4CA0-ACCB-3F5939F3ABEE}"/>
    <cellStyle name="Valuta 2 2 6 2 2 3" xfId="2977" xr:uid="{C3D35623-55BF-41CE-A92A-A9057324EAF7}"/>
    <cellStyle name="Valuta 2 2 6 2 2 3 2" xfId="9972" xr:uid="{6C515807-6AD0-4013-A735-A2CF9EC7156C}"/>
    <cellStyle name="Valuta 2 2 6 2 2 4" xfId="7713" xr:uid="{100E3F75-DEF0-45FD-81E8-224AFB81215F}"/>
    <cellStyle name="Valuta 2 2 6 2 2 5" xfId="8381" xr:uid="{586EA94D-7148-48C8-91E0-C62A80FD29DE}"/>
    <cellStyle name="Valuta 2 2 6 2 3" xfId="2631" xr:uid="{C9D15A2E-B8C8-47A7-B08B-A19266FD64CC}"/>
    <cellStyle name="Valuta 2 2 6 2 3 2" xfId="5527" xr:uid="{E5DB513A-A2C1-449A-82CD-912A79F5BC18}"/>
    <cellStyle name="Valuta 2 2 6 2 3 2 2" xfId="11392" xr:uid="{3DF51EA2-7B61-472A-BFC6-9A4679BB9374}"/>
    <cellStyle name="Valuta 2 2 6 2 3 3" xfId="9635" xr:uid="{E9EC8AD0-94A3-4345-B5FE-F4743F335320}"/>
    <cellStyle name="Valuta 2 2 6 2 4" xfId="2212" xr:uid="{8022B168-B8A2-47A6-896F-F67042709D83}"/>
    <cellStyle name="Valuta 2 2 6 2 4 2" xfId="5094" xr:uid="{17CA97DD-F2E0-4261-8CA1-D1EAF72FDE2F}"/>
    <cellStyle name="Valuta 2 2 6 2 4 2 2" xfId="11034" xr:uid="{B645E6AC-A932-4E89-8677-CF614A7C8861}"/>
    <cellStyle name="Valuta 2 2 6 2 4 3" xfId="9291" xr:uid="{B43818C7-C0F5-4630-9D69-B7AF51DC3BFD}"/>
    <cellStyle name="Valuta 2 2 6 2 5" xfId="4524" xr:uid="{258D8FC0-2E61-4C92-96E6-85FFCBDEEE89}"/>
    <cellStyle name="Valuta 2 2 6 2 5 2" xfId="10645" xr:uid="{D50E4A4E-3F8D-4ED4-A428-820B6D27C9E0}"/>
    <cellStyle name="Valuta 2 2 6 2 6" xfId="1646" xr:uid="{CA35C0D9-C360-4086-BBA9-74C9BB927C4F}"/>
    <cellStyle name="Valuta 2 2 6 2 6 2" xfId="8906" xr:uid="{ED501278-B6D3-4273-9651-A3A6FD66F8E2}"/>
    <cellStyle name="Valuta 2 2 6 2 7" xfId="7376" xr:uid="{3D6C992E-CD8C-4A73-BEDF-C57E6397664F}"/>
    <cellStyle name="Valuta 2 2 6 2 8" xfId="8047" xr:uid="{69EBF5D6-FD3F-4978-8816-34257CED9D53}"/>
    <cellStyle name="Valuta 2 2 6 3" xfId="1212" xr:uid="{00000000-0005-0000-0000-000010020000}"/>
    <cellStyle name="Valuta 2 2 6 3 2" xfId="5702" xr:uid="{907EFC2F-671D-4CED-8DBD-E8F8995999F9}"/>
    <cellStyle name="Valuta 2 2 6 3 2 2" xfId="11562" xr:uid="{B448E5EF-2C25-45C6-BA67-2587DCDC304E}"/>
    <cellStyle name="Valuta 2 2 6 3 3" xfId="2810" xr:uid="{1B05BE79-3909-418B-81E6-369DE4D4D9E6}"/>
    <cellStyle name="Valuta 2 2 6 3 3 2" xfId="9805" xr:uid="{8B60539F-A385-43E8-96FA-B049EC962092}"/>
    <cellStyle name="Valuta 2 2 6 3 4" xfId="7546" xr:uid="{795A4201-8B2B-445C-B2D3-F55472FC44D5}"/>
    <cellStyle name="Valuta 2 2 6 3 5" xfId="8553" xr:uid="{8CD57D5C-1D1A-4FDF-8F9A-BED90E2C9F22}"/>
    <cellStyle name="Valuta 2 2 6 4" xfId="846" xr:uid="{00000000-0005-0000-0000-000011020000}"/>
    <cellStyle name="Valuta 2 2 6 4 2" xfId="5314" xr:uid="{C8B468BF-7C1D-4CF5-BDCB-8E26BB72E155}"/>
    <cellStyle name="Valuta 2 2 6 4 2 2" xfId="11213" xr:uid="{5F8D1AB4-7898-45BA-B2AA-3FEAEA1CD73D}"/>
    <cellStyle name="Valuta 2 2 6 4 3" xfId="2423" xr:uid="{858CBF98-CBE6-4219-B8C6-3E2F47208A6E}"/>
    <cellStyle name="Valuta 2 2 6 4 3 2" xfId="9461" xr:uid="{37153319-E9C2-452F-8072-D98CA86CC39A}"/>
    <cellStyle name="Valuta 2 2 6 4 4" xfId="8214" xr:uid="{38A29B01-ADCA-47E9-88BA-70CA4477BFB2}"/>
    <cellStyle name="Valuta 2 2 6 5" xfId="1921" xr:uid="{256AEB03-B4B4-468B-9FDA-6D5F7A2582A2}"/>
    <cellStyle name="Valuta 2 2 6 5 2" xfId="4803" xr:uid="{8E82A535-766E-4FF0-98C0-FEA6C8185C93}"/>
    <cellStyle name="Valuta 2 2 6 5 2 2" xfId="10835" xr:uid="{656C4E12-4C74-4EBB-93FC-904E85301E2D}"/>
    <cellStyle name="Valuta 2 2 6 5 3" xfId="9092" xr:uid="{E8D912C7-A440-4C44-8332-3B8DC541C618}"/>
    <cellStyle name="Valuta 2 2 6 6" xfId="4332" xr:uid="{B23BC27F-BFAB-4DE7-8D7A-D9582F9925DF}"/>
    <cellStyle name="Valuta 2 2 6 6 2" xfId="10472" xr:uid="{9A0061BB-5BBF-4228-96A1-B47D464C944B}"/>
    <cellStyle name="Valuta 2 2 6 7" xfId="1459" xr:uid="{1FAEFCC7-3908-420A-8386-C154FB463B6F}"/>
    <cellStyle name="Valuta 2 2 6 7 2" xfId="8739" xr:uid="{CC3D04B1-0AD1-43C9-80D0-C6ABED3507E3}"/>
    <cellStyle name="Valuta 2 2 6 8" xfId="7204" xr:uid="{4E32A384-643B-435D-A348-0AF42A8B7557}"/>
    <cellStyle name="Valuta 2 2 6 9" xfId="7880" xr:uid="{882C55D8-2EC2-4DE1-989A-5CB58CB452FB}"/>
    <cellStyle name="Valuta 2 2 7" xfId="471" xr:uid="{00000000-0005-0000-0000-000012020000}"/>
    <cellStyle name="Valuta 2 2 8" xfId="169" xr:uid="{00000000-0005-0000-0000-000013020000}"/>
    <cellStyle name="Valuta 2 2 8 2" xfId="579" xr:uid="{00000000-0005-0000-0000-000014020000}"/>
    <cellStyle name="Valuta 2 2 8 2 2" xfId="938" xr:uid="{00000000-0005-0000-0000-000015020000}"/>
    <cellStyle name="Valuta 2 2 8 2 2 2" xfId="5789" xr:uid="{F7E6FBBC-6D1C-4D58-B40A-077F6D024A4D}"/>
    <cellStyle name="Valuta 2 2 8 2 2 2 2" xfId="11649" xr:uid="{844CC3CE-4806-431D-90CE-630D0606912C}"/>
    <cellStyle name="Valuta 2 2 8 2 2 3" xfId="2897" xr:uid="{FB174B3F-246C-43A3-9F95-531092D78AEA}"/>
    <cellStyle name="Valuta 2 2 8 2 2 3 2" xfId="9892" xr:uid="{0EE1B7BE-67CE-409B-9809-2EFEA9670E9B}"/>
    <cellStyle name="Valuta 2 2 8 2 2 4" xfId="7633" xr:uid="{F55553C2-115C-41AD-A652-9A6B4D5F8023}"/>
    <cellStyle name="Valuta 2 2 8 2 2 5" xfId="8301" xr:uid="{B5330C07-C9BD-40F8-BA75-46B194BD1D56}"/>
    <cellStyle name="Valuta 2 2 8 2 3" xfId="2539" xr:uid="{7DBDBB3A-72E1-4DF1-BB01-5969ACE24524}"/>
    <cellStyle name="Valuta 2 2 8 2 3 2" xfId="5435" xr:uid="{A5178CCB-476B-4FDB-81D3-4FFD826B52DB}"/>
    <cellStyle name="Valuta 2 2 8 2 3 2 2" xfId="11309" xr:uid="{B8017C2B-FF8A-4010-BF85-BC81217A14FA}"/>
    <cellStyle name="Valuta 2 2 8 2 3 3" xfId="9552" xr:uid="{E8D80B85-46EC-4ACC-9A31-7ABB6557A82F}"/>
    <cellStyle name="Valuta 2 2 8 2 4" xfId="2120" xr:uid="{DFBCE2FB-966C-4938-9038-96A23DFBAD14}"/>
    <cellStyle name="Valuta 2 2 8 2 4 2" xfId="5002" xr:uid="{1217F365-D9DC-4715-A73B-5660D2E7C3A5}"/>
    <cellStyle name="Valuta 2 2 8 2 4 2 2" xfId="10951" xr:uid="{907A3752-290E-46B0-8187-34892FA14971}"/>
    <cellStyle name="Valuta 2 2 8 2 4 3" xfId="9208" xr:uid="{19935E5B-D878-420C-B56A-8A1E78674472}"/>
    <cellStyle name="Valuta 2 2 8 2 5" xfId="4432" xr:uid="{C0962B52-C61E-4B51-BE66-8C16AA4648CB}"/>
    <cellStyle name="Valuta 2 2 8 2 5 2" xfId="10562" xr:uid="{D631EF79-0C8D-488D-8392-42AE8C52BE1F}"/>
    <cellStyle name="Valuta 2 2 8 2 6" xfId="1557" xr:uid="{1D0CA5EB-FA43-4FA5-BECE-802C4BF4884C}"/>
    <cellStyle name="Valuta 2 2 8 2 6 2" xfId="8826" xr:uid="{AC5EDDC5-9E76-4975-B269-4CFB052A4956}"/>
    <cellStyle name="Valuta 2 2 8 2 7" xfId="7293" xr:uid="{FF4C413E-6AAA-419F-BE5F-68FEA60AAD86}"/>
    <cellStyle name="Valuta 2 2 8 2 8" xfId="7967" xr:uid="{5CBF325F-3936-4EA2-89E9-85580BDE733A}"/>
    <cellStyle name="Valuta 2 2 8 3" xfId="1126" xr:uid="{00000000-0005-0000-0000-000016020000}"/>
    <cellStyle name="Valuta 2 2 8 3 2" xfId="5622" xr:uid="{7475C282-121E-46C9-9E97-5401DD63265A}"/>
    <cellStyle name="Valuta 2 2 8 3 2 2" xfId="11482" xr:uid="{2253A084-C00F-4CF8-8A14-DAF8149D861E}"/>
    <cellStyle name="Valuta 2 2 8 3 3" xfId="2730" xr:uid="{F5C688B2-B315-42AD-8341-AC14B5790D52}"/>
    <cellStyle name="Valuta 2 2 8 3 3 2" xfId="9725" xr:uid="{080D37C0-3FA8-419A-AF9D-A1EFD189820C}"/>
    <cellStyle name="Valuta 2 2 8 3 4" xfId="7466" xr:uid="{0A36BA27-29FF-4D11-A5C5-43D148E1A5E3}"/>
    <cellStyle name="Valuta 2 2 8 3 5" xfId="8472" xr:uid="{8A46AA91-2DCF-4A7C-BC4F-9A1CBA1C0C38}"/>
    <cellStyle name="Valuta 2 2 8 4" xfId="764" xr:uid="{00000000-0005-0000-0000-000017020000}"/>
    <cellStyle name="Valuta 2 2 8 4 2" xfId="5219" xr:uid="{A833C532-EED9-422C-A8BA-38663455F52D}"/>
    <cellStyle name="Valuta 2 2 8 4 2 2" xfId="11130" xr:uid="{D331A1B9-D08F-4C1E-8D25-86DE7887ACCF}"/>
    <cellStyle name="Valuta 2 2 8 4 3" xfId="2331" xr:uid="{6BB6899D-367F-4542-957F-03E38D25E708}"/>
    <cellStyle name="Valuta 2 2 8 4 3 2" xfId="9381" xr:uid="{075BFB17-F218-4C1E-828E-53850ECBA44D}"/>
    <cellStyle name="Valuta 2 2 8 4 4" xfId="8134" xr:uid="{43C72633-82CD-47B8-B400-05BE316A3629}"/>
    <cellStyle name="Valuta 2 2 8 5" xfId="1823" xr:uid="{1DBD388B-8875-488F-A97E-7C5FA7B3DC93}"/>
    <cellStyle name="Valuta 2 2 8 5 2" xfId="4704" xr:uid="{54A67830-433A-4B87-8AFA-579651E603CA}"/>
    <cellStyle name="Valuta 2 2 8 5 2 2" xfId="10752" xr:uid="{C0905CAB-8232-43EE-B299-54A1223729EA}"/>
    <cellStyle name="Valuta 2 2 8 5 3" xfId="9010" xr:uid="{AE6C85AF-A6E9-45B7-B85D-F035EB4E39E5}"/>
    <cellStyle name="Valuta 2 2 8 6" xfId="4239" xr:uid="{E59434BF-EB8D-424F-9194-B6D1F4677B24}"/>
    <cellStyle name="Valuta 2 2 8 6 2" xfId="10389" xr:uid="{0A68A0A8-BD0D-4889-B44A-873AA339B05F}"/>
    <cellStyle name="Valuta 2 2 8 7" xfId="1369" xr:uid="{EDB9CE59-C0DB-4C6D-9161-8528BB755824}"/>
    <cellStyle name="Valuta 2 2 8 7 2" xfId="8659" xr:uid="{8D1084E6-C6B8-4FB0-8D16-26B82ABD5A2B}"/>
    <cellStyle name="Valuta 2 2 8 8" xfId="7124" xr:uid="{46EAAEE7-EF07-4B94-A133-4279418674C9}"/>
    <cellStyle name="Valuta 2 2 8 9" xfId="7800" xr:uid="{180BEA4F-9C2B-4E54-9C51-7D52719FF0AC}"/>
    <cellStyle name="Valuta 2 2 9" xfId="568" xr:uid="{00000000-0005-0000-0000-000018020000}"/>
    <cellStyle name="Valuta 2 2 9 2" xfId="929" xr:uid="{00000000-0005-0000-0000-000019020000}"/>
    <cellStyle name="Valuta 2 2 9 2 2" xfId="5783" xr:uid="{C7CDB42A-3560-4D21-92B4-FB59481FFC5C}"/>
    <cellStyle name="Valuta 2 2 9 2 2 2" xfId="11643" xr:uid="{3D2AF7BD-D4FA-4F54-9070-CA6282C3CC63}"/>
    <cellStyle name="Valuta 2 2 9 2 3" xfId="2891" xr:uid="{EAC6D041-D899-41AE-9FCD-F41C8DB6AD83}"/>
    <cellStyle name="Valuta 2 2 9 2 3 2" xfId="9886" xr:uid="{E43F540F-DAA7-4C56-88F4-4CACDF34D7C6}"/>
    <cellStyle name="Valuta 2 2 9 2 4" xfId="7627" xr:uid="{0C435CFC-A0AE-4801-A884-8591B2B29AE0}"/>
    <cellStyle name="Valuta 2 2 9 2 5" xfId="8295" xr:uid="{FA9041BF-EE57-4ABC-BE36-E11EC5822776}"/>
    <cellStyle name="Valuta 2 2 9 3" xfId="2528" xr:uid="{84A4801C-ECBC-47BB-AE10-12CFCE16E924}"/>
    <cellStyle name="Valuta 2 2 9 3 2" xfId="5424" xr:uid="{6CFA919B-7EA3-4A0E-A825-6B6AB57B93D8}"/>
    <cellStyle name="Valuta 2 2 9 3 2 2" xfId="11302" xr:uid="{33A16B04-3A9C-43C7-A062-771882DCBD51}"/>
    <cellStyle name="Valuta 2 2 9 3 3" xfId="9545" xr:uid="{A039A101-FB0B-4DEF-8EDA-CE943FA10DD4}"/>
    <cellStyle name="Valuta 2 2 9 4" xfId="2109" xr:uid="{CF62F80C-7D31-4353-A007-A0A806241D5D}"/>
    <cellStyle name="Valuta 2 2 9 4 2" xfId="4991" xr:uid="{BF53EC99-8A73-4408-ADE3-FF1617D64DCF}"/>
    <cellStyle name="Valuta 2 2 9 4 2 2" xfId="10944" xr:uid="{733D1C6C-D205-45F5-9015-9158FCDE6DF5}"/>
    <cellStyle name="Valuta 2 2 9 4 3" xfId="9201" xr:uid="{1E7BA418-2FC0-4FEE-95EA-05223A971D8C}"/>
    <cellStyle name="Valuta 2 2 9 5" xfId="4421" xr:uid="{7C84D86D-C993-4B97-8536-DDA91BC9ADCA}"/>
    <cellStyle name="Valuta 2 2 9 5 2" xfId="10555" xr:uid="{6C1AD0DC-F5FD-4D28-8AF0-FF517FCDCA82}"/>
    <cellStyle name="Valuta 2 2 9 6" xfId="1547" xr:uid="{619AA334-343E-46E8-9464-CB9FB93321DB}"/>
    <cellStyle name="Valuta 2 2 9 6 2" xfId="8820" xr:uid="{84FC97C5-4ADC-42DA-A678-A85778485343}"/>
    <cellStyle name="Valuta 2 2 9 7" xfId="7286" xr:uid="{D91747B4-E5CE-4840-B3CB-27B7335B2BF9}"/>
    <cellStyle name="Valuta 2 2 9 8" xfId="7961" xr:uid="{196E18A4-790B-4CD7-B21D-E4F89D87639E}"/>
    <cellStyle name="Valuta 2 20" xfId="7790" xr:uid="{2449EF89-380A-48C6-A4B9-F70EAFB3F20F}"/>
    <cellStyle name="Valuta 2 3" xfId="114" xr:uid="{00000000-0005-0000-0000-00001A020000}"/>
    <cellStyle name="Valuta 2 3 10" xfId="759" xr:uid="{00000000-0005-0000-0000-00001B020000}"/>
    <cellStyle name="Valuta 2 3 10 2" xfId="5204" xr:uid="{5AFBBADC-09EF-4994-B5DD-7E8A7A666321}"/>
    <cellStyle name="Valuta 2 3 10 2 2" xfId="11123" xr:uid="{2B7BF2DF-BF3D-4693-BF27-3236AEABC1AC}"/>
    <cellStyle name="Valuta 2 3 10 3" xfId="2317" xr:uid="{E4B73330-CD0A-4BE5-A400-3883CE9038CF}"/>
    <cellStyle name="Valuta 2 3 10 3 2" xfId="9375" xr:uid="{3386E432-D1B3-4702-A1F2-CCAE4BC13984}"/>
    <cellStyle name="Valuta 2 3 10 4" xfId="8129" xr:uid="{EE1D1266-9A12-4AEB-B30F-BD78CAB6BD0A}"/>
    <cellStyle name="Valuta 2 3 11" xfId="1788" xr:uid="{C4BD2F5F-A0A8-4C55-BE41-1A76BE124EA3}"/>
    <cellStyle name="Valuta 2 3 11 2" xfId="4669" xr:uid="{3928E889-D017-45CF-9AEE-CFC1A4FD6FBA}"/>
    <cellStyle name="Valuta 2 3 11 2 2" xfId="10741" xr:uid="{4F843A61-C91E-40D1-B91B-BD54D1479F87}"/>
    <cellStyle name="Valuta 2 3 11 3" xfId="8999" xr:uid="{5DA1E891-1F25-4F7C-9575-7705C7389738}"/>
    <cellStyle name="Valuta 2 3 12" xfId="4230" xr:uid="{C14B1233-50A2-4842-BC0E-6C3070CB20CD}"/>
    <cellStyle name="Valuta 2 3 12 2" xfId="10384" xr:uid="{33405ED9-0094-47A5-9AB4-14758D74A53F}"/>
    <cellStyle name="Valuta 2 3 13" xfId="1364" xr:uid="{FE003602-DAD9-40CA-A925-D88AAE35D8F1}"/>
    <cellStyle name="Valuta 2 3 13 2" xfId="8654" xr:uid="{82AFAFD2-B2AB-4A2F-8D80-BE4D5D9A4E23}"/>
    <cellStyle name="Valuta 2 3 14" xfId="7119" xr:uid="{D4DA3123-6D2A-4087-981E-3DE9D4CEAB5D}"/>
    <cellStyle name="Valuta 2 3 15" xfId="7795" xr:uid="{7EAA05AF-00A9-4365-A124-85E4705CA709}"/>
    <cellStyle name="Valuta 2 3 2" xfId="209" xr:uid="{00000000-0005-0000-0000-00001C020000}"/>
    <cellStyle name="Valuta 2 3 2 10" xfId="1396" xr:uid="{83BF29E3-C1B1-4552-ABC8-2E70815B2617}"/>
    <cellStyle name="Valuta 2 3 2 10 2" xfId="8686" xr:uid="{BA9DA2AE-6F68-4A19-A914-1D6B376D3050}"/>
    <cellStyle name="Valuta 2 3 2 11" xfId="7151" xr:uid="{F046C124-60DF-4172-9434-4E4CAB723A9B}"/>
    <cellStyle name="Valuta 2 3 2 12" xfId="7827" xr:uid="{FE2740CD-9C5B-4929-AC62-5522CED49556}"/>
    <cellStyle name="Valuta 2 3 2 2" xfId="250" xr:uid="{00000000-0005-0000-0000-00001D020000}"/>
    <cellStyle name="Valuta 2 3 2 2 10" xfId="7191" xr:uid="{ADF65D0E-EAF1-444D-9773-26BE866CA1B3}"/>
    <cellStyle name="Valuta 2 3 2 2 11" xfId="7867" xr:uid="{30553E39-37F5-4D19-A884-C27168017B43}"/>
    <cellStyle name="Valuta 2 3 2 2 2" xfId="346" xr:uid="{00000000-0005-0000-0000-00001E020000}"/>
    <cellStyle name="Valuta 2 3 2 2 2 2" xfId="743" xr:uid="{00000000-0005-0000-0000-00001F020000}"/>
    <cellStyle name="Valuta 2 3 2 2 2 2 2" xfId="1088" xr:uid="{00000000-0005-0000-0000-000020020000}"/>
    <cellStyle name="Valuta 2 3 2 2 2 2 2 2" xfId="5936" xr:uid="{0AEEA08A-8B65-4CC2-A25A-AB3B96AC9010}"/>
    <cellStyle name="Valuta 2 3 2 2 2 2 2 2 2" xfId="11796" xr:uid="{2F7BEC57-F1DB-451E-A6B0-AE611C4190BF}"/>
    <cellStyle name="Valuta 2 3 2 2 2 2 2 3" xfId="3044" xr:uid="{FE1FD896-ECFC-4055-8FAC-984157D16F20}"/>
    <cellStyle name="Valuta 2 3 2 2 2 2 2 3 2" xfId="10039" xr:uid="{91CBC555-1554-4EE5-BC4B-102FBD0C82E3}"/>
    <cellStyle name="Valuta 2 3 2 2 2 2 2 4" xfId="7780" xr:uid="{C3CEFBC9-67AC-4738-9758-49F8DF01D6CC}"/>
    <cellStyle name="Valuta 2 3 2 2 2 2 2 5" xfId="8448" xr:uid="{DD1704B5-E116-415D-870E-095221F7310F}"/>
    <cellStyle name="Valuta 2 3 2 2 2 2 3" xfId="2703" xr:uid="{CD86B4C3-2DF6-45D9-9517-4C9FC1409E8A}"/>
    <cellStyle name="Valuta 2 3 2 2 2 2 3 2" xfId="5599" xr:uid="{3AF17D6B-E877-4E6C-9967-4E599DA09D2F}"/>
    <cellStyle name="Valuta 2 3 2 2 2 2 3 2 2" xfId="11460" xr:uid="{B1E5DD8C-2ADF-470F-ABEF-A60D8081192B}"/>
    <cellStyle name="Valuta 2 3 2 2 2 2 3 3" xfId="9703" xr:uid="{B0A5F0C0-589D-40B5-AA39-D494D5E57371}"/>
    <cellStyle name="Valuta 2 3 2 2 2 2 4" xfId="2284" xr:uid="{B5F6781E-B639-447F-88F8-6484AC45A4CA}"/>
    <cellStyle name="Valuta 2 3 2 2 2 2 4 2" xfId="5166" xr:uid="{CAB5DD6E-5ACE-4514-B2D3-B9ACB35A56C5}"/>
    <cellStyle name="Valuta 2 3 2 2 2 2 4 2 2" xfId="11102" xr:uid="{4E4C71C5-777B-4409-A64E-73FC7591BF67}"/>
    <cellStyle name="Valuta 2 3 2 2 2 2 4 3" xfId="9359" xr:uid="{8D8178AE-0DB9-42C2-8053-4B7C90B173CF}"/>
    <cellStyle name="Valuta 2 3 2 2 2 2 5" xfId="4596" xr:uid="{D6B7891D-A436-40F0-84F7-6DE2FE66A70F}"/>
    <cellStyle name="Valuta 2 3 2 2 2 2 5 2" xfId="10713" xr:uid="{EA9EA273-08C4-4452-8824-3606C85D7C15}"/>
    <cellStyle name="Valuta 2 3 2 2 2 2 6" xfId="1717" xr:uid="{71F10D54-D2A8-4EB4-9172-34A89B820B54}"/>
    <cellStyle name="Valuta 2 3 2 2 2 2 6 2" xfId="8973" xr:uid="{1E0ED731-F08B-4963-9D74-413BB4D33BAF}"/>
    <cellStyle name="Valuta 2 3 2 2 2 2 7" xfId="7444" xr:uid="{FF32C6C3-97A7-49CE-8777-6C20B657F90C}"/>
    <cellStyle name="Valuta 2 3 2 2 2 2 8" xfId="8114" xr:uid="{292F6360-DC77-4E53-B00F-DF0626997EF9}"/>
    <cellStyle name="Valuta 2 3 2 2 2 3" xfId="1281" xr:uid="{00000000-0005-0000-0000-000021020000}"/>
    <cellStyle name="Valuta 2 3 2 2 2 3 2" xfId="5769" xr:uid="{7F578C8F-7E86-42C6-8745-C77BD34C0AF8}"/>
    <cellStyle name="Valuta 2 3 2 2 2 3 2 2" xfId="11629" xr:uid="{8F809AA1-DEC6-406F-9F0D-B17A4F40CB31}"/>
    <cellStyle name="Valuta 2 3 2 2 2 3 3" xfId="2877" xr:uid="{64D70754-BC2E-4C5E-AAB2-21D9A17600B7}"/>
    <cellStyle name="Valuta 2 3 2 2 2 3 3 2" xfId="9872" xr:uid="{05C2B49C-AA5B-486A-8532-694325707C36}"/>
    <cellStyle name="Valuta 2 3 2 2 2 3 4" xfId="7613" xr:uid="{C082F490-224A-4FFF-A9D5-96EC21267A58}"/>
    <cellStyle name="Valuta 2 3 2 2 2 3 5" xfId="8622" xr:uid="{287F55AD-E73E-420B-8BB4-90AF78AB995A}"/>
    <cellStyle name="Valuta 2 3 2 2 2 4" xfId="914" xr:uid="{00000000-0005-0000-0000-000022020000}"/>
    <cellStyle name="Valuta 2 3 2 2 2 4 2" xfId="5386" xr:uid="{4B98AD61-8D64-4C6E-B596-87584E91BA93}"/>
    <cellStyle name="Valuta 2 3 2 2 2 4 2 2" xfId="11281" xr:uid="{1AD9A409-538D-4214-BE2B-6F78EAE68E09}"/>
    <cellStyle name="Valuta 2 3 2 2 2 4 3" xfId="2494" xr:uid="{CD8D3DE5-6BE4-4D78-A2EE-C317DFD8A22B}"/>
    <cellStyle name="Valuta 2 3 2 2 2 4 3 2" xfId="9528" xr:uid="{8CF3491B-7C4C-4C48-96BF-383B836AECD4}"/>
    <cellStyle name="Valuta 2 3 2 2 2 4 4" xfId="8281" xr:uid="{933AA740-D02A-4A34-ABFC-822ABBA81904}"/>
    <cellStyle name="Valuta 2 3 2 2 2 5" xfId="1993" xr:uid="{C0C5CD83-FE10-4950-B2CC-B65CD90D717F}"/>
    <cellStyle name="Valuta 2 3 2 2 2 5 2" xfId="4875" xr:uid="{A1FFBF19-8F6F-44C0-B21F-0478A9802DF5}"/>
    <cellStyle name="Valuta 2 3 2 2 2 5 2 2" xfId="10903" xr:uid="{A73EB507-2A8E-439C-8B30-5AFE87AB9CA8}"/>
    <cellStyle name="Valuta 2 3 2 2 2 5 3" xfId="9160" xr:uid="{19470507-5211-4841-95AC-8DAE3345CB88}"/>
    <cellStyle name="Valuta 2 3 2 2 2 6" xfId="4404" xr:uid="{88FAF0B6-F25A-421C-86C6-E693EE009AFD}"/>
    <cellStyle name="Valuta 2 3 2 2 2 6 2" xfId="10540" xr:uid="{12B24ADD-7BF1-4018-8EDD-83124DF1BCA5}"/>
    <cellStyle name="Valuta 2 3 2 2 2 7" xfId="1531" xr:uid="{F63EBF89-E1E9-43EF-BB09-21D3A7C58B9D}"/>
    <cellStyle name="Valuta 2 3 2 2 2 7 2" xfId="8806" xr:uid="{6115F20B-9DEB-4357-A84C-3F31F88A0901}"/>
    <cellStyle name="Valuta 2 3 2 2 2 8" xfId="7271" xr:uid="{FEEA1560-F881-4B69-BFD1-DA2D51AAA862}"/>
    <cellStyle name="Valuta 2 3 2 2 2 9" xfId="7947" xr:uid="{44179F30-8587-4629-BC23-1D312C83C74A}"/>
    <cellStyle name="Valuta 2 3 2 2 3" xfId="483" xr:uid="{00000000-0005-0000-0000-000023020000}"/>
    <cellStyle name="Valuta 2 3 2 2 4" xfId="648" xr:uid="{00000000-0005-0000-0000-000024020000}"/>
    <cellStyle name="Valuta 2 3 2 2 4 2" xfId="1005" xr:uid="{00000000-0005-0000-0000-000025020000}"/>
    <cellStyle name="Valuta 2 3 2 2 4 2 2" xfId="5856" xr:uid="{4EB7B412-B65C-4C76-A429-CD5D77C940E3}"/>
    <cellStyle name="Valuta 2 3 2 2 4 2 2 2" xfId="11716" xr:uid="{3B99D1EC-7D05-4BE1-A344-32FE3D288237}"/>
    <cellStyle name="Valuta 2 3 2 2 4 2 3" xfId="2964" xr:uid="{E3B3EB5D-3B6E-4F3F-9F75-45E458ADCF52}"/>
    <cellStyle name="Valuta 2 3 2 2 4 2 3 2" xfId="9959" xr:uid="{0B0F5681-09F0-405B-90D8-6BC321723016}"/>
    <cellStyle name="Valuta 2 3 2 2 4 2 4" xfId="7700" xr:uid="{4B057474-6E26-42EF-90AE-319E04E5CE22}"/>
    <cellStyle name="Valuta 2 3 2 2 4 2 5" xfId="8368" xr:uid="{5022DD64-06EB-4E30-9688-11B829FA4B25}"/>
    <cellStyle name="Valuta 2 3 2 2 4 3" xfId="2608" xr:uid="{EF5F4631-5464-4E5A-945A-7A3261F65C04}"/>
    <cellStyle name="Valuta 2 3 2 2 4 3 2" xfId="5504" xr:uid="{CACA0B55-AB2F-4C93-8EB6-60E74A1382F0}"/>
    <cellStyle name="Valuta 2 3 2 2 4 3 2 2" xfId="11377" xr:uid="{A1E82B5F-5505-495F-859A-8FD90667F1B1}"/>
    <cellStyle name="Valuta 2 3 2 2 4 3 3" xfId="9620" xr:uid="{1B7D3685-2C63-4FA0-A786-A32981DF7D13}"/>
    <cellStyle name="Valuta 2 3 2 2 4 4" xfId="2189" xr:uid="{9F2015E1-FB4E-4A95-B09D-2490ED06F057}"/>
    <cellStyle name="Valuta 2 3 2 2 4 4 2" xfId="5071" xr:uid="{66ABD215-3A0B-41C4-82EB-C43207740139}"/>
    <cellStyle name="Valuta 2 3 2 2 4 4 2 2" xfId="11019" xr:uid="{4ACA19AF-7D15-42E6-B575-315114CDB7C0}"/>
    <cellStyle name="Valuta 2 3 2 2 4 4 3" xfId="9276" xr:uid="{0D3894C2-FF93-4676-84EC-E899BEDD0472}"/>
    <cellStyle name="Valuta 2 3 2 2 4 5" xfId="4501" xr:uid="{A2515DC5-F168-4978-B8A1-B1D302039C33}"/>
    <cellStyle name="Valuta 2 3 2 2 4 5 2" xfId="10630" xr:uid="{5A99D60C-0C34-4737-8CE2-A2BD879558BA}"/>
    <cellStyle name="Valuta 2 3 2 2 4 6" xfId="1625" xr:uid="{97321C19-2DD3-4752-BBC7-2132471F81FD}"/>
    <cellStyle name="Valuta 2 3 2 2 4 6 2" xfId="8893" xr:uid="{EBCECF00-8A5C-4386-9070-60215506FA9D}"/>
    <cellStyle name="Valuta 2 3 2 2 4 7" xfId="7361" xr:uid="{7FD21F34-FAC6-463E-A0FE-55C443B73035}"/>
    <cellStyle name="Valuta 2 3 2 2 4 8" xfId="8034" xr:uid="{CA29BF9D-C02C-4C04-AE13-3DD7A26DE0E1}"/>
    <cellStyle name="Valuta 2 3 2 2 5" xfId="1195" xr:uid="{00000000-0005-0000-0000-000026020000}"/>
    <cellStyle name="Valuta 2 3 2 2 5 2" xfId="5689" xr:uid="{3E4D6FC0-6308-4278-BF84-4C38A665ABB0}"/>
    <cellStyle name="Valuta 2 3 2 2 5 2 2" xfId="11549" xr:uid="{6C36C425-1378-4C5B-9B71-563E77C61F83}"/>
    <cellStyle name="Valuta 2 3 2 2 5 3" xfId="2797" xr:uid="{F14E8DC0-DFE2-43EA-9610-4DAC79D11404}"/>
    <cellStyle name="Valuta 2 3 2 2 5 3 2" xfId="9792" xr:uid="{C44F6794-EC3A-4CDB-B478-BB8A31911B10}"/>
    <cellStyle name="Valuta 2 3 2 2 5 4" xfId="7533" xr:uid="{1CB8E9FC-8FAC-40D9-9123-5C9942991D9D}"/>
    <cellStyle name="Valuta 2 3 2 2 5 5" xfId="8540" xr:uid="{26821A86-9D4A-43D4-A627-866C9C62E2F0}"/>
    <cellStyle name="Valuta 2 3 2 2 6" xfId="831" xr:uid="{00000000-0005-0000-0000-000027020000}"/>
    <cellStyle name="Valuta 2 3 2 2 6 2" xfId="5291" xr:uid="{0EB270E3-DEC9-40A6-97B5-F3D93B34EE66}"/>
    <cellStyle name="Valuta 2 3 2 2 6 2 2" xfId="11198" xr:uid="{EE4EC18B-9C1B-4A10-89C0-EB1F3C5AD73C}"/>
    <cellStyle name="Valuta 2 3 2 2 6 3" xfId="2402" xr:uid="{69E0A290-81FD-4E39-9162-2C8B6A7C0B8C}"/>
    <cellStyle name="Valuta 2 3 2 2 6 3 2" xfId="9448" xr:uid="{4C8E67B2-B71F-4E16-AFEA-6C70EEAF3C01}"/>
    <cellStyle name="Valuta 2 3 2 2 6 4" xfId="8201" xr:uid="{B15E19D9-FF6F-43A6-828C-C617235238E8}"/>
    <cellStyle name="Valuta 2 3 2 2 7" xfId="1897" xr:uid="{DCB2D60B-F4F3-409E-81D2-01B731231219}"/>
    <cellStyle name="Valuta 2 3 2 2 7 2" xfId="4779" xr:uid="{6BDDD4B5-D786-4BEF-9CFE-8A171F7B9458}"/>
    <cellStyle name="Valuta 2 3 2 2 7 2 2" xfId="10820" xr:uid="{1FDA2FCD-2270-4946-A704-24F93FA9377B}"/>
    <cellStyle name="Valuta 2 3 2 2 7 3" xfId="9077" xr:uid="{861820CF-D08E-4574-833E-5EEC7CA3085C}"/>
    <cellStyle name="Valuta 2 3 2 2 8" xfId="4309" xr:uid="{ECE00BFB-2703-42E8-B905-932D54F6C2CF}"/>
    <cellStyle name="Valuta 2 3 2 2 8 2" xfId="10457" xr:uid="{14641A13-06FB-4E2B-B40B-B876B022F7B1}"/>
    <cellStyle name="Valuta 2 3 2 2 9" xfId="1436" xr:uid="{8F25E7AB-FE01-4E9B-B912-DEACD855AA53}"/>
    <cellStyle name="Valuta 2 3 2 2 9 2" xfId="8726" xr:uid="{8BD37FC7-2BDF-40FD-B7F5-CA648DE47802}"/>
    <cellStyle name="Valuta 2 3 2 3" xfId="306" xr:uid="{00000000-0005-0000-0000-000028020000}"/>
    <cellStyle name="Valuta 2 3 2 3 2" xfId="703" xr:uid="{00000000-0005-0000-0000-000029020000}"/>
    <cellStyle name="Valuta 2 3 2 3 2 2" xfId="1048" xr:uid="{00000000-0005-0000-0000-00002A020000}"/>
    <cellStyle name="Valuta 2 3 2 3 2 2 2" xfId="5896" xr:uid="{4617AD21-8C7E-4333-932D-B8AC65435672}"/>
    <cellStyle name="Valuta 2 3 2 3 2 2 2 2" xfId="11756" xr:uid="{3A111E80-759C-4B90-81D3-4D3379EC85E3}"/>
    <cellStyle name="Valuta 2 3 2 3 2 2 3" xfId="3004" xr:uid="{FE56C9E4-AD8A-4DF9-B57D-12BD4EAEC43F}"/>
    <cellStyle name="Valuta 2 3 2 3 2 2 3 2" xfId="9999" xr:uid="{46F0EE53-A471-4EEC-887C-0BCF2559AB6C}"/>
    <cellStyle name="Valuta 2 3 2 3 2 2 4" xfId="7740" xr:uid="{24006CA4-9A41-4752-AEFD-C0E62CAE36C9}"/>
    <cellStyle name="Valuta 2 3 2 3 2 2 5" xfId="8408" xr:uid="{D7F75EF0-E7CC-43EF-A9CC-97B234905395}"/>
    <cellStyle name="Valuta 2 3 2 3 2 3" xfId="2663" xr:uid="{2C3D5498-FB16-4989-BFBA-61B2604E4C55}"/>
    <cellStyle name="Valuta 2 3 2 3 2 3 2" xfId="5559" xr:uid="{CFF9FAC4-D74B-4271-AC1D-2411C61E555D}"/>
    <cellStyle name="Valuta 2 3 2 3 2 3 2 2" xfId="11420" xr:uid="{E2AEC1EE-8BB9-4B93-8CDC-D721282CF8FD}"/>
    <cellStyle name="Valuta 2 3 2 3 2 3 3" xfId="9663" xr:uid="{B0C9BBAE-3F26-40C8-B86D-CC43D44D3824}"/>
    <cellStyle name="Valuta 2 3 2 3 2 4" xfId="2244" xr:uid="{B45BF26E-37FB-4615-ABE0-DC2E34EE91E8}"/>
    <cellStyle name="Valuta 2 3 2 3 2 4 2" xfId="5126" xr:uid="{4B7C92B3-3EEE-42DB-AFEA-633A635D77D5}"/>
    <cellStyle name="Valuta 2 3 2 3 2 4 2 2" xfId="11062" xr:uid="{44AE7105-3366-4099-A952-8CF1BDB6D637}"/>
    <cellStyle name="Valuta 2 3 2 3 2 4 3" xfId="9319" xr:uid="{0B46C944-4A29-43BB-A1A1-1487AE029278}"/>
    <cellStyle name="Valuta 2 3 2 3 2 5" xfId="4556" xr:uid="{BE58A7D1-63AB-47B7-B479-BE97159A5DA8}"/>
    <cellStyle name="Valuta 2 3 2 3 2 5 2" xfId="10673" xr:uid="{19572CDB-87C5-42AE-AC0B-B37A3C11EBFF}"/>
    <cellStyle name="Valuta 2 3 2 3 2 6" xfId="1677" xr:uid="{2C8D5AA9-A763-4F0D-A419-F06EB4C6E6F6}"/>
    <cellStyle name="Valuta 2 3 2 3 2 6 2" xfId="8933" xr:uid="{F9B8490E-2DD1-48FA-A50D-61433A5EDC56}"/>
    <cellStyle name="Valuta 2 3 2 3 2 7" xfId="7404" xr:uid="{0C08FB72-0751-4AB4-83E9-E7B5101F9C10}"/>
    <cellStyle name="Valuta 2 3 2 3 2 8" xfId="8074" xr:uid="{30F8B076-1225-4587-BC2F-C3610C0245AF}"/>
    <cellStyle name="Valuta 2 3 2 3 3" xfId="1241" xr:uid="{00000000-0005-0000-0000-00002B020000}"/>
    <cellStyle name="Valuta 2 3 2 3 3 2" xfId="5729" xr:uid="{63D490C1-A932-4085-ACEA-C3E7642D0911}"/>
    <cellStyle name="Valuta 2 3 2 3 3 2 2" xfId="11589" xr:uid="{A69038B8-B8F4-4441-B8C1-6EC0DA3F5D8D}"/>
    <cellStyle name="Valuta 2 3 2 3 3 3" xfId="2837" xr:uid="{9240C3E5-D07A-4133-AED6-1FD3B28D82B1}"/>
    <cellStyle name="Valuta 2 3 2 3 3 3 2" xfId="9832" xr:uid="{8849114C-326F-48E1-86C3-A20B4EE514EA}"/>
    <cellStyle name="Valuta 2 3 2 3 3 4" xfId="7573" xr:uid="{1677CF32-BF79-4886-9B81-0E75E2264ABB}"/>
    <cellStyle name="Valuta 2 3 2 3 3 5" xfId="8582" xr:uid="{5484C902-9F0B-4ACE-8129-A1F8F89FF1FA}"/>
    <cellStyle name="Valuta 2 3 2 3 4" xfId="874" xr:uid="{00000000-0005-0000-0000-00002C020000}"/>
    <cellStyle name="Valuta 2 3 2 3 4 2" xfId="5346" xr:uid="{F73575D8-880F-44B3-80FB-FEBAD3E122C6}"/>
    <cellStyle name="Valuta 2 3 2 3 4 2 2" xfId="11241" xr:uid="{31C710FF-9695-4EC9-9AEA-17C3E6118E07}"/>
    <cellStyle name="Valuta 2 3 2 3 4 3" xfId="2454" xr:uid="{A203B031-6904-43D3-9D21-0C1A84631BFB}"/>
    <cellStyle name="Valuta 2 3 2 3 4 3 2" xfId="9488" xr:uid="{90F8BDB3-C8E7-497A-B1EC-67E7FAA61B6B}"/>
    <cellStyle name="Valuta 2 3 2 3 4 4" xfId="8241" xr:uid="{40366245-2C54-4D6D-A4C1-F7FF74CB0E2C}"/>
    <cellStyle name="Valuta 2 3 2 3 5" xfId="1953" xr:uid="{01CECB56-1CDE-42FB-8A8E-AE8B503DD5A0}"/>
    <cellStyle name="Valuta 2 3 2 3 5 2" xfId="4835" xr:uid="{38DE9E11-7587-46C8-A69F-812A81F77910}"/>
    <cellStyle name="Valuta 2 3 2 3 5 2 2" xfId="10863" xr:uid="{30DB9896-F4F8-40C3-989B-A3BA08DD18F6}"/>
    <cellStyle name="Valuta 2 3 2 3 5 3" xfId="9120" xr:uid="{9D025A8E-C972-42EF-98E4-BAF1B5F2D38F}"/>
    <cellStyle name="Valuta 2 3 2 3 6" xfId="4364" xr:uid="{C70BF3A3-2686-419D-910C-9B28AE2DA982}"/>
    <cellStyle name="Valuta 2 3 2 3 6 2" xfId="10500" xr:uid="{420A7C03-0DFC-4767-91C1-BC8B28BB9884}"/>
    <cellStyle name="Valuta 2 3 2 3 7" xfId="1491" xr:uid="{F393E77B-8FD9-4ECC-98EC-3A165F3679A1}"/>
    <cellStyle name="Valuta 2 3 2 3 7 2" xfId="8766" xr:uid="{05175C2E-5D0F-400A-A243-A3BF4E3E0A44}"/>
    <cellStyle name="Valuta 2 3 2 3 8" xfId="7231" xr:uid="{499941FB-5492-488C-A550-71313A1F7096}"/>
    <cellStyle name="Valuta 2 3 2 3 9" xfId="7907" xr:uid="{376E2D9D-B6E7-4AA6-A61B-387A9D4EBF8C}"/>
    <cellStyle name="Valuta 2 3 2 4" xfId="482" xr:uid="{00000000-0005-0000-0000-00002D020000}"/>
    <cellStyle name="Valuta 2 3 2 5" xfId="608" xr:uid="{00000000-0005-0000-0000-00002E020000}"/>
    <cellStyle name="Valuta 2 3 2 5 2" xfId="965" xr:uid="{00000000-0005-0000-0000-00002F020000}"/>
    <cellStyle name="Valuta 2 3 2 5 2 2" xfId="5816" xr:uid="{9249D2B8-EE7C-462A-B3E4-B37B551FA365}"/>
    <cellStyle name="Valuta 2 3 2 5 2 2 2" xfId="11676" xr:uid="{D46A614D-F1DD-4C4F-93C1-1152481DED1C}"/>
    <cellStyle name="Valuta 2 3 2 5 2 3" xfId="2924" xr:uid="{8AEA480E-792F-4C3C-B32A-BB518B1E2D6F}"/>
    <cellStyle name="Valuta 2 3 2 5 2 3 2" xfId="9919" xr:uid="{5B57A4A7-C5DF-4BD8-9409-48C1FE7C77B4}"/>
    <cellStyle name="Valuta 2 3 2 5 2 4" xfId="7660" xr:uid="{49F71616-9009-4E24-A8F3-A5C0D0B4DEE3}"/>
    <cellStyle name="Valuta 2 3 2 5 2 5" xfId="8328" xr:uid="{A146B44A-CD8F-4E99-B832-E97F09138B59}"/>
    <cellStyle name="Valuta 2 3 2 5 3" xfId="2568" xr:uid="{5D5A2F6E-C840-4D7D-BCBC-EF047B280F3B}"/>
    <cellStyle name="Valuta 2 3 2 5 3 2" xfId="5464" xr:uid="{AEFFF4D6-BA4E-4708-B543-C6CB9FB5B385}"/>
    <cellStyle name="Valuta 2 3 2 5 3 2 2" xfId="11337" xr:uid="{B79579C4-B788-4F8B-87E3-F78CA5713ED0}"/>
    <cellStyle name="Valuta 2 3 2 5 3 3" xfId="9580" xr:uid="{C4349083-AE83-4B07-8F71-1F3132327CCB}"/>
    <cellStyle name="Valuta 2 3 2 5 4" xfId="2149" xr:uid="{661DAE57-71F0-4BD0-B6A7-D8E0503543B9}"/>
    <cellStyle name="Valuta 2 3 2 5 4 2" xfId="5031" xr:uid="{59ACC0FD-DDA0-41F9-B812-8E4EA8527AA5}"/>
    <cellStyle name="Valuta 2 3 2 5 4 2 2" xfId="10979" xr:uid="{6AC75E05-B0A9-46B2-97F7-BC2FCD6276EC}"/>
    <cellStyle name="Valuta 2 3 2 5 4 3" xfId="9236" xr:uid="{0C36A271-A20A-4A2D-BA70-CD878641CF45}"/>
    <cellStyle name="Valuta 2 3 2 5 5" xfId="4461" xr:uid="{00E7F6A2-FD04-4039-B75D-8754D04C5455}"/>
    <cellStyle name="Valuta 2 3 2 5 5 2" xfId="10590" xr:uid="{DA59FB40-7489-4EE7-B84E-3D8DB994C792}"/>
    <cellStyle name="Valuta 2 3 2 5 6" xfId="1585" xr:uid="{73CC145E-B7EC-49BC-B793-706591AE7303}"/>
    <cellStyle name="Valuta 2 3 2 5 6 2" xfId="8853" xr:uid="{D29427A8-A12A-4D32-8FC8-8A63923B8305}"/>
    <cellStyle name="Valuta 2 3 2 5 7" xfId="7321" xr:uid="{6E1E6F29-904C-48B7-A82E-2166F20D3CE0}"/>
    <cellStyle name="Valuta 2 3 2 5 8" xfId="7994" xr:uid="{DAD4918E-FB4B-42AC-8CCA-FDF64A353924}"/>
    <cellStyle name="Valuta 2 3 2 6" xfId="1155" xr:uid="{00000000-0005-0000-0000-000030020000}"/>
    <cellStyle name="Valuta 2 3 2 6 2" xfId="5649" xr:uid="{BBF9147E-A0AF-45FA-B696-5A728E4B1E61}"/>
    <cellStyle name="Valuta 2 3 2 6 2 2" xfId="11509" xr:uid="{9E64CA8A-CEEB-43C6-9DDF-1B94484AECE8}"/>
    <cellStyle name="Valuta 2 3 2 6 3" xfId="2757" xr:uid="{595F27C5-550F-406D-BDE1-4EA5DD6C603F}"/>
    <cellStyle name="Valuta 2 3 2 6 3 2" xfId="9752" xr:uid="{A9257408-5BC7-41BB-AB5E-0389746AC9C9}"/>
    <cellStyle name="Valuta 2 3 2 6 4" xfId="7493" xr:uid="{5442F253-7A13-43B4-B606-314FFC92DCEF}"/>
    <cellStyle name="Valuta 2 3 2 6 5" xfId="8500" xr:uid="{B7F8BCFB-0407-47A2-9743-8B17EF6525B4}"/>
    <cellStyle name="Valuta 2 3 2 7" xfId="791" xr:uid="{00000000-0005-0000-0000-000031020000}"/>
    <cellStyle name="Valuta 2 3 2 7 2" xfId="5251" xr:uid="{9BEB13FC-D8F2-423A-B9C3-16AE90369CBC}"/>
    <cellStyle name="Valuta 2 3 2 7 2 2" xfId="11158" xr:uid="{B47F5A2B-5C42-45A1-9FC2-1FD5BD673B96}"/>
    <cellStyle name="Valuta 2 3 2 7 3" xfId="2362" xr:uid="{3490335F-1187-4C07-BF62-4F80BF4C470D}"/>
    <cellStyle name="Valuta 2 3 2 7 3 2" xfId="9408" xr:uid="{8E4650D8-E46F-4613-A744-45178E7C8B94}"/>
    <cellStyle name="Valuta 2 3 2 7 4" xfId="8161" xr:uid="{3151C141-642A-4774-BA00-67074D756ADC}"/>
    <cellStyle name="Valuta 2 3 2 8" xfId="1856" xr:uid="{4D8C6245-6477-46F7-ADDD-AE2D2F0B2106}"/>
    <cellStyle name="Valuta 2 3 2 8 2" xfId="4738" xr:uid="{DB0E5339-B8F2-4A91-9E01-002A990A13D6}"/>
    <cellStyle name="Valuta 2 3 2 8 2 2" xfId="10780" xr:uid="{0B73901F-CD37-46C1-B609-AA80D5D65757}"/>
    <cellStyle name="Valuta 2 3 2 8 3" xfId="9037" xr:uid="{AF266BA7-3BDE-42C8-A15F-C4E7CFA4F042}"/>
    <cellStyle name="Valuta 2 3 2 9" xfId="4269" xr:uid="{85726478-C5ED-4394-92B0-5249195031A2}"/>
    <cellStyle name="Valuta 2 3 2 9 2" xfId="10417" xr:uid="{F9E362E4-6455-4990-8672-19DA3A7EFC45}"/>
    <cellStyle name="Valuta 2 3 3" xfId="195" xr:uid="{00000000-0005-0000-0000-000032020000}"/>
    <cellStyle name="Valuta 2 3 3 10" xfId="1388" xr:uid="{B310AC6C-CF45-45A6-8068-398E75ED300B}"/>
    <cellStyle name="Valuta 2 3 3 10 2" xfId="8678" xr:uid="{7745A70B-D590-41BC-ACD4-5979D46F0CC3}"/>
    <cellStyle name="Valuta 2 3 3 11" xfId="7143" xr:uid="{9E72C8FA-3840-46CD-A132-3C0BC2932812}"/>
    <cellStyle name="Valuta 2 3 3 12" xfId="7819" xr:uid="{372354FC-D339-44A5-AD1D-136E92B81B06}"/>
    <cellStyle name="Valuta 2 3 3 2" xfId="242" xr:uid="{00000000-0005-0000-0000-000033020000}"/>
    <cellStyle name="Valuta 2 3 3 2 10" xfId="7183" xr:uid="{09DD6018-81AD-4ECA-93EB-D9D512823EDD}"/>
    <cellStyle name="Valuta 2 3 3 2 11" xfId="7859" xr:uid="{E407ADA8-B27A-4326-932F-4CC7EC45A5DC}"/>
    <cellStyle name="Valuta 2 3 3 2 2" xfId="338" xr:uid="{00000000-0005-0000-0000-000034020000}"/>
    <cellStyle name="Valuta 2 3 3 2 2 2" xfId="735" xr:uid="{00000000-0005-0000-0000-000035020000}"/>
    <cellStyle name="Valuta 2 3 3 2 2 2 2" xfId="1080" xr:uid="{00000000-0005-0000-0000-000036020000}"/>
    <cellStyle name="Valuta 2 3 3 2 2 2 2 2" xfId="5928" xr:uid="{ABF0DCB6-727A-4421-A7E9-40E25CE08FA6}"/>
    <cellStyle name="Valuta 2 3 3 2 2 2 2 2 2" xfId="11788" xr:uid="{01BD0907-BEA4-4E25-9F8D-1BF46A30F78C}"/>
    <cellStyle name="Valuta 2 3 3 2 2 2 2 3" xfId="3036" xr:uid="{2D542070-CBEA-49B7-86E7-B6D0E319E225}"/>
    <cellStyle name="Valuta 2 3 3 2 2 2 2 3 2" xfId="10031" xr:uid="{3D35FD55-223C-4E36-A16A-D58E2EABFC78}"/>
    <cellStyle name="Valuta 2 3 3 2 2 2 2 4" xfId="7772" xr:uid="{8EEE6627-93F2-40EE-8DCB-9B68380E3C72}"/>
    <cellStyle name="Valuta 2 3 3 2 2 2 2 5" xfId="8440" xr:uid="{8EC22F36-FC9F-4D27-8EEE-44E6CFDAEAC2}"/>
    <cellStyle name="Valuta 2 3 3 2 2 2 3" xfId="2695" xr:uid="{6EA4EEF3-BDE5-4A13-9C93-9A73D5F52DD2}"/>
    <cellStyle name="Valuta 2 3 3 2 2 2 3 2" xfId="5591" xr:uid="{CD06E469-620C-42DC-B95B-5AF5C88BDD99}"/>
    <cellStyle name="Valuta 2 3 3 2 2 2 3 2 2" xfId="11452" xr:uid="{137A100F-C778-4F6A-AA4C-266E54EBCD2F}"/>
    <cellStyle name="Valuta 2 3 3 2 2 2 3 3" xfId="9695" xr:uid="{128FE62F-5A89-4128-BD26-C8FC9B0EB8DB}"/>
    <cellStyle name="Valuta 2 3 3 2 2 2 4" xfId="2276" xr:uid="{205D18C3-6118-43B4-92FD-E18823303936}"/>
    <cellStyle name="Valuta 2 3 3 2 2 2 4 2" xfId="5158" xr:uid="{926F89BE-C98D-4DBA-8760-88DC92C34774}"/>
    <cellStyle name="Valuta 2 3 3 2 2 2 4 2 2" xfId="11094" xr:uid="{FBFF60F4-E1A4-4284-848A-97265B5AA170}"/>
    <cellStyle name="Valuta 2 3 3 2 2 2 4 3" xfId="9351" xr:uid="{B330071F-A6FF-4424-9256-93D1A59B179B}"/>
    <cellStyle name="Valuta 2 3 3 2 2 2 5" xfId="4588" xr:uid="{0624E74A-8C35-407B-8535-C606ECE26D8F}"/>
    <cellStyle name="Valuta 2 3 3 2 2 2 5 2" xfId="10705" xr:uid="{DA5AFF30-1AA2-45FD-B346-A7AD6E6FBE33}"/>
    <cellStyle name="Valuta 2 3 3 2 2 2 6" xfId="1709" xr:uid="{460FBFC1-AA90-4D47-BC6D-E94653AECEF1}"/>
    <cellStyle name="Valuta 2 3 3 2 2 2 6 2" xfId="8965" xr:uid="{3B994237-3B68-460A-8A15-7D2D301E4977}"/>
    <cellStyle name="Valuta 2 3 3 2 2 2 7" xfId="7436" xr:uid="{C833B86A-F056-43F4-A169-DEABA3B12E6B}"/>
    <cellStyle name="Valuta 2 3 3 2 2 2 8" xfId="8106" xr:uid="{ACDE7481-38FB-4C65-810E-8C7A47470538}"/>
    <cellStyle name="Valuta 2 3 3 2 2 3" xfId="1273" xr:uid="{00000000-0005-0000-0000-000037020000}"/>
    <cellStyle name="Valuta 2 3 3 2 2 3 2" xfId="5761" xr:uid="{09E47471-112B-4EBA-B6D5-2B7CF086B450}"/>
    <cellStyle name="Valuta 2 3 3 2 2 3 2 2" xfId="11621" xr:uid="{E6E55D1E-A5E2-414C-8982-A2770568EC86}"/>
    <cellStyle name="Valuta 2 3 3 2 2 3 3" xfId="2869" xr:uid="{740E9800-A39E-457A-ABAD-B6F5509286C8}"/>
    <cellStyle name="Valuta 2 3 3 2 2 3 3 2" xfId="9864" xr:uid="{0F373B9D-1D88-4DCE-8DBF-C4A6137B5EE0}"/>
    <cellStyle name="Valuta 2 3 3 2 2 3 4" xfId="7605" xr:uid="{E169D842-01C4-4218-9E3E-4AF4FFE9FD49}"/>
    <cellStyle name="Valuta 2 3 3 2 2 3 5" xfId="8614" xr:uid="{313EFB40-4F5A-4BA5-9A38-5D06CD829EA5}"/>
    <cellStyle name="Valuta 2 3 3 2 2 4" xfId="906" xr:uid="{00000000-0005-0000-0000-000038020000}"/>
    <cellStyle name="Valuta 2 3 3 2 2 4 2" xfId="5378" xr:uid="{E4BE34C8-6038-4A9F-95AA-2F8F873107BE}"/>
    <cellStyle name="Valuta 2 3 3 2 2 4 2 2" xfId="11273" xr:uid="{0C137EDE-38E8-45F4-8B29-D9CD30CCAFA6}"/>
    <cellStyle name="Valuta 2 3 3 2 2 4 3" xfId="2486" xr:uid="{8C2EF6B3-4D63-40DD-A087-E74DDC4F4AA3}"/>
    <cellStyle name="Valuta 2 3 3 2 2 4 3 2" xfId="9520" xr:uid="{A3585238-AF53-463D-A22D-04246220FAF4}"/>
    <cellStyle name="Valuta 2 3 3 2 2 4 4" xfId="8273" xr:uid="{D8C9D600-6920-4983-98B1-600429A7C72E}"/>
    <cellStyle name="Valuta 2 3 3 2 2 5" xfId="1985" xr:uid="{C8CA29C0-58BF-4D59-9391-514D36BE5C3D}"/>
    <cellStyle name="Valuta 2 3 3 2 2 5 2" xfId="4867" xr:uid="{B71BC546-DA12-4040-8F73-27D2706B0E52}"/>
    <cellStyle name="Valuta 2 3 3 2 2 5 2 2" xfId="10895" xr:uid="{027C5268-C0A3-490B-9934-8A4E5952C69F}"/>
    <cellStyle name="Valuta 2 3 3 2 2 5 3" xfId="9152" xr:uid="{515B1FE2-48BE-474A-AE69-09018A10BDD4}"/>
    <cellStyle name="Valuta 2 3 3 2 2 6" xfId="4396" xr:uid="{77EF96FA-F7CC-430A-9BF9-F7D8FCD6B3E9}"/>
    <cellStyle name="Valuta 2 3 3 2 2 6 2" xfId="10532" xr:uid="{30376866-AA09-434E-838A-8B17974FD5F0}"/>
    <cellStyle name="Valuta 2 3 3 2 2 7" xfId="1523" xr:uid="{3552E343-9607-471A-9717-3BC189A15526}"/>
    <cellStyle name="Valuta 2 3 3 2 2 7 2" xfId="8798" xr:uid="{9C542962-85C3-4CCE-9879-10B8D07EE759}"/>
    <cellStyle name="Valuta 2 3 3 2 2 8" xfId="7263" xr:uid="{32368578-11D4-4E09-B209-5560C9AF6277}"/>
    <cellStyle name="Valuta 2 3 3 2 2 9" xfId="7939" xr:uid="{D28EB6B7-64DD-4FDE-B187-4AB18FAC5270}"/>
    <cellStyle name="Valuta 2 3 3 2 3" xfId="485" xr:uid="{00000000-0005-0000-0000-000039020000}"/>
    <cellStyle name="Valuta 2 3 3 2 4" xfId="640" xr:uid="{00000000-0005-0000-0000-00003A020000}"/>
    <cellStyle name="Valuta 2 3 3 2 4 2" xfId="997" xr:uid="{00000000-0005-0000-0000-00003B020000}"/>
    <cellStyle name="Valuta 2 3 3 2 4 2 2" xfId="5848" xr:uid="{88F384E9-E8DF-4FC6-BB81-374806C1F9C7}"/>
    <cellStyle name="Valuta 2 3 3 2 4 2 2 2" xfId="11708" xr:uid="{8419585D-1A90-4D81-B4ED-DC040EEF5331}"/>
    <cellStyle name="Valuta 2 3 3 2 4 2 3" xfId="2956" xr:uid="{B10F1499-071F-4B4C-A5D8-11CC2E713DAE}"/>
    <cellStyle name="Valuta 2 3 3 2 4 2 3 2" xfId="9951" xr:uid="{00DB337F-F45D-46C9-A832-80D1BDB100E8}"/>
    <cellStyle name="Valuta 2 3 3 2 4 2 4" xfId="7692" xr:uid="{CCE9ABE5-2944-424D-9AD3-FC4F047520C5}"/>
    <cellStyle name="Valuta 2 3 3 2 4 2 5" xfId="8360" xr:uid="{3BBEB9DA-ECA5-4D2E-AEE4-634E1344DF47}"/>
    <cellStyle name="Valuta 2 3 3 2 4 3" xfId="2600" xr:uid="{DC25AF4E-FEB9-4C4F-9977-F0B4C83557E2}"/>
    <cellStyle name="Valuta 2 3 3 2 4 3 2" xfId="5496" xr:uid="{D0724EE2-1DD3-4F0F-A593-3F22DB34F552}"/>
    <cellStyle name="Valuta 2 3 3 2 4 3 2 2" xfId="11369" xr:uid="{BB7489CE-0096-4DDF-A0DE-847007F2FC31}"/>
    <cellStyle name="Valuta 2 3 3 2 4 3 3" xfId="9612" xr:uid="{A06C9EDC-AC97-40E5-830C-65F5022ACB10}"/>
    <cellStyle name="Valuta 2 3 3 2 4 4" xfId="2181" xr:uid="{E4A1F9BA-85B9-4C46-B680-8556F993450B}"/>
    <cellStyle name="Valuta 2 3 3 2 4 4 2" xfId="5063" xr:uid="{0AF9A1CA-D0D0-418F-BC7B-1DBDE81A772E}"/>
    <cellStyle name="Valuta 2 3 3 2 4 4 2 2" xfId="11011" xr:uid="{BB5A9F83-1DF8-496E-8E61-A64573ACD62B}"/>
    <cellStyle name="Valuta 2 3 3 2 4 4 3" xfId="9268" xr:uid="{81B2EB51-8E59-447E-B538-1ED3FB006001}"/>
    <cellStyle name="Valuta 2 3 3 2 4 5" xfId="4493" xr:uid="{06804941-786D-4E8E-92EB-0C59AF46DED3}"/>
    <cellStyle name="Valuta 2 3 3 2 4 5 2" xfId="10622" xr:uid="{0EB834D3-CF39-4A65-AA9B-6447248F9858}"/>
    <cellStyle name="Valuta 2 3 3 2 4 6" xfId="1617" xr:uid="{13A96581-A106-41DB-9387-6BBA13FAE853}"/>
    <cellStyle name="Valuta 2 3 3 2 4 6 2" xfId="8885" xr:uid="{97FCC7A3-F6F0-41C4-AF65-851538972325}"/>
    <cellStyle name="Valuta 2 3 3 2 4 7" xfId="7353" xr:uid="{4AD84D23-E748-4BA4-B894-EC6B26622D5D}"/>
    <cellStyle name="Valuta 2 3 3 2 4 8" xfId="8026" xr:uid="{24DF9C38-5851-43E9-B2E5-EFE5882EABD2}"/>
    <cellStyle name="Valuta 2 3 3 2 5" xfId="1187" xr:uid="{00000000-0005-0000-0000-00003C020000}"/>
    <cellStyle name="Valuta 2 3 3 2 5 2" xfId="5681" xr:uid="{9A2C4DEB-514A-4E63-A6B1-E810503A8D54}"/>
    <cellStyle name="Valuta 2 3 3 2 5 2 2" xfId="11541" xr:uid="{8E3536B4-5EA5-49C1-B27F-834819872C5D}"/>
    <cellStyle name="Valuta 2 3 3 2 5 3" xfId="2789" xr:uid="{CC374C57-D438-4723-9478-8338E8F35A1F}"/>
    <cellStyle name="Valuta 2 3 3 2 5 3 2" xfId="9784" xr:uid="{3F191598-566C-461E-87C6-C17EC42BF462}"/>
    <cellStyle name="Valuta 2 3 3 2 5 4" xfId="7525" xr:uid="{1C722DEA-8738-4CE1-96AF-100A03ADB567}"/>
    <cellStyle name="Valuta 2 3 3 2 5 5" xfId="8532" xr:uid="{C3DFB390-F6BD-4419-9EDA-EB5B4882A1B0}"/>
    <cellStyle name="Valuta 2 3 3 2 6" xfId="823" xr:uid="{00000000-0005-0000-0000-00003D020000}"/>
    <cellStyle name="Valuta 2 3 3 2 6 2" xfId="5283" xr:uid="{CE9D6D8F-3A19-4A3B-A012-A9B2C9D7DE75}"/>
    <cellStyle name="Valuta 2 3 3 2 6 2 2" xfId="11190" xr:uid="{C08695A0-2C3F-4296-BD98-C1680B3DF7F6}"/>
    <cellStyle name="Valuta 2 3 3 2 6 3" xfId="2394" xr:uid="{6838E1F3-13C4-4B39-9DDF-FAE87FC9580C}"/>
    <cellStyle name="Valuta 2 3 3 2 6 3 2" xfId="9440" xr:uid="{F206CFC7-15BD-445F-8C4A-66CD2924AC58}"/>
    <cellStyle name="Valuta 2 3 3 2 6 4" xfId="8193" xr:uid="{F0D804DE-E9A8-4A11-A9E9-ABCB2FD9ECE2}"/>
    <cellStyle name="Valuta 2 3 3 2 7" xfId="1889" xr:uid="{835A3221-3BF9-4A68-96D4-A64675E708EA}"/>
    <cellStyle name="Valuta 2 3 3 2 7 2" xfId="4771" xr:uid="{EF70767B-C723-4C8F-87DA-06FF81C5DC72}"/>
    <cellStyle name="Valuta 2 3 3 2 7 2 2" xfId="10812" xr:uid="{75140E72-2D19-4064-8DFB-654097FC5429}"/>
    <cellStyle name="Valuta 2 3 3 2 7 3" xfId="9069" xr:uid="{3D496BF7-7211-4B4C-B0A8-B6B7D660186E}"/>
    <cellStyle name="Valuta 2 3 3 2 8" xfId="4301" xr:uid="{0F55A092-0847-4EDD-A5C3-C9E1C1EF8D45}"/>
    <cellStyle name="Valuta 2 3 3 2 8 2" xfId="10449" xr:uid="{6C850436-AFF0-4C12-91CD-7BE60E896FB6}"/>
    <cellStyle name="Valuta 2 3 3 2 9" xfId="1428" xr:uid="{C94AC709-A5CD-436A-929F-CBAD263BC09D}"/>
    <cellStyle name="Valuta 2 3 3 2 9 2" xfId="8718" xr:uid="{A3231097-03B1-43C7-B22D-5EF734A77AB8}"/>
    <cellStyle name="Valuta 2 3 3 3" xfId="293" xr:uid="{00000000-0005-0000-0000-00003E020000}"/>
    <cellStyle name="Valuta 2 3 3 3 2" xfId="690" xr:uid="{00000000-0005-0000-0000-00003F020000}"/>
    <cellStyle name="Valuta 2 3 3 3 2 2" xfId="1039" xr:uid="{00000000-0005-0000-0000-000040020000}"/>
    <cellStyle name="Valuta 2 3 3 3 2 2 2" xfId="5888" xr:uid="{DB124EE8-E0F4-41D5-922E-DDA2B0292D80}"/>
    <cellStyle name="Valuta 2 3 3 3 2 2 2 2" xfId="11748" xr:uid="{AA563C6B-CB36-44C6-B986-6886E859FA0A}"/>
    <cellStyle name="Valuta 2 3 3 3 2 2 3" xfId="2996" xr:uid="{6F23BF15-4E06-45A1-A6B3-B5DB859CC729}"/>
    <cellStyle name="Valuta 2 3 3 3 2 2 3 2" xfId="9991" xr:uid="{755B188D-F262-4A31-B7F3-0E43F77195AB}"/>
    <cellStyle name="Valuta 2 3 3 3 2 2 4" xfId="7732" xr:uid="{C7BDAC7E-414B-4858-AD9C-6BAF986B60B9}"/>
    <cellStyle name="Valuta 2 3 3 3 2 2 5" xfId="8400" xr:uid="{2C242F2A-BBBA-474F-8F67-3C47F0055DF5}"/>
    <cellStyle name="Valuta 2 3 3 3 2 3" xfId="2650" xr:uid="{074DA8E9-04D8-4D62-AC84-F411274B1C56}"/>
    <cellStyle name="Valuta 2 3 3 3 2 3 2" xfId="5546" xr:uid="{A3ADFE2A-A2D4-4A1A-A22B-D0458E69F6B1}"/>
    <cellStyle name="Valuta 2 3 3 3 2 3 2 2" xfId="11411" xr:uid="{F5C73FC9-8DB9-4B1F-9C72-533E98D32177}"/>
    <cellStyle name="Valuta 2 3 3 3 2 3 3" xfId="9654" xr:uid="{DACBDB77-E0BB-4325-AF75-7010B8D42EDF}"/>
    <cellStyle name="Valuta 2 3 3 3 2 4" xfId="2231" xr:uid="{655D9D68-DFEC-4396-BF7E-E7800B1141B9}"/>
    <cellStyle name="Valuta 2 3 3 3 2 4 2" xfId="5113" xr:uid="{AB782011-1B24-47B2-BD6C-42B4B1F6891E}"/>
    <cellStyle name="Valuta 2 3 3 3 2 4 2 2" xfId="11053" xr:uid="{ADFF4A6B-F787-49D5-91EB-522088A571F4}"/>
    <cellStyle name="Valuta 2 3 3 3 2 4 3" xfId="9310" xr:uid="{E77ECB66-4B38-404B-9ECC-BF86970A1726}"/>
    <cellStyle name="Valuta 2 3 3 3 2 5" xfId="4543" xr:uid="{492D4811-7048-45E3-BB13-512798861CA0}"/>
    <cellStyle name="Valuta 2 3 3 3 2 5 2" xfId="10664" xr:uid="{1E07E4A9-C3B1-41F8-BF13-B7960F353E8E}"/>
    <cellStyle name="Valuta 2 3 3 3 2 6" xfId="1665" xr:uid="{3B495640-2689-4214-9333-CB5C71F19309}"/>
    <cellStyle name="Valuta 2 3 3 3 2 6 2" xfId="8925" xr:uid="{60FFA97D-A0D9-4899-B7F8-E989FC21619D}"/>
    <cellStyle name="Valuta 2 3 3 3 2 7" xfId="7395" xr:uid="{3D635DBD-365F-4559-B6B0-78CA7C8F8566}"/>
    <cellStyle name="Valuta 2 3 3 3 2 8" xfId="8066" xr:uid="{19386DF2-13A9-43AF-8B2C-C2C2A8857F0D}"/>
    <cellStyle name="Valuta 2 3 3 3 3" xfId="1231" xr:uid="{00000000-0005-0000-0000-000041020000}"/>
    <cellStyle name="Valuta 2 3 3 3 3 2" xfId="5721" xr:uid="{C2F9C30E-26EF-4596-BE9E-6EDD86D45AE7}"/>
    <cellStyle name="Valuta 2 3 3 3 3 2 2" xfId="11581" xr:uid="{89DB28D9-D2B6-4C84-9469-AFA0D3CC9A5D}"/>
    <cellStyle name="Valuta 2 3 3 3 3 3" xfId="2829" xr:uid="{5C26F41C-E2D7-45EC-B58D-94540E8C58A4}"/>
    <cellStyle name="Valuta 2 3 3 3 3 3 2" xfId="9824" xr:uid="{20303A90-974A-4F90-8CA2-139590687FEB}"/>
    <cellStyle name="Valuta 2 3 3 3 3 4" xfId="7565" xr:uid="{5AA1B2C5-48AD-42D5-99F8-4E05B22F3621}"/>
    <cellStyle name="Valuta 2 3 3 3 3 5" xfId="8572" xr:uid="{CB1879BC-992A-415B-8E36-B30A3CE29A29}"/>
    <cellStyle name="Valuta 2 3 3 3 4" xfId="865" xr:uid="{00000000-0005-0000-0000-000042020000}"/>
    <cellStyle name="Valuta 2 3 3 3 4 2" xfId="5333" xr:uid="{67240070-1CC4-45A5-8596-CFDEE8CC9F96}"/>
    <cellStyle name="Valuta 2 3 3 3 4 2 2" xfId="11232" xr:uid="{E102FD3F-1CDF-4484-83CF-A74EB6B7D2DE}"/>
    <cellStyle name="Valuta 2 3 3 3 4 3" xfId="2442" xr:uid="{7FD54671-84FE-479B-A020-5B189E47ADAE}"/>
    <cellStyle name="Valuta 2 3 3 3 4 3 2" xfId="9480" xr:uid="{5479B5F6-9C27-49AA-B084-94CE312BC702}"/>
    <cellStyle name="Valuta 2 3 3 3 4 4" xfId="8233" xr:uid="{36CE8810-3595-4645-8B24-9CFB2FCEC312}"/>
    <cellStyle name="Valuta 2 3 3 3 5" xfId="1940" xr:uid="{683FADAB-40DF-4A7D-92FE-8468ECD33DF1}"/>
    <cellStyle name="Valuta 2 3 3 3 5 2" xfId="4822" xr:uid="{02157F6A-9673-4236-92BF-50C1EE8A9C94}"/>
    <cellStyle name="Valuta 2 3 3 3 5 2 2" xfId="10854" xr:uid="{14B85644-74C3-4770-94AF-1AF36C8CE390}"/>
    <cellStyle name="Valuta 2 3 3 3 5 3" xfId="9111" xr:uid="{4CE7A19F-CC71-4607-9823-4D7E6834D88A}"/>
    <cellStyle name="Valuta 2 3 3 3 6" xfId="4351" xr:uid="{80A94DEF-39F9-4D6B-A44A-3AD55FB35207}"/>
    <cellStyle name="Valuta 2 3 3 3 6 2" xfId="10491" xr:uid="{F5B3CBC8-D88F-4D8A-BDAD-782FC37C0EDB}"/>
    <cellStyle name="Valuta 2 3 3 3 7" xfId="1478" xr:uid="{704C0AE9-1ECE-4452-B348-D23A5E83BDCA}"/>
    <cellStyle name="Valuta 2 3 3 3 7 2" xfId="8758" xr:uid="{8712C543-5FAE-4559-BE94-B1166C407F0A}"/>
    <cellStyle name="Valuta 2 3 3 3 8" xfId="7223" xr:uid="{6A6B9EFB-BB05-4790-B73D-F2A076E45000}"/>
    <cellStyle name="Valuta 2 3 3 3 9" xfId="7899" xr:uid="{6F437623-A09D-4BF7-901A-EFF1FEAC9B07}"/>
    <cellStyle name="Valuta 2 3 3 4" xfId="484" xr:uid="{00000000-0005-0000-0000-000043020000}"/>
    <cellStyle name="Valuta 2 3 3 5" xfId="598" xr:uid="{00000000-0005-0000-0000-000044020000}"/>
    <cellStyle name="Valuta 2 3 3 5 2" xfId="957" xr:uid="{00000000-0005-0000-0000-000045020000}"/>
    <cellStyle name="Valuta 2 3 3 5 2 2" xfId="5808" xr:uid="{A30176B9-0441-48AE-895B-B1F8CFC9263B}"/>
    <cellStyle name="Valuta 2 3 3 5 2 2 2" xfId="11668" xr:uid="{13C17131-BE75-4D20-8AB8-C443781AC364}"/>
    <cellStyle name="Valuta 2 3 3 5 2 3" xfId="2916" xr:uid="{9A558DD1-04DA-4AEC-BB1B-6E8FCF08192E}"/>
    <cellStyle name="Valuta 2 3 3 5 2 3 2" xfId="9911" xr:uid="{7E1638DB-FC48-4B5B-ADF7-4F6BCB431127}"/>
    <cellStyle name="Valuta 2 3 3 5 2 4" xfId="7652" xr:uid="{92D15894-A96C-4D58-B8DC-6713230A19A4}"/>
    <cellStyle name="Valuta 2 3 3 5 2 5" xfId="8320" xr:uid="{327AD177-B7DE-4E24-B192-142B4763854A}"/>
    <cellStyle name="Valuta 2 3 3 5 3" xfId="2558" xr:uid="{502653A2-DDDC-43E5-85D6-BA833FD9D593}"/>
    <cellStyle name="Valuta 2 3 3 5 3 2" xfId="5454" xr:uid="{C8E9761B-C748-492D-AD4A-15E3A027DD40}"/>
    <cellStyle name="Valuta 2 3 3 5 3 2 2" xfId="11328" xr:uid="{71FE28C4-6D21-4C08-9899-8F494C0B660C}"/>
    <cellStyle name="Valuta 2 3 3 5 3 3" xfId="9571" xr:uid="{278EEED3-4B43-4E36-AD05-7479D91232C1}"/>
    <cellStyle name="Valuta 2 3 3 5 4" xfId="2139" xr:uid="{E5933B1C-A03B-4BEA-B175-E70FA4C22C0A}"/>
    <cellStyle name="Valuta 2 3 3 5 4 2" xfId="5021" xr:uid="{6B09396D-89F2-467E-AB53-2897D4A23C21}"/>
    <cellStyle name="Valuta 2 3 3 5 4 2 2" xfId="10970" xr:uid="{DB9143C1-27FD-48BF-A622-2722A4DCA602}"/>
    <cellStyle name="Valuta 2 3 3 5 4 3" xfId="9227" xr:uid="{16386B71-A8A0-49EA-A36B-1D7A887ECD12}"/>
    <cellStyle name="Valuta 2 3 3 5 5" xfId="4451" xr:uid="{171315E9-D7C0-46E9-885E-E5FA38B4D9DE}"/>
    <cellStyle name="Valuta 2 3 3 5 5 2" xfId="10581" xr:uid="{3AA19098-24D5-4828-8492-49AACCF75E2C}"/>
    <cellStyle name="Valuta 2 3 3 5 6" xfId="1576" xr:uid="{D7A0E55C-71FF-4A36-8F1E-152C4CDE6CEE}"/>
    <cellStyle name="Valuta 2 3 3 5 6 2" xfId="8845" xr:uid="{DFEAAB8F-D564-4FE2-9856-B5C73D3CF458}"/>
    <cellStyle name="Valuta 2 3 3 5 7" xfId="7312" xr:uid="{08CF7A4D-B54F-4662-BA59-963C35D9C6BD}"/>
    <cellStyle name="Valuta 2 3 3 5 8" xfId="7986" xr:uid="{8EA54FC9-1987-4657-B178-3FC8804A3F67}"/>
    <cellStyle name="Valuta 2 3 3 6" xfId="1146" xr:uid="{00000000-0005-0000-0000-000046020000}"/>
    <cellStyle name="Valuta 2 3 3 6 2" xfId="5641" xr:uid="{8E88D3D4-02B5-4578-9C8E-07D1CA47BCD8}"/>
    <cellStyle name="Valuta 2 3 3 6 2 2" xfId="11501" xr:uid="{FCB9460A-A842-499B-9B69-A55E4BD032D3}"/>
    <cellStyle name="Valuta 2 3 3 6 3" xfId="2749" xr:uid="{14A69FDE-4DBB-4355-A165-DF8A6890C900}"/>
    <cellStyle name="Valuta 2 3 3 6 3 2" xfId="9744" xr:uid="{15C73378-5762-48E0-A897-7A5159F40EFC}"/>
    <cellStyle name="Valuta 2 3 3 6 4" xfId="7485" xr:uid="{9CE63C73-9151-4770-B4FD-702D447BD0EE}"/>
    <cellStyle name="Valuta 2 3 3 6 5" xfId="8492" xr:uid="{F6D28D1D-9251-4732-8B74-F2727D462971}"/>
    <cellStyle name="Valuta 2 3 3 7" xfId="783" xr:uid="{00000000-0005-0000-0000-000047020000}"/>
    <cellStyle name="Valuta 2 3 3 7 2" xfId="5239" xr:uid="{49A037CE-4645-4500-881E-7F110C4A7EB1}"/>
    <cellStyle name="Valuta 2 3 3 7 2 2" xfId="11149" xr:uid="{AF349283-AAAD-4247-97B1-50FBF3C41888}"/>
    <cellStyle name="Valuta 2 3 3 7 3" xfId="2351" xr:uid="{707B7321-4BD4-4EDD-AA88-4CD4664F3C72}"/>
    <cellStyle name="Valuta 2 3 3 7 3 2" xfId="9400" xr:uid="{C729CBAC-18AC-40F0-8596-947735162441}"/>
    <cellStyle name="Valuta 2 3 3 7 4" xfId="8153" xr:uid="{9D5444E9-F2DF-4F8B-B457-6CB7E1AC075D}"/>
    <cellStyle name="Valuta 2 3 3 8" xfId="1844" xr:uid="{0C6C0A4A-2479-4227-B6B1-D04E906E25C7}"/>
    <cellStyle name="Valuta 2 3 3 8 2" xfId="4725" xr:uid="{ED6D27C3-75D2-4E80-A41E-F8A5BA3EF267}"/>
    <cellStyle name="Valuta 2 3 3 8 2 2" xfId="10771" xr:uid="{A66E8006-210F-4607-A697-8E5744471A2E}"/>
    <cellStyle name="Valuta 2 3 3 8 3" xfId="9029" xr:uid="{36ACFFAA-09FC-4754-9121-0A5381F71705}"/>
    <cellStyle name="Valuta 2 3 3 9" xfId="4258" xr:uid="{3C50C5A8-ABBC-4A47-B3B6-5CC9EFD69235}"/>
    <cellStyle name="Valuta 2 3 3 9 2" xfId="10408" xr:uid="{87B0E46F-E1CF-466C-89C6-2C076CF741F3}"/>
    <cellStyle name="Valuta 2 3 4" xfId="226" xr:uid="{00000000-0005-0000-0000-000048020000}"/>
    <cellStyle name="Valuta 2 3 4 10" xfId="7167" xr:uid="{BAF43A23-F275-4333-9AB7-98A86C4A0B1F}"/>
    <cellStyle name="Valuta 2 3 4 11" xfId="7843" xr:uid="{B9018D80-D41A-4651-90A4-69AE9EDD5A41}"/>
    <cellStyle name="Valuta 2 3 4 2" xfId="322" xr:uid="{00000000-0005-0000-0000-000049020000}"/>
    <cellStyle name="Valuta 2 3 4 2 2" xfId="719" xr:uid="{00000000-0005-0000-0000-00004A020000}"/>
    <cellStyle name="Valuta 2 3 4 2 2 2" xfId="1064" xr:uid="{00000000-0005-0000-0000-00004B020000}"/>
    <cellStyle name="Valuta 2 3 4 2 2 2 2" xfId="5912" xr:uid="{5B3ECDF1-5270-43AC-A400-84C72A4D9896}"/>
    <cellStyle name="Valuta 2 3 4 2 2 2 2 2" xfId="11772" xr:uid="{BAC825C2-49AC-4DEC-A5B4-1BF8030377FC}"/>
    <cellStyle name="Valuta 2 3 4 2 2 2 3" xfId="3020" xr:uid="{756794EF-3ADE-4A3A-A6CC-8643B496041F}"/>
    <cellStyle name="Valuta 2 3 4 2 2 2 3 2" xfId="10015" xr:uid="{DF9589E1-B04D-4394-B66D-E6D36C595E33}"/>
    <cellStyle name="Valuta 2 3 4 2 2 2 4" xfId="7756" xr:uid="{D23EC47D-5BF7-414B-BC7A-BDFDF6F29C16}"/>
    <cellStyle name="Valuta 2 3 4 2 2 2 5" xfId="8424" xr:uid="{0841A174-19C4-418F-BD4E-DA640C45E9C4}"/>
    <cellStyle name="Valuta 2 3 4 2 2 3" xfId="2679" xr:uid="{E8F8596E-C5F9-4424-8D0A-BCAB4E37990D}"/>
    <cellStyle name="Valuta 2 3 4 2 2 3 2" xfId="5575" xr:uid="{01E50394-0DC7-4F12-8A0D-4BC668405D57}"/>
    <cellStyle name="Valuta 2 3 4 2 2 3 2 2" xfId="11436" xr:uid="{ABD342F4-82D5-4553-BA70-6CC30ADD27D8}"/>
    <cellStyle name="Valuta 2 3 4 2 2 3 3" xfId="9679" xr:uid="{0D7491AA-DA3B-47AC-9004-326BD0BEA56B}"/>
    <cellStyle name="Valuta 2 3 4 2 2 4" xfId="2260" xr:uid="{8AF7EE4A-B8B5-42B3-8CC1-7E666CFF5BEA}"/>
    <cellStyle name="Valuta 2 3 4 2 2 4 2" xfId="5142" xr:uid="{B7F9DAC0-3006-4667-8D2C-9A4BAC98AAB9}"/>
    <cellStyle name="Valuta 2 3 4 2 2 4 2 2" xfId="11078" xr:uid="{F5C7B576-F079-459B-B218-67AFDFC2930B}"/>
    <cellStyle name="Valuta 2 3 4 2 2 4 3" xfId="9335" xr:uid="{092C21AC-665E-496B-8235-427C69BD48B7}"/>
    <cellStyle name="Valuta 2 3 4 2 2 5" xfId="4572" xr:uid="{B19126C5-8A2F-4171-B50D-00B7CE596632}"/>
    <cellStyle name="Valuta 2 3 4 2 2 5 2" xfId="10689" xr:uid="{2BA0166C-F130-41A8-8796-4B7E74FC8729}"/>
    <cellStyle name="Valuta 2 3 4 2 2 6" xfId="1693" xr:uid="{9D5E39D9-79B9-4E91-BCC6-AEC912C2D7CC}"/>
    <cellStyle name="Valuta 2 3 4 2 2 6 2" xfId="8949" xr:uid="{17723464-D794-4856-A215-3327198F887D}"/>
    <cellStyle name="Valuta 2 3 4 2 2 7" xfId="7420" xr:uid="{C50086C5-117E-43CF-8E82-5E38B6BF3B34}"/>
    <cellStyle name="Valuta 2 3 4 2 2 8" xfId="8090" xr:uid="{DA7C5F0E-8572-4362-86FE-0EF6566564D5}"/>
    <cellStyle name="Valuta 2 3 4 2 3" xfId="1257" xr:uid="{00000000-0005-0000-0000-00004C020000}"/>
    <cellStyle name="Valuta 2 3 4 2 3 2" xfId="5745" xr:uid="{72CF02A7-3B70-42A8-934C-C56269E933F2}"/>
    <cellStyle name="Valuta 2 3 4 2 3 2 2" xfId="11605" xr:uid="{C3571C8E-8D6F-4FE2-9352-F7EB973D85B0}"/>
    <cellStyle name="Valuta 2 3 4 2 3 3" xfId="2853" xr:uid="{7AB1433A-1EDC-4ADA-B009-DBAA0E453410}"/>
    <cellStyle name="Valuta 2 3 4 2 3 3 2" xfId="9848" xr:uid="{2BDE1229-2B9A-47F6-B0A5-7CB6CD3C2ECA}"/>
    <cellStyle name="Valuta 2 3 4 2 3 4" xfId="7589" xr:uid="{868C78C1-C680-4029-884D-9A0CBECAB8B2}"/>
    <cellStyle name="Valuta 2 3 4 2 3 5" xfId="8598" xr:uid="{08FDD9CE-80D6-4E69-8E99-057BC6974023}"/>
    <cellStyle name="Valuta 2 3 4 2 4" xfId="890" xr:uid="{00000000-0005-0000-0000-00004D020000}"/>
    <cellStyle name="Valuta 2 3 4 2 4 2" xfId="5362" xr:uid="{CDFA3120-3623-40D2-9439-0EFFD6450413}"/>
    <cellStyle name="Valuta 2 3 4 2 4 2 2" xfId="11257" xr:uid="{5B06F2DE-DE67-42DE-BA52-B5AB036748A3}"/>
    <cellStyle name="Valuta 2 3 4 2 4 3" xfId="2470" xr:uid="{E335DD37-B8A4-4ACE-9FD3-D802EBCA8E6C}"/>
    <cellStyle name="Valuta 2 3 4 2 4 3 2" xfId="9504" xr:uid="{9A2054C6-B620-431B-9418-C1D7A007E2CC}"/>
    <cellStyle name="Valuta 2 3 4 2 4 4" xfId="8257" xr:uid="{F3AF5599-1E74-43B2-ACE1-2471C7ABF1CA}"/>
    <cellStyle name="Valuta 2 3 4 2 5" xfId="1969" xr:uid="{5C1A4F89-E9FB-48A8-9A5E-B2B45DEBA2A6}"/>
    <cellStyle name="Valuta 2 3 4 2 5 2" xfId="4851" xr:uid="{311C7812-ED2E-48E6-A5C9-97314E7FDCA6}"/>
    <cellStyle name="Valuta 2 3 4 2 5 2 2" xfId="10879" xr:uid="{6A5AB90B-FB0A-40FE-85BA-E131D8FBF43E}"/>
    <cellStyle name="Valuta 2 3 4 2 5 3" xfId="9136" xr:uid="{FE663B66-6020-46AD-9253-7A16A0B7B879}"/>
    <cellStyle name="Valuta 2 3 4 2 6" xfId="4380" xr:uid="{5E0CE533-516A-48DB-B806-11BCEC27765F}"/>
    <cellStyle name="Valuta 2 3 4 2 6 2" xfId="10516" xr:uid="{65686230-822B-4D61-9171-DCF0E437CD7C}"/>
    <cellStyle name="Valuta 2 3 4 2 7" xfId="1507" xr:uid="{C166FA86-2C43-4D05-B01D-543EECE5291A}"/>
    <cellStyle name="Valuta 2 3 4 2 7 2" xfId="8782" xr:uid="{9213E30E-364E-4EC5-BEDD-86DFADC7686F}"/>
    <cellStyle name="Valuta 2 3 4 2 8" xfId="7247" xr:uid="{A5BA9618-C293-4B5B-82A2-805FBED2A76F}"/>
    <cellStyle name="Valuta 2 3 4 2 9" xfId="7923" xr:uid="{C6E26A4D-F416-4209-9A7B-B92BE885CBD7}"/>
    <cellStyle name="Valuta 2 3 4 3" xfId="486" xr:uid="{00000000-0005-0000-0000-00004E020000}"/>
    <cellStyle name="Valuta 2 3 4 4" xfId="624" xr:uid="{00000000-0005-0000-0000-00004F020000}"/>
    <cellStyle name="Valuta 2 3 4 4 2" xfId="981" xr:uid="{00000000-0005-0000-0000-000050020000}"/>
    <cellStyle name="Valuta 2 3 4 4 2 2" xfId="5832" xr:uid="{0B07183F-D5B1-44A0-A3E2-CA98562DE6E5}"/>
    <cellStyle name="Valuta 2 3 4 4 2 2 2" xfId="11692" xr:uid="{0208809E-56D3-46F1-B35F-5F4040FEE51D}"/>
    <cellStyle name="Valuta 2 3 4 4 2 3" xfId="2940" xr:uid="{8A54DE70-B321-4BC9-896D-9EB7ED2E541D}"/>
    <cellStyle name="Valuta 2 3 4 4 2 3 2" xfId="9935" xr:uid="{3D29F595-1A92-4266-B62B-B574FF37FE37}"/>
    <cellStyle name="Valuta 2 3 4 4 2 4" xfId="7676" xr:uid="{CAFBFA11-E1AB-4BBA-8638-13EF61BDA85C}"/>
    <cellStyle name="Valuta 2 3 4 4 2 5" xfId="8344" xr:uid="{5F16CDE9-611F-4C92-B69F-ABEA3D56F091}"/>
    <cellStyle name="Valuta 2 3 4 4 3" xfId="2584" xr:uid="{80B68728-9D43-45FB-9CCA-A1D3B03DD45B}"/>
    <cellStyle name="Valuta 2 3 4 4 3 2" xfId="5480" xr:uid="{9FA86807-18B8-4A93-A08A-0DEC1634A144}"/>
    <cellStyle name="Valuta 2 3 4 4 3 2 2" xfId="11353" xr:uid="{25FA87E4-C333-47C8-94E0-F9D32DED9F1B}"/>
    <cellStyle name="Valuta 2 3 4 4 3 3" xfId="9596" xr:uid="{2E6B8D67-3FD0-4F71-8216-FDBFD3092D2D}"/>
    <cellStyle name="Valuta 2 3 4 4 4" xfId="2165" xr:uid="{A3296D68-72A2-4E63-8D37-F621CEA859CC}"/>
    <cellStyle name="Valuta 2 3 4 4 4 2" xfId="5047" xr:uid="{4161CC7B-3478-41D1-8B42-7D992E6EFB7A}"/>
    <cellStyle name="Valuta 2 3 4 4 4 2 2" xfId="10995" xr:uid="{217E9E81-9130-445D-854D-3FA92FCBC4CC}"/>
    <cellStyle name="Valuta 2 3 4 4 4 3" xfId="9252" xr:uid="{D99B3914-53E9-429B-A2AA-8F00CBD56E95}"/>
    <cellStyle name="Valuta 2 3 4 4 5" xfId="4477" xr:uid="{BB29D779-9535-453D-9BFC-34B56E1CB840}"/>
    <cellStyle name="Valuta 2 3 4 4 5 2" xfId="10606" xr:uid="{0F07CFFC-AF19-457A-87A1-0565CE84239E}"/>
    <cellStyle name="Valuta 2 3 4 4 6" xfId="1601" xr:uid="{0FAE1065-F0FA-4762-BDE3-7A06BD21A03A}"/>
    <cellStyle name="Valuta 2 3 4 4 6 2" xfId="8869" xr:uid="{8C0580A7-B7E5-4D6C-AC03-EE37E424AF3F}"/>
    <cellStyle name="Valuta 2 3 4 4 7" xfId="7337" xr:uid="{917BE0CB-6D48-423F-942A-4E77EE0FFB9D}"/>
    <cellStyle name="Valuta 2 3 4 4 8" xfId="8010" xr:uid="{45B82A6C-938B-45BB-A17C-B9F8450FDFB9}"/>
    <cellStyle name="Valuta 2 3 4 5" xfId="1171" xr:uid="{00000000-0005-0000-0000-000051020000}"/>
    <cellStyle name="Valuta 2 3 4 5 2" xfId="5665" xr:uid="{7A7F1F9A-49C2-4F28-8728-2899A7143035}"/>
    <cellStyle name="Valuta 2 3 4 5 2 2" xfId="11525" xr:uid="{F37A6DCD-F7F9-4EB5-B803-12C260C1B9D2}"/>
    <cellStyle name="Valuta 2 3 4 5 3" xfId="2773" xr:uid="{97460D29-4838-4EA3-8DCD-621EA6FC1DE9}"/>
    <cellStyle name="Valuta 2 3 4 5 3 2" xfId="9768" xr:uid="{D2D42BF2-2D78-4D29-8998-05EFCAC099C8}"/>
    <cellStyle name="Valuta 2 3 4 5 4" xfId="7509" xr:uid="{C6C26189-F822-46FE-BB82-F6E9D6253405}"/>
    <cellStyle name="Valuta 2 3 4 5 5" xfId="8516" xr:uid="{B5BDB21B-72C8-4725-9767-F90ABF0711F1}"/>
    <cellStyle name="Valuta 2 3 4 6" xfId="807" xr:uid="{00000000-0005-0000-0000-000052020000}"/>
    <cellStyle name="Valuta 2 3 4 6 2" xfId="5267" xr:uid="{0F225914-6C45-474A-B58F-8541384083EB}"/>
    <cellStyle name="Valuta 2 3 4 6 2 2" xfId="11174" xr:uid="{31CE4514-F453-49A3-A2B6-4493B5B1E1E7}"/>
    <cellStyle name="Valuta 2 3 4 6 3" xfId="2378" xr:uid="{B97AB867-1191-4E74-9977-580275A8E8C7}"/>
    <cellStyle name="Valuta 2 3 4 6 3 2" xfId="9424" xr:uid="{45C2F881-A601-4083-BCF4-B554854D4D05}"/>
    <cellStyle name="Valuta 2 3 4 6 4" xfId="8177" xr:uid="{8A6C4706-4A6C-4412-B94D-90D15CCB2CFC}"/>
    <cellStyle name="Valuta 2 3 4 7" xfId="1873" xr:uid="{D2B6F7CE-4ED5-4AFD-B3AC-871A83F79746}"/>
    <cellStyle name="Valuta 2 3 4 7 2" xfId="4755" xr:uid="{73753934-2B98-46E8-AD9F-9995E6298821}"/>
    <cellStyle name="Valuta 2 3 4 7 2 2" xfId="10796" xr:uid="{087E165A-EB4B-4C92-864C-2B89FB7C18BB}"/>
    <cellStyle name="Valuta 2 3 4 7 3" xfId="9053" xr:uid="{44D56EE1-859B-4C44-A1A3-3AFA9FE22D4C}"/>
    <cellStyle name="Valuta 2 3 4 8" xfId="4285" xr:uid="{0C34B55B-2E3A-43FA-A369-2392B60205C4}"/>
    <cellStyle name="Valuta 2 3 4 8 2" xfId="10433" xr:uid="{F741A8FB-6E6E-40F8-B9E4-15F35A874210}"/>
    <cellStyle name="Valuta 2 3 4 9" xfId="1412" xr:uid="{030CB93D-C260-4C04-971A-C00679657A45}"/>
    <cellStyle name="Valuta 2 3 4 9 2" xfId="8702" xr:uid="{04B506CF-34AD-4796-B3CB-CE77A35850DB}"/>
    <cellStyle name="Valuta 2 3 5" xfId="277" xr:uid="{00000000-0005-0000-0000-000053020000}"/>
    <cellStyle name="Valuta 2 3 5 2" xfId="674" xr:uid="{00000000-0005-0000-0000-000054020000}"/>
    <cellStyle name="Valuta 2 3 5 2 2" xfId="1023" xr:uid="{00000000-0005-0000-0000-000055020000}"/>
    <cellStyle name="Valuta 2 3 5 2 2 2" xfId="5872" xr:uid="{C097CD35-4E62-4D9A-9289-39A60CB13A61}"/>
    <cellStyle name="Valuta 2 3 5 2 2 2 2" xfId="11732" xr:uid="{1B8DA2AF-8A62-43AC-9CA0-757C923E94C4}"/>
    <cellStyle name="Valuta 2 3 5 2 2 3" xfId="2980" xr:uid="{48113EA0-E4FB-46BA-973F-C25BEC6F14FF}"/>
    <cellStyle name="Valuta 2 3 5 2 2 3 2" xfId="9975" xr:uid="{9AD975C6-F390-4556-A8A1-DEA9081176B3}"/>
    <cellStyle name="Valuta 2 3 5 2 2 4" xfId="7716" xr:uid="{8624FF34-3505-4ED6-B16B-230E23417044}"/>
    <cellStyle name="Valuta 2 3 5 2 2 5" xfId="8384" xr:uid="{5FBEF324-427C-481F-8C59-8C0EC93C026E}"/>
    <cellStyle name="Valuta 2 3 5 2 3" xfId="2634" xr:uid="{4B823BAE-B597-4D86-98FD-6934CF3636BD}"/>
    <cellStyle name="Valuta 2 3 5 2 3 2" xfId="5530" xr:uid="{33E2F0A9-6BE7-42CB-8B12-5C79D934AF26}"/>
    <cellStyle name="Valuta 2 3 5 2 3 2 2" xfId="11395" xr:uid="{BF6090DC-2AB4-4A35-8139-99346F1103D9}"/>
    <cellStyle name="Valuta 2 3 5 2 3 3" xfId="9638" xr:uid="{78C24B9F-7160-4105-A380-BF64CCED4DE3}"/>
    <cellStyle name="Valuta 2 3 5 2 4" xfId="2215" xr:uid="{52284CD4-7803-47E9-8819-50AA18630A02}"/>
    <cellStyle name="Valuta 2 3 5 2 4 2" xfId="5097" xr:uid="{CED5A9F9-E225-4659-B41D-D937C05A0437}"/>
    <cellStyle name="Valuta 2 3 5 2 4 2 2" xfId="11037" xr:uid="{39AE6122-49A9-4848-AEDA-B3F1D7D52F53}"/>
    <cellStyle name="Valuta 2 3 5 2 4 3" xfId="9294" xr:uid="{C20642DB-9EDC-46B7-A47F-DF0D75FF0E07}"/>
    <cellStyle name="Valuta 2 3 5 2 5" xfId="4527" xr:uid="{0EE98F7F-0CD5-40D1-9726-7694677DE606}"/>
    <cellStyle name="Valuta 2 3 5 2 5 2" xfId="10648" xr:uid="{C0C84087-E497-497A-A986-30CBA45CC03E}"/>
    <cellStyle name="Valuta 2 3 5 2 6" xfId="1649" xr:uid="{01A174D0-C05B-4108-BB3B-EA3CEB9A137A}"/>
    <cellStyle name="Valuta 2 3 5 2 6 2" xfId="8909" xr:uid="{98F28509-08D7-4F1F-B3F0-6D99556C40CB}"/>
    <cellStyle name="Valuta 2 3 5 2 7" xfId="7379" xr:uid="{75E4C853-9CCF-4C40-B458-683CE8BE166E}"/>
    <cellStyle name="Valuta 2 3 5 2 8" xfId="8050" xr:uid="{DEF9EA00-A209-4A94-8BF7-589A82035C55}"/>
    <cellStyle name="Valuta 2 3 5 3" xfId="1215" xr:uid="{00000000-0005-0000-0000-000056020000}"/>
    <cellStyle name="Valuta 2 3 5 3 2" xfId="5705" xr:uid="{9EDD0286-D930-40F9-A720-F3383811D2CE}"/>
    <cellStyle name="Valuta 2 3 5 3 2 2" xfId="11565" xr:uid="{CE6523EB-F8DA-4C99-9156-1ACEAAA874DD}"/>
    <cellStyle name="Valuta 2 3 5 3 3" xfId="2813" xr:uid="{ACAD0346-7878-4561-9F48-8300A17F2E93}"/>
    <cellStyle name="Valuta 2 3 5 3 3 2" xfId="9808" xr:uid="{8EB6DF59-2607-48F7-A151-529A9C97663F}"/>
    <cellStyle name="Valuta 2 3 5 3 4" xfId="7549" xr:uid="{EA43415F-C519-4828-B9EF-E0AD60688CCE}"/>
    <cellStyle name="Valuta 2 3 5 3 5" xfId="8556" xr:uid="{F88B93E1-560B-4B0C-8511-B42FD94FBF46}"/>
    <cellStyle name="Valuta 2 3 5 4" xfId="849" xr:uid="{00000000-0005-0000-0000-000057020000}"/>
    <cellStyle name="Valuta 2 3 5 4 2" xfId="5317" xr:uid="{36E321BF-CA43-4935-979E-2E986ECCDEC0}"/>
    <cellStyle name="Valuta 2 3 5 4 2 2" xfId="11216" xr:uid="{42CDA886-ACC0-497D-A919-D6688CA31793}"/>
    <cellStyle name="Valuta 2 3 5 4 3" xfId="2426" xr:uid="{72D15EB8-754D-4C8A-8816-A04B51EB3372}"/>
    <cellStyle name="Valuta 2 3 5 4 3 2" xfId="9464" xr:uid="{DC575D48-E94E-4AB8-B31A-AE0E28790457}"/>
    <cellStyle name="Valuta 2 3 5 4 4" xfId="8217" xr:uid="{D0F88253-B488-4273-A2DA-B692E2F372F8}"/>
    <cellStyle name="Valuta 2 3 5 5" xfId="1924" xr:uid="{9AE3A52D-EA4D-41C9-A066-C85A44D8688F}"/>
    <cellStyle name="Valuta 2 3 5 5 2" xfId="4806" xr:uid="{420FBE17-84AA-480A-BAFD-6DB04990B2D6}"/>
    <cellStyle name="Valuta 2 3 5 5 2 2" xfId="10838" xr:uid="{3F66DF2C-107F-4CCF-A234-599F5C6F318E}"/>
    <cellStyle name="Valuta 2 3 5 5 3" xfId="9095" xr:uid="{0F6B0CA1-B1CB-466B-8F41-F8247467C562}"/>
    <cellStyle name="Valuta 2 3 5 6" xfId="4335" xr:uid="{2D033254-3DAA-46B9-8893-18A18D27C737}"/>
    <cellStyle name="Valuta 2 3 5 6 2" xfId="10475" xr:uid="{1771DB02-FF5F-4AFA-AFAC-F33297A69683}"/>
    <cellStyle name="Valuta 2 3 5 7" xfId="1462" xr:uid="{6AB62E98-258B-43A5-8B9E-1AD427C6680D}"/>
    <cellStyle name="Valuta 2 3 5 7 2" xfId="8742" xr:uid="{82C88BDD-304B-43DB-9E59-6E05C284FF79}"/>
    <cellStyle name="Valuta 2 3 5 8" xfId="7207" xr:uid="{F29F3A5C-62F5-48B6-B52D-2D14E792F1DD}"/>
    <cellStyle name="Valuta 2 3 5 9" xfId="7883" xr:uid="{B3D7FBD9-564E-4B8C-A213-BC79580A5438}"/>
    <cellStyle name="Valuta 2 3 6" xfId="481" xr:uid="{00000000-0005-0000-0000-000058020000}"/>
    <cellStyle name="Valuta 2 3 7" xfId="179" xr:uid="{00000000-0005-0000-0000-000059020000}"/>
    <cellStyle name="Valuta 2 3 7 2" xfId="582" xr:uid="{00000000-0005-0000-0000-00005A020000}"/>
    <cellStyle name="Valuta 2 3 7 2 2" xfId="941" xr:uid="{00000000-0005-0000-0000-00005B020000}"/>
    <cellStyle name="Valuta 2 3 7 2 2 2" xfId="5792" xr:uid="{BBDD8438-8224-451C-A534-897421BE89DB}"/>
    <cellStyle name="Valuta 2 3 7 2 2 2 2" xfId="11652" xr:uid="{BE029913-6328-4416-BD2D-30CEC01D93F0}"/>
    <cellStyle name="Valuta 2 3 7 2 2 3" xfId="2900" xr:uid="{0EE0BF0E-EBF6-405C-916B-03BA6B38BAF9}"/>
    <cellStyle name="Valuta 2 3 7 2 2 3 2" xfId="9895" xr:uid="{B998646D-44C9-4B30-AE60-F04162E85192}"/>
    <cellStyle name="Valuta 2 3 7 2 2 4" xfId="7636" xr:uid="{36A53224-D6CA-4DF1-AA7A-8764AACAD1E9}"/>
    <cellStyle name="Valuta 2 3 7 2 2 5" xfId="8304" xr:uid="{FC297241-15D7-43DA-9F5A-43DF3A76E208}"/>
    <cellStyle name="Valuta 2 3 7 2 3" xfId="2542" xr:uid="{554C6881-1408-40DB-A4F9-343D365423D9}"/>
    <cellStyle name="Valuta 2 3 7 2 3 2" xfId="5438" xr:uid="{70AC4146-DA94-40D9-99F6-FE2D2998ACE0}"/>
    <cellStyle name="Valuta 2 3 7 2 3 2 2" xfId="11312" xr:uid="{1530E308-FC0C-4F14-9E7F-34E347681ED6}"/>
    <cellStyle name="Valuta 2 3 7 2 3 3" xfId="9555" xr:uid="{0D6CCEE1-EEDC-493D-8912-99120574C473}"/>
    <cellStyle name="Valuta 2 3 7 2 4" xfId="2123" xr:uid="{365FBAB2-23A5-4403-8843-2C2DF5AB9319}"/>
    <cellStyle name="Valuta 2 3 7 2 4 2" xfId="5005" xr:uid="{519C422D-6287-4816-B842-062F7C1B5D52}"/>
    <cellStyle name="Valuta 2 3 7 2 4 2 2" xfId="10954" xr:uid="{596C53EF-4E19-40EA-8889-29DEC6CEF123}"/>
    <cellStyle name="Valuta 2 3 7 2 4 3" xfId="9211" xr:uid="{DFF949C0-5539-4A82-A2DB-E0993B4C7516}"/>
    <cellStyle name="Valuta 2 3 7 2 5" xfId="4435" xr:uid="{931CDE49-BB23-44A9-BDDE-7530AD20E7A7}"/>
    <cellStyle name="Valuta 2 3 7 2 5 2" xfId="10565" xr:uid="{692BEB22-2103-49CA-9626-C440D5BC2211}"/>
    <cellStyle name="Valuta 2 3 7 2 6" xfId="1560" xr:uid="{EB74F811-B998-4C2C-A99A-3E176744F8D3}"/>
    <cellStyle name="Valuta 2 3 7 2 6 2" xfId="8829" xr:uid="{81E7742E-4F9D-4A44-B2A4-0794D892AE7E}"/>
    <cellStyle name="Valuta 2 3 7 2 7" xfId="7296" xr:uid="{0C6A3C78-DA9B-44BF-897A-20DFF54D69E9}"/>
    <cellStyle name="Valuta 2 3 7 2 8" xfId="7970" xr:uid="{793DE3BB-A0EB-4F84-BF72-45F56128D04F}"/>
    <cellStyle name="Valuta 2 3 7 3" xfId="1130" xr:uid="{00000000-0005-0000-0000-00005C020000}"/>
    <cellStyle name="Valuta 2 3 7 3 2" xfId="5625" xr:uid="{82DC0833-8FA3-4F56-9A32-F9D3A5419651}"/>
    <cellStyle name="Valuta 2 3 7 3 2 2" xfId="11485" xr:uid="{D097638C-DA87-4A6F-AAFE-C2F083321E57}"/>
    <cellStyle name="Valuta 2 3 7 3 3" xfId="2733" xr:uid="{7D724803-8FB2-4903-A5BD-D33F18EBCAED}"/>
    <cellStyle name="Valuta 2 3 7 3 3 2" xfId="9728" xr:uid="{3F0AD15A-559C-46DB-806C-61CA4C9AE6AB}"/>
    <cellStyle name="Valuta 2 3 7 3 4" xfId="7469" xr:uid="{E0C0476F-2AE8-4911-B03C-D85B3AD8AE09}"/>
    <cellStyle name="Valuta 2 3 7 3 5" xfId="8476" xr:uid="{5506E956-4D53-4202-8BA0-7210C398DBB6}"/>
    <cellStyle name="Valuta 2 3 7 4" xfId="767" xr:uid="{00000000-0005-0000-0000-00005D020000}"/>
    <cellStyle name="Valuta 2 3 7 4 2" xfId="5223" xr:uid="{C30C66E2-CB5A-4AC4-86D2-AF51D267510E}"/>
    <cellStyle name="Valuta 2 3 7 4 2 2" xfId="11133" xr:uid="{6E9DF2C6-8872-4D96-861D-368573B16EAD}"/>
    <cellStyle name="Valuta 2 3 7 4 3" xfId="2335" xr:uid="{7D5CB8F5-CE88-42ED-BB61-01F84123F61D}"/>
    <cellStyle name="Valuta 2 3 7 4 3 2" xfId="9384" xr:uid="{0B91A334-51F7-4503-92F0-840526B130B3}"/>
    <cellStyle name="Valuta 2 3 7 4 4" xfId="8137" xr:uid="{5C1E388A-3877-4640-885B-42C7831BBE6B}"/>
    <cellStyle name="Valuta 2 3 7 5" xfId="1828" xr:uid="{7E2A50C2-A786-48F3-B7BD-EA3A398CC8FF}"/>
    <cellStyle name="Valuta 2 3 7 5 2" xfId="4709" xr:uid="{3C5C4D52-9EFC-4EE2-B0B1-62FDDA30DE69}"/>
    <cellStyle name="Valuta 2 3 7 5 2 2" xfId="10755" xr:uid="{71453713-6F86-4B73-A28C-B44982B2D998}"/>
    <cellStyle name="Valuta 2 3 7 5 3" xfId="9013" xr:uid="{A32B8A82-61FB-49B6-97ED-C391BAA8EB78}"/>
    <cellStyle name="Valuta 2 3 7 6" xfId="4242" xr:uid="{AC44234F-B875-4FB4-840D-D739DABCFD21}"/>
    <cellStyle name="Valuta 2 3 7 6 2" xfId="10392" xr:uid="{80F53DD1-0CD4-492B-B2B6-67416465EB6D}"/>
    <cellStyle name="Valuta 2 3 7 7" xfId="1372" xr:uid="{3B6B46DC-0798-4CEF-9C80-3B4E38AE6382}"/>
    <cellStyle name="Valuta 2 3 7 7 2" xfId="8662" xr:uid="{8A5668FB-A046-4075-A4DF-DFCD48610F48}"/>
    <cellStyle name="Valuta 2 3 7 8" xfId="7127" xr:uid="{FA2B56BB-4656-459F-8772-7D73D41AFD4D}"/>
    <cellStyle name="Valuta 2 3 7 9" xfId="7803" xr:uid="{4208AD52-C243-4E64-8E45-E4C1838CA089}"/>
    <cellStyle name="Valuta 2 3 8" xfId="572" xr:uid="{00000000-0005-0000-0000-00005E020000}"/>
    <cellStyle name="Valuta 2 3 8 2" xfId="932" xr:uid="{00000000-0005-0000-0000-00005F020000}"/>
    <cellStyle name="Valuta 2 3 8 2 2" xfId="5784" xr:uid="{72B3AC2A-1F20-4430-8DA4-DC1D8ABE2606}"/>
    <cellStyle name="Valuta 2 3 8 2 2 2" xfId="11644" xr:uid="{4B93F922-0254-4D1A-8D23-B79FF8C4CD48}"/>
    <cellStyle name="Valuta 2 3 8 2 3" xfId="2892" xr:uid="{5DB6D7D2-EDB6-4DB5-8B1C-226F8BCC1C8F}"/>
    <cellStyle name="Valuta 2 3 8 2 3 2" xfId="9887" xr:uid="{9D983970-C7B5-4902-9DCB-9E7B4ACDC121}"/>
    <cellStyle name="Valuta 2 3 8 2 4" xfId="7628" xr:uid="{8C233FD2-0FCA-47BA-9271-BA17FA0F51D0}"/>
    <cellStyle name="Valuta 2 3 8 2 5" xfId="8296" xr:uid="{75EFF9A5-0421-4B12-9F63-A576F2C1A469}"/>
    <cellStyle name="Valuta 2 3 8 3" xfId="2532" xr:uid="{0A2BE4F9-6D47-467B-9037-61A868C7BFD0}"/>
    <cellStyle name="Valuta 2 3 8 3 2" xfId="5428" xr:uid="{91000BD0-3F77-4472-99D2-0B7836567879}"/>
    <cellStyle name="Valuta 2 3 8 3 2 2" xfId="11304" xr:uid="{64D726EE-5103-47DC-8973-2213C0A3ED99}"/>
    <cellStyle name="Valuta 2 3 8 3 3" xfId="9547" xr:uid="{DFEA5AB9-626C-4973-BAD6-A6578766EFEE}"/>
    <cellStyle name="Valuta 2 3 8 4" xfId="2113" xr:uid="{237ABDE7-B38D-4C09-B559-8E7E13BCC178}"/>
    <cellStyle name="Valuta 2 3 8 4 2" xfId="4995" xr:uid="{8A8F0F8B-A30A-4986-91F6-2010D677358B}"/>
    <cellStyle name="Valuta 2 3 8 4 2 2" xfId="10946" xr:uid="{154A2EE3-1181-47FC-B6DF-C770FBE29A69}"/>
    <cellStyle name="Valuta 2 3 8 4 3" xfId="9203" xr:uid="{16EC56D7-E853-4C54-A56B-13AE6A48471C}"/>
    <cellStyle name="Valuta 2 3 8 5" xfId="4425" xr:uid="{D26C6EF5-D8F0-4D10-8999-A663406F7782}"/>
    <cellStyle name="Valuta 2 3 8 5 2" xfId="10557" xr:uid="{33148095-95CB-4281-9D98-03BE43BE12AC}"/>
    <cellStyle name="Valuta 2 3 8 6" xfId="1550" xr:uid="{B5AC37C6-158B-42CF-B292-2E4B6938B844}"/>
    <cellStyle name="Valuta 2 3 8 6 2" xfId="8821" xr:uid="{7E49AE7F-7190-4CF2-9FB9-4CE9F631FB38}"/>
    <cellStyle name="Valuta 2 3 8 7" xfId="7288" xr:uid="{562EA094-C4BA-4651-B351-A25FDC5BBB66}"/>
    <cellStyle name="Valuta 2 3 8 8" xfId="7962" xr:uid="{6527A0B8-0F88-4D66-87CE-495B6CD2B321}"/>
    <cellStyle name="Valuta 2 3 9" xfId="1117" xr:uid="{00000000-0005-0000-0000-000060020000}"/>
    <cellStyle name="Valuta 2 3 9 2" xfId="5617" xr:uid="{7488AA38-D8F7-43B5-99FF-010A16069080}"/>
    <cellStyle name="Valuta 2 3 9 2 2" xfId="11477" xr:uid="{BD2C9E1F-5576-444F-B1B2-B29313456EC8}"/>
    <cellStyle name="Valuta 2 3 9 3" xfId="2725" xr:uid="{152CB118-13A3-45B6-A783-5BFBDA07B8EC}"/>
    <cellStyle name="Valuta 2 3 9 3 2" xfId="9720" xr:uid="{E150EB65-2C1B-410C-935A-03CC668328A8}"/>
    <cellStyle name="Valuta 2 3 9 4" xfId="7461" xr:uid="{4F09BF9A-3834-4431-B687-EE75D9488F1B}"/>
    <cellStyle name="Valuta 2 3 9 5" xfId="8465" xr:uid="{F2EDDC4D-1AE0-460D-995D-FB273C813E40}"/>
    <cellStyle name="Valuta 2 4" xfId="181" xr:uid="{00000000-0005-0000-0000-000061020000}"/>
    <cellStyle name="Valuta 2 4 10" xfId="4244" xr:uid="{33A45848-9A7C-4E79-A0D7-1D3429219C26}"/>
    <cellStyle name="Valuta 2 4 10 2" xfId="10394" xr:uid="{D4B81AD1-D5C3-478F-B287-2A241FECDCF3}"/>
    <cellStyle name="Valuta 2 4 11" xfId="1374" xr:uid="{44EF25F8-53D4-4C0A-9726-5C68B845F646}"/>
    <cellStyle name="Valuta 2 4 11 2" xfId="8664" xr:uid="{76CAD02D-5EE4-4DCA-8D79-7AB82FC2E928}"/>
    <cellStyle name="Valuta 2 4 12" xfId="7129" xr:uid="{7726B387-6C64-461F-BB85-3F40A17F7469}"/>
    <cellStyle name="Valuta 2 4 13" xfId="7805" xr:uid="{0B25CDE4-121D-467B-8C56-FCC921364D53}"/>
    <cellStyle name="Valuta 2 4 2" xfId="211" xr:uid="{00000000-0005-0000-0000-000062020000}"/>
    <cellStyle name="Valuta 2 4 2 10" xfId="1398" xr:uid="{3CB34470-0726-45A2-B023-2812FB5C1D06}"/>
    <cellStyle name="Valuta 2 4 2 10 2" xfId="8688" xr:uid="{6BF39854-1061-434C-9640-3A950F30DD0F}"/>
    <cellStyle name="Valuta 2 4 2 11" xfId="7153" xr:uid="{1F0840C5-3F71-41A4-AF3C-AA8CB5331E8E}"/>
    <cellStyle name="Valuta 2 4 2 12" xfId="7829" xr:uid="{D18364B1-95E1-4D6C-A71A-7C4C29E6A56E}"/>
    <cellStyle name="Valuta 2 4 2 2" xfId="252" xr:uid="{00000000-0005-0000-0000-000063020000}"/>
    <cellStyle name="Valuta 2 4 2 2 10" xfId="7193" xr:uid="{8A368261-61E6-446A-8956-03CFC0EE138F}"/>
    <cellStyle name="Valuta 2 4 2 2 11" xfId="7869" xr:uid="{8DBD7D3F-EE8C-4BB1-9A12-D36F3087737E}"/>
    <cellStyle name="Valuta 2 4 2 2 2" xfId="348" xr:uid="{00000000-0005-0000-0000-000064020000}"/>
    <cellStyle name="Valuta 2 4 2 2 2 2" xfId="745" xr:uid="{00000000-0005-0000-0000-000065020000}"/>
    <cellStyle name="Valuta 2 4 2 2 2 2 2" xfId="1090" xr:uid="{00000000-0005-0000-0000-000066020000}"/>
    <cellStyle name="Valuta 2 4 2 2 2 2 2 2" xfId="5938" xr:uid="{7D95A12A-279E-41B0-940D-8D6A157DD19E}"/>
    <cellStyle name="Valuta 2 4 2 2 2 2 2 2 2" xfId="11798" xr:uid="{C5FE99E5-06D0-4F20-A922-1C184A09BA5A}"/>
    <cellStyle name="Valuta 2 4 2 2 2 2 2 3" xfId="3046" xr:uid="{B989BB2A-9E76-4926-8D82-C5AF1170C023}"/>
    <cellStyle name="Valuta 2 4 2 2 2 2 2 3 2" xfId="10041" xr:uid="{40FA348E-4BAE-4BDB-83B4-B57A958108DE}"/>
    <cellStyle name="Valuta 2 4 2 2 2 2 2 4" xfId="7782" xr:uid="{3A56557E-F3B0-4D51-96B6-908E9E2C3B96}"/>
    <cellStyle name="Valuta 2 4 2 2 2 2 2 5" xfId="8450" xr:uid="{D5301843-5470-4AD2-8F28-D19C9F4D416B}"/>
    <cellStyle name="Valuta 2 4 2 2 2 2 3" xfId="2705" xr:uid="{4EFFBA3A-E5CF-475B-856B-27C72CD48084}"/>
    <cellStyle name="Valuta 2 4 2 2 2 2 3 2" xfId="5601" xr:uid="{D68E33A5-EEA6-4192-8DAF-8FAB20FEA979}"/>
    <cellStyle name="Valuta 2 4 2 2 2 2 3 2 2" xfId="11462" xr:uid="{41BAF657-B21F-4C50-AE3C-FAFFF0F3CF4D}"/>
    <cellStyle name="Valuta 2 4 2 2 2 2 3 3" xfId="9705" xr:uid="{2A33FFDD-6B96-43D2-BD31-F02349F748E3}"/>
    <cellStyle name="Valuta 2 4 2 2 2 2 4" xfId="2286" xr:uid="{84405E83-26EB-43D0-B2BD-6A6BBAC2FB12}"/>
    <cellStyle name="Valuta 2 4 2 2 2 2 4 2" xfId="5168" xr:uid="{1746A545-3B16-49E7-A2E1-9143AE9E1C58}"/>
    <cellStyle name="Valuta 2 4 2 2 2 2 4 2 2" xfId="11104" xr:uid="{93DC3AC7-A8F2-46E0-877A-0620BDBB175C}"/>
    <cellStyle name="Valuta 2 4 2 2 2 2 4 3" xfId="9361" xr:uid="{04096206-9BE4-4304-8E1D-C6C43F1C10AF}"/>
    <cellStyle name="Valuta 2 4 2 2 2 2 5" xfId="4598" xr:uid="{AC2829C5-047A-49F1-A8D9-D247A03DADAA}"/>
    <cellStyle name="Valuta 2 4 2 2 2 2 5 2" xfId="10715" xr:uid="{0B68BD87-48B0-4CFD-BD4F-F7C5B6717C14}"/>
    <cellStyle name="Valuta 2 4 2 2 2 2 6" xfId="1719" xr:uid="{D04C9340-E9AC-49CC-9B1B-66E71D9A1824}"/>
    <cellStyle name="Valuta 2 4 2 2 2 2 6 2" xfId="8975" xr:uid="{6FC314BF-BDE7-4447-91DC-AC33CC84AE66}"/>
    <cellStyle name="Valuta 2 4 2 2 2 2 7" xfId="7446" xr:uid="{802D9759-5729-4740-8104-F2A4D48922CC}"/>
    <cellStyle name="Valuta 2 4 2 2 2 2 8" xfId="8116" xr:uid="{0CD4C13E-BB2F-4911-9717-D16D3EE203DA}"/>
    <cellStyle name="Valuta 2 4 2 2 2 3" xfId="1283" xr:uid="{00000000-0005-0000-0000-000067020000}"/>
    <cellStyle name="Valuta 2 4 2 2 2 3 2" xfId="5771" xr:uid="{FAE2F186-79C3-4B8F-948B-41A3CDE132E7}"/>
    <cellStyle name="Valuta 2 4 2 2 2 3 2 2" xfId="11631" xr:uid="{793B04F9-AC9C-41FE-B56C-A697CE262336}"/>
    <cellStyle name="Valuta 2 4 2 2 2 3 3" xfId="2879" xr:uid="{5343A48D-09A1-4A49-A964-7F42EDFE943C}"/>
    <cellStyle name="Valuta 2 4 2 2 2 3 3 2" xfId="9874" xr:uid="{7848DC23-252F-4599-BC3E-63F50B03CA5F}"/>
    <cellStyle name="Valuta 2 4 2 2 2 3 4" xfId="7615" xr:uid="{55D8A2E3-B099-4632-9991-24C0C3CD8EAD}"/>
    <cellStyle name="Valuta 2 4 2 2 2 3 5" xfId="8624" xr:uid="{F1C5C423-99E3-42C4-A384-AD1B5A5171DA}"/>
    <cellStyle name="Valuta 2 4 2 2 2 4" xfId="916" xr:uid="{00000000-0005-0000-0000-000068020000}"/>
    <cellStyle name="Valuta 2 4 2 2 2 4 2" xfId="5388" xr:uid="{0B513BEE-3AD6-4A55-84B3-8E2584DA5534}"/>
    <cellStyle name="Valuta 2 4 2 2 2 4 2 2" xfId="11283" xr:uid="{718121F3-19E0-4877-B77A-C36C164F48CA}"/>
    <cellStyle name="Valuta 2 4 2 2 2 4 3" xfId="2496" xr:uid="{5A57D7CE-7107-4F77-A4A4-D9A6120243ED}"/>
    <cellStyle name="Valuta 2 4 2 2 2 4 3 2" xfId="9530" xr:uid="{5D6BB874-F4F1-484F-A9FF-0DADAC4BE7EA}"/>
    <cellStyle name="Valuta 2 4 2 2 2 4 4" xfId="8283" xr:uid="{E47444BE-C2E1-41B8-B8A6-D1B83BC85DB3}"/>
    <cellStyle name="Valuta 2 4 2 2 2 5" xfId="1995" xr:uid="{B3F6A1F9-E1ED-46EB-9F52-B6479F6B15A5}"/>
    <cellStyle name="Valuta 2 4 2 2 2 5 2" xfId="4877" xr:uid="{FCC9C932-A1F9-4291-AF8E-B7DC5CFB2723}"/>
    <cellStyle name="Valuta 2 4 2 2 2 5 2 2" xfId="10905" xr:uid="{D1F02158-91F2-442C-9E1E-BBFD4825C9EC}"/>
    <cellStyle name="Valuta 2 4 2 2 2 5 3" xfId="9162" xr:uid="{24D263F6-49F6-41E2-863E-C2E8BF483E2D}"/>
    <cellStyle name="Valuta 2 4 2 2 2 6" xfId="4406" xr:uid="{C7428353-D32D-49DA-AFA8-A2C70309748E}"/>
    <cellStyle name="Valuta 2 4 2 2 2 6 2" xfId="10542" xr:uid="{209C4668-0F78-44A0-8A5D-BAD2BB7CA768}"/>
    <cellStyle name="Valuta 2 4 2 2 2 7" xfId="1533" xr:uid="{D957490A-5A5E-417C-B7D4-CB695733E45F}"/>
    <cellStyle name="Valuta 2 4 2 2 2 7 2" xfId="8808" xr:uid="{8FDB88CE-0974-4B65-B94B-CB504BCBDE4A}"/>
    <cellStyle name="Valuta 2 4 2 2 2 8" xfId="7273" xr:uid="{E00269BE-FDAD-4E13-97B1-A70A78B898BA}"/>
    <cellStyle name="Valuta 2 4 2 2 2 9" xfId="7949" xr:uid="{C1F38FF3-3375-4F17-A07D-F6315329391A}"/>
    <cellStyle name="Valuta 2 4 2 2 3" xfId="489" xr:uid="{00000000-0005-0000-0000-000069020000}"/>
    <cellStyle name="Valuta 2 4 2 2 4" xfId="650" xr:uid="{00000000-0005-0000-0000-00006A020000}"/>
    <cellStyle name="Valuta 2 4 2 2 4 2" xfId="1007" xr:uid="{00000000-0005-0000-0000-00006B020000}"/>
    <cellStyle name="Valuta 2 4 2 2 4 2 2" xfId="5858" xr:uid="{A5B73712-32A9-4FE7-AE19-95FFC79775E6}"/>
    <cellStyle name="Valuta 2 4 2 2 4 2 2 2" xfId="11718" xr:uid="{5E1DA1AB-7BE9-4016-B4D4-39DA282B254C}"/>
    <cellStyle name="Valuta 2 4 2 2 4 2 3" xfId="2966" xr:uid="{20853CE5-59A0-4ACD-8916-BE7409723F1A}"/>
    <cellStyle name="Valuta 2 4 2 2 4 2 3 2" xfId="9961" xr:uid="{6200667B-82A3-486D-BC81-1B65AE057373}"/>
    <cellStyle name="Valuta 2 4 2 2 4 2 4" xfId="7702" xr:uid="{3032695D-CB95-4D58-A1B1-DFD67966D791}"/>
    <cellStyle name="Valuta 2 4 2 2 4 2 5" xfId="8370" xr:uid="{82A0BD07-C90F-4ED9-A86A-EC07AE540A28}"/>
    <cellStyle name="Valuta 2 4 2 2 4 3" xfId="2610" xr:uid="{7312C386-2E2D-43EE-84CE-C3F438B6A156}"/>
    <cellStyle name="Valuta 2 4 2 2 4 3 2" xfId="5506" xr:uid="{24D762B5-2A79-44A1-A534-D0CDC5CFD246}"/>
    <cellStyle name="Valuta 2 4 2 2 4 3 2 2" xfId="11379" xr:uid="{827B00EC-1455-4A56-B645-842194C5FE42}"/>
    <cellStyle name="Valuta 2 4 2 2 4 3 3" xfId="9622" xr:uid="{6F0E8925-CC77-4F3E-BA86-CAB9A1162BC2}"/>
    <cellStyle name="Valuta 2 4 2 2 4 4" xfId="2191" xr:uid="{15892856-1F08-4DE4-AF24-70A120F89832}"/>
    <cellStyle name="Valuta 2 4 2 2 4 4 2" xfId="5073" xr:uid="{45FDB12F-3458-43F8-9D0A-2EB2572F37A6}"/>
    <cellStyle name="Valuta 2 4 2 2 4 4 2 2" xfId="11021" xr:uid="{47107E55-0818-43B4-BBE0-FB94EB4970CB}"/>
    <cellStyle name="Valuta 2 4 2 2 4 4 3" xfId="9278" xr:uid="{E727AF8C-8F38-49CA-BB5A-CA8A5ED76D2C}"/>
    <cellStyle name="Valuta 2 4 2 2 4 5" xfId="4503" xr:uid="{35593F36-5E3D-4EFD-805F-169FA9179B5C}"/>
    <cellStyle name="Valuta 2 4 2 2 4 5 2" xfId="10632" xr:uid="{8E83313C-EB9D-4B1B-A8BB-489D739ED184}"/>
    <cellStyle name="Valuta 2 4 2 2 4 6" xfId="1627" xr:uid="{7E9D93F9-5E6D-4930-81B5-B21132152FAD}"/>
    <cellStyle name="Valuta 2 4 2 2 4 6 2" xfId="8895" xr:uid="{A7BF8C30-B0EE-4D9B-8C61-3C1AC3C47B24}"/>
    <cellStyle name="Valuta 2 4 2 2 4 7" xfId="7363" xr:uid="{84827C15-5F7F-4AF1-9587-01719FC0F5D5}"/>
    <cellStyle name="Valuta 2 4 2 2 4 8" xfId="8036" xr:uid="{73D26475-C6E4-4FC6-A2B4-F0E11FD686A7}"/>
    <cellStyle name="Valuta 2 4 2 2 5" xfId="1197" xr:uid="{00000000-0005-0000-0000-00006C020000}"/>
    <cellStyle name="Valuta 2 4 2 2 5 2" xfId="5691" xr:uid="{A1D5A6A1-D0B0-4E77-960B-3F58AAAF846D}"/>
    <cellStyle name="Valuta 2 4 2 2 5 2 2" xfId="11551" xr:uid="{CAF8435B-4857-4385-B7DF-BFA1CCA737D9}"/>
    <cellStyle name="Valuta 2 4 2 2 5 3" xfId="2799" xr:uid="{1AD933DE-E5D9-4991-A3A3-A68564DB82E4}"/>
    <cellStyle name="Valuta 2 4 2 2 5 3 2" xfId="9794" xr:uid="{EF6B1CD8-DA5C-41F2-B895-0A702DEB62C4}"/>
    <cellStyle name="Valuta 2 4 2 2 5 4" xfId="7535" xr:uid="{F973513F-E056-4E22-A62C-491FD4BC6CE4}"/>
    <cellStyle name="Valuta 2 4 2 2 5 5" xfId="8542" xr:uid="{025C8A69-6838-47D4-9F3E-C4E65F4B5CC0}"/>
    <cellStyle name="Valuta 2 4 2 2 6" xfId="833" xr:uid="{00000000-0005-0000-0000-00006D020000}"/>
    <cellStyle name="Valuta 2 4 2 2 6 2" xfId="5293" xr:uid="{5B1BF441-7EC3-406B-82F5-C68C04D837D9}"/>
    <cellStyle name="Valuta 2 4 2 2 6 2 2" xfId="11200" xr:uid="{BB419A50-D822-4E39-AD3C-D9C40C01EB4D}"/>
    <cellStyle name="Valuta 2 4 2 2 6 3" xfId="2404" xr:uid="{38FBCE4F-261C-4C1F-85A2-61FF2CCE9A46}"/>
    <cellStyle name="Valuta 2 4 2 2 6 3 2" xfId="9450" xr:uid="{8A243B15-1A66-4FE4-B7A5-C372E0852BFC}"/>
    <cellStyle name="Valuta 2 4 2 2 6 4" xfId="8203" xr:uid="{6E657D5A-B1AB-4389-97E9-E4C5E81429E0}"/>
    <cellStyle name="Valuta 2 4 2 2 7" xfId="1899" xr:uid="{9DB18DEB-F9C1-4D2A-B461-D55AE20D14A9}"/>
    <cellStyle name="Valuta 2 4 2 2 7 2" xfId="4781" xr:uid="{93248407-10F3-42B7-A1FA-5ED921782560}"/>
    <cellStyle name="Valuta 2 4 2 2 7 2 2" xfId="10822" xr:uid="{B71B68D7-64B1-4AE6-9FBD-44A05631B0CF}"/>
    <cellStyle name="Valuta 2 4 2 2 7 3" xfId="9079" xr:uid="{8371DB8B-4417-4746-8842-25AF7124C56A}"/>
    <cellStyle name="Valuta 2 4 2 2 8" xfId="4311" xr:uid="{CE8A0B74-8DFA-4DA5-88F8-E572CE277FF3}"/>
    <cellStyle name="Valuta 2 4 2 2 8 2" xfId="10459" xr:uid="{A6CDE9BE-66AF-41F5-8B3D-7276D7929899}"/>
    <cellStyle name="Valuta 2 4 2 2 9" xfId="1438" xr:uid="{1086DB0B-FADE-4C72-8387-AC19B7543521}"/>
    <cellStyle name="Valuta 2 4 2 2 9 2" xfId="8728" xr:uid="{57E2DD01-7495-490F-8608-4CF51D02ECBB}"/>
    <cellStyle name="Valuta 2 4 2 3" xfId="308" xr:uid="{00000000-0005-0000-0000-00006E020000}"/>
    <cellStyle name="Valuta 2 4 2 3 2" xfId="705" xr:uid="{00000000-0005-0000-0000-00006F020000}"/>
    <cellStyle name="Valuta 2 4 2 3 2 2" xfId="1050" xr:uid="{00000000-0005-0000-0000-000070020000}"/>
    <cellStyle name="Valuta 2 4 2 3 2 2 2" xfId="5898" xr:uid="{6CA07836-C11B-4C55-B52D-287494F281E8}"/>
    <cellStyle name="Valuta 2 4 2 3 2 2 2 2" xfId="11758" xr:uid="{43926790-33B5-4C47-9876-20114CC19E3A}"/>
    <cellStyle name="Valuta 2 4 2 3 2 2 3" xfId="3006" xr:uid="{0BBB1DF4-D556-4AE7-9C88-72DA20F1F8CA}"/>
    <cellStyle name="Valuta 2 4 2 3 2 2 3 2" xfId="10001" xr:uid="{5FE7A176-B6E9-435B-A13F-71B0AF503CD5}"/>
    <cellStyle name="Valuta 2 4 2 3 2 2 4" xfId="7742" xr:uid="{FDB321EE-F6A7-4CF1-A0F5-9DDAC16FE994}"/>
    <cellStyle name="Valuta 2 4 2 3 2 2 5" xfId="8410" xr:uid="{0B36B0ED-7F70-493B-8E04-B5D25A6384ED}"/>
    <cellStyle name="Valuta 2 4 2 3 2 3" xfId="2665" xr:uid="{138AF73D-C9DA-465F-B346-4469F9692378}"/>
    <cellStyle name="Valuta 2 4 2 3 2 3 2" xfId="5561" xr:uid="{05C9B06E-1E45-4ACC-A079-CCF4B7C8719C}"/>
    <cellStyle name="Valuta 2 4 2 3 2 3 2 2" xfId="11422" xr:uid="{ED93720A-82AD-4B60-91FE-4D75BF15B2FD}"/>
    <cellStyle name="Valuta 2 4 2 3 2 3 3" xfId="9665" xr:uid="{645159C0-05A0-48A9-8390-7671E54EADC3}"/>
    <cellStyle name="Valuta 2 4 2 3 2 4" xfId="2246" xr:uid="{98877A64-7512-475A-9FB2-E836FE3ED687}"/>
    <cellStyle name="Valuta 2 4 2 3 2 4 2" xfId="5128" xr:uid="{A4CB7B8C-0808-4E0D-9865-65C0BEC85055}"/>
    <cellStyle name="Valuta 2 4 2 3 2 4 2 2" xfId="11064" xr:uid="{5FCEB9B2-C9A3-4E14-A5A1-4E14A45E6468}"/>
    <cellStyle name="Valuta 2 4 2 3 2 4 3" xfId="9321" xr:uid="{07AE97E6-C141-4C78-AEBF-0D0D3FE27813}"/>
    <cellStyle name="Valuta 2 4 2 3 2 5" xfId="4558" xr:uid="{C72CA88B-1917-40AD-8866-41905B954DFD}"/>
    <cellStyle name="Valuta 2 4 2 3 2 5 2" xfId="10675" xr:uid="{FF9F2D15-A97E-48C4-9964-580593A72FA7}"/>
    <cellStyle name="Valuta 2 4 2 3 2 6" xfId="1679" xr:uid="{22C7ABBA-F33F-4D97-9BDD-EC8108C17828}"/>
    <cellStyle name="Valuta 2 4 2 3 2 6 2" xfId="8935" xr:uid="{225F46A5-F4FD-4233-A136-E9F6E28D69D8}"/>
    <cellStyle name="Valuta 2 4 2 3 2 7" xfId="7406" xr:uid="{FD90F9F9-16BC-4AC1-99B9-1740E5D23B97}"/>
    <cellStyle name="Valuta 2 4 2 3 2 8" xfId="8076" xr:uid="{11578573-0863-4393-BCC2-67AD3BBE4BA5}"/>
    <cellStyle name="Valuta 2 4 2 3 3" xfId="1243" xr:uid="{00000000-0005-0000-0000-000071020000}"/>
    <cellStyle name="Valuta 2 4 2 3 3 2" xfId="5731" xr:uid="{4E86534D-109B-484A-8619-09631BFD12A4}"/>
    <cellStyle name="Valuta 2 4 2 3 3 2 2" xfId="11591" xr:uid="{F32DFF12-A417-419D-BEDF-B6E7D23DE42B}"/>
    <cellStyle name="Valuta 2 4 2 3 3 3" xfId="2839" xr:uid="{1F8FABDE-AC2F-4E94-A8CB-2B3E3524B9CD}"/>
    <cellStyle name="Valuta 2 4 2 3 3 3 2" xfId="9834" xr:uid="{D90E25A5-AE2D-40F3-86F6-20C01D684E63}"/>
    <cellStyle name="Valuta 2 4 2 3 3 4" xfId="7575" xr:uid="{7643C0DF-30DE-4B4F-B2B8-4247EC9B4FF4}"/>
    <cellStyle name="Valuta 2 4 2 3 3 5" xfId="8584" xr:uid="{0D50B231-039F-406E-A89B-F1DB2CF5FA65}"/>
    <cellStyle name="Valuta 2 4 2 3 4" xfId="876" xr:uid="{00000000-0005-0000-0000-000072020000}"/>
    <cellStyle name="Valuta 2 4 2 3 4 2" xfId="5348" xr:uid="{DB80169A-AF0C-427C-864F-57536676E9A0}"/>
    <cellStyle name="Valuta 2 4 2 3 4 2 2" xfId="11243" xr:uid="{6B35D40E-6D27-44B7-BBC7-374BB3A5CA98}"/>
    <cellStyle name="Valuta 2 4 2 3 4 3" xfId="2456" xr:uid="{6466B206-ADD9-4AF5-A363-FA59ADA8956D}"/>
    <cellStyle name="Valuta 2 4 2 3 4 3 2" xfId="9490" xr:uid="{F359F3BB-AE75-4373-A126-FA301AEF1AF2}"/>
    <cellStyle name="Valuta 2 4 2 3 4 4" xfId="8243" xr:uid="{00A6CC8F-9E5C-4790-A6D9-E8CC99851684}"/>
    <cellStyle name="Valuta 2 4 2 3 5" xfId="1955" xr:uid="{3B3F7BCF-35FB-4D36-8D95-68291FD4B750}"/>
    <cellStyle name="Valuta 2 4 2 3 5 2" xfId="4837" xr:uid="{4C7F1C48-410A-48EB-9416-A032BDE3BEB2}"/>
    <cellStyle name="Valuta 2 4 2 3 5 2 2" xfId="10865" xr:uid="{E0FD2007-EF9C-424A-BD4F-DBABF1DF2871}"/>
    <cellStyle name="Valuta 2 4 2 3 5 3" xfId="9122" xr:uid="{C420E3E8-E4EA-4E4D-BC57-740A7A22A321}"/>
    <cellStyle name="Valuta 2 4 2 3 6" xfId="4366" xr:uid="{6060F1B0-0F12-4722-8802-12B51175400D}"/>
    <cellStyle name="Valuta 2 4 2 3 6 2" xfId="10502" xr:uid="{BAD0C141-F984-4231-B5E7-E05182BF9B7C}"/>
    <cellStyle name="Valuta 2 4 2 3 7" xfId="1493" xr:uid="{BB80A81F-BE12-421F-AD8E-02DB81AD93DF}"/>
    <cellStyle name="Valuta 2 4 2 3 7 2" xfId="8768" xr:uid="{57650F88-0669-4167-918B-813C03723E0F}"/>
    <cellStyle name="Valuta 2 4 2 3 8" xfId="7233" xr:uid="{49163FB6-0363-4C51-A012-DE0EDBAB4C49}"/>
    <cellStyle name="Valuta 2 4 2 3 9" xfId="7909" xr:uid="{5F17AA23-D63F-4953-AEE0-46B34231F216}"/>
    <cellStyle name="Valuta 2 4 2 4" xfId="488" xr:uid="{00000000-0005-0000-0000-000073020000}"/>
    <cellStyle name="Valuta 2 4 2 5" xfId="610" xr:uid="{00000000-0005-0000-0000-000074020000}"/>
    <cellStyle name="Valuta 2 4 2 5 2" xfId="967" xr:uid="{00000000-0005-0000-0000-000075020000}"/>
    <cellStyle name="Valuta 2 4 2 5 2 2" xfId="5818" xr:uid="{10FA0FFC-2C43-41AC-9397-C2944E4764C0}"/>
    <cellStyle name="Valuta 2 4 2 5 2 2 2" xfId="11678" xr:uid="{867DC3B4-AA04-459B-AD0A-2B63653515E7}"/>
    <cellStyle name="Valuta 2 4 2 5 2 3" xfId="2926" xr:uid="{2E9B2505-77CD-400C-AA2F-6C5B4945686F}"/>
    <cellStyle name="Valuta 2 4 2 5 2 3 2" xfId="9921" xr:uid="{12112A1C-CF4E-4633-B073-1CCFEC411AE9}"/>
    <cellStyle name="Valuta 2 4 2 5 2 4" xfId="7662" xr:uid="{52C9D4CA-F7D7-4986-8F35-9C36CC1F4544}"/>
    <cellStyle name="Valuta 2 4 2 5 2 5" xfId="8330" xr:uid="{1B006C62-523A-48B0-9B55-D25702D99370}"/>
    <cellStyle name="Valuta 2 4 2 5 3" xfId="2570" xr:uid="{EA389D56-CECF-4DF6-879B-6BDA5B1F2F7F}"/>
    <cellStyle name="Valuta 2 4 2 5 3 2" xfId="5466" xr:uid="{CB39728F-9FA9-467C-B4A9-0DE9FE82133C}"/>
    <cellStyle name="Valuta 2 4 2 5 3 2 2" xfId="11339" xr:uid="{551C104E-954A-4009-B5EC-D49100D4B9DC}"/>
    <cellStyle name="Valuta 2 4 2 5 3 3" xfId="9582" xr:uid="{9FE999DA-7194-4A27-9157-BF6B7EB4CC2C}"/>
    <cellStyle name="Valuta 2 4 2 5 4" xfId="2151" xr:uid="{5CA675BC-92B2-4029-A0B7-46CB891F4855}"/>
    <cellStyle name="Valuta 2 4 2 5 4 2" xfId="5033" xr:uid="{0A2DD1FB-D48C-4880-8E75-34B0C4A97779}"/>
    <cellStyle name="Valuta 2 4 2 5 4 2 2" xfId="10981" xr:uid="{89C46223-9515-4358-9A4C-D713EE4BC15F}"/>
    <cellStyle name="Valuta 2 4 2 5 4 3" xfId="9238" xr:uid="{CCCFE250-08B1-4F28-A5FC-B60ACBA2C8FF}"/>
    <cellStyle name="Valuta 2 4 2 5 5" xfId="4463" xr:uid="{EF7A57DD-3E1D-4445-BFC8-4DAAE76708E1}"/>
    <cellStyle name="Valuta 2 4 2 5 5 2" xfId="10592" xr:uid="{1D7B2C4A-680B-422E-A68C-285F49A64187}"/>
    <cellStyle name="Valuta 2 4 2 5 6" xfId="1587" xr:uid="{83F029C1-EAFF-49FB-841B-8E5A172D2B5F}"/>
    <cellStyle name="Valuta 2 4 2 5 6 2" xfId="8855" xr:uid="{DA91DFFB-62FB-48EC-B9AD-79C9E442C884}"/>
    <cellStyle name="Valuta 2 4 2 5 7" xfId="7323" xr:uid="{0CC04ED3-FE2A-4448-9FB5-1EC8ECE0784D}"/>
    <cellStyle name="Valuta 2 4 2 5 8" xfId="7996" xr:uid="{DF8B3963-385E-44C5-BA31-605FAE0D086E}"/>
    <cellStyle name="Valuta 2 4 2 6" xfId="1157" xr:uid="{00000000-0005-0000-0000-000076020000}"/>
    <cellStyle name="Valuta 2 4 2 6 2" xfId="5651" xr:uid="{4CF50DA6-0662-4BC1-83D4-1A87C4385782}"/>
    <cellStyle name="Valuta 2 4 2 6 2 2" xfId="11511" xr:uid="{C876BE17-CD89-449B-A7EA-F8EC0C429BDA}"/>
    <cellStyle name="Valuta 2 4 2 6 3" xfId="2759" xr:uid="{C6F18F25-AAD4-44C3-B28D-16BA27B3E7DB}"/>
    <cellStyle name="Valuta 2 4 2 6 3 2" xfId="9754" xr:uid="{36C153CB-9D0F-4CBE-A7F7-C7B008AF958F}"/>
    <cellStyle name="Valuta 2 4 2 6 4" xfId="7495" xr:uid="{6361E24E-0DD8-4C54-B9E4-EB761D78F64B}"/>
    <cellStyle name="Valuta 2 4 2 6 5" xfId="8502" xr:uid="{9129E24B-35D0-4FFD-AF3B-2FD531608A67}"/>
    <cellStyle name="Valuta 2 4 2 7" xfId="793" xr:uid="{00000000-0005-0000-0000-000077020000}"/>
    <cellStyle name="Valuta 2 4 2 7 2" xfId="5253" xr:uid="{D23D7C12-4EF7-4E86-B674-E959A9525C5F}"/>
    <cellStyle name="Valuta 2 4 2 7 2 2" xfId="11160" xr:uid="{E56730B4-E193-4C0B-B850-22C9ACCD4381}"/>
    <cellStyle name="Valuta 2 4 2 7 3" xfId="2364" xr:uid="{6CBE9E3E-4CF0-4B53-9471-02DFD7173F77}"/>
    <cellStyle name="Valuta 2 4 2 7 3 2" xfId="9410" xr:uid="{CEECB9DE-EB6F-4448-8A85-2B41DEF42C84}"/>
    <cellStyle name="Valuta 2 4 2 7 4" xfId="8163" xr:uid="{E6945CD7-E46C-4ADB-BCFF-C8C245213E6E}"/>
    <cellStyle name="Valuta 2 4 2 8" xfId="1858" xr:uid="{94853B2D-D5CF-49BD-94DA-37DFA85D8430}"/>
    <cellStyle name="Valuta 2 4 2 8 2" xfId="4740" xr:uid="{4ED8F909-98C6-4457-9592-60393D700B75}"/>
    <cellStyle name="Valuta 2 4 2 8 2 2" xfId="10782" xr:uid="{7C729456-4478-457E-9150-29F46B7B98E8}"/>
    <cellStyle name="Valuta 2 4 2 8 3" xfId="9039" xr:uid="{F2B3E79D-F765-40A0-A2D2-83C18F7C9303}"/>
    <cellStyle name="Valuta 2 4 2 9" xfId="4271" xr:uid="{37260F42-DF2A-44E4-B452-790B5DBEF546}"/>
    <cellStyle name="Valuta 2 4 2 9 2" xfId="10419" xr:uid="{75F759EE-5412-4560-848F-2056B03D48FD}"/>
    <cellStyle name="Valuta 2 4 3" xfId="228" xr:uid="{00000000-0005-0000-0000-000078020000}"/>
    <cellStyle name="Valuta 2 4 3 10" xfId="7169" xr:uid="{FE0BB284-8421-48A9-B215-FA81D92F91D1}"/>
    <cellStyle name="Valuta 2 4 3 11" xfId="7845" xr:uid="{BA91C8FD-FF38-44BE-8850-92B6E9A0EB9D}"/>
    <cellStyle name="Valuta 2 4 3 2" xfId="324" xr:uid="{00000000-0005-0000-0000-000079020000}"/>
    <cellStyle name="Valuta 2 4 3 2 2" xfId="721" xr:uid="{00000000-0005-0000-0000-00007A020000}"/>
    <cellStyle name="Valuta 2 4 3 2 2 2" xfId="1066" xr:uid="{00000000-0005-0000-0000-00007B020000}"/>
    <cellStyle name="Valuta 2 4 3 2 2 2 2" xfId="5914" xr:uid="{F3818260-D017-401B-AC39-3AEBDAD02085}"/>
    <cellStyle name="Valuta 2 4 3 2 2 2 2 2" xfId="11774" xr:uid="{9E799A99-8117-4552-8EF9-FAF8180A703D}"/>
    <cellStyle name="Valuta 2 4 3 2 2 2 3" xfId="3022" xr:uid="{9A43D21C-6F76-4C41-9B21-F6878651A202}"/>
    <cellStyle name="Valuta 2 4 3 2 2 2 3 2" xfId="10017" xr:uid="{3109E956-8665-469E-87C0-360186F166A4}"/>
    <cellStyle name="Valuta 2 4 3 2 2 2 4" xfId="7758" xr:uid="{4B85CC07-193F-4D20-A5EA-6431ED501B9B}"/>
    <cellStyle name="Valuta 2 4 3 2 2 2 5" xfId="8426" xr:uid="{CC4C19FE-2B6F-47AE-BF3A-CE21F55F5799}"/>
    <cellStyle name="Valuta 2 4 3 2 2 3" xfId="2681" xr:uid="{EEB0EC1A-1548-4CDE-993C-8A5401852788}"/>
    <cellStyle name="Valuta 2 4 3 2 2 3 2" xfId="5577" xr:uid="{967023D5-2D71-477F-BA92-E0895842B1C1}"/>
    <cellStyle name="Valuta 2 4 3 2 2 3 2 2" xfId="11438" xr:uid="{4DE2AF7C-57E4-4EF7-91ED-96E076B75637}"/>
    <cellStyle name="Valuta 2 4 3 2 2 3 3" xfId="9681" xr:uid="{0923630E-3A7A-48E1-AA69-241B675046B9}"/>
    <cellStyle name="Valuta 2 4 3 2 2 4" xfId="2262" xr:uid="{DD56E6CD-B8CA-470E-B0EA-C4BA771A9AAB}"/>
    <cellStyle name="Valuta 2 4 3 2 2 4 2" xfId="5144" xr:uid="{4358CD2C-519E-451F-BEB8-168771DD140D}"/>
    <cellStyle name="Valuta 2 4 3 2 2 4 2 2" xfId="11080" xr:uid="{43012B3F-DCAE-4F07-BFB9-F52192015A94}"/>
    <cellStyle name="Valuta 2 4 3 2 2 4 3" xfId="9337" xr:uid="{89A6143E-789B-46DF-BE1A-687C1775C3F1}"/>
    <cellStyle name="Valuta 2 4 3 2 2 5" xfId="4574" xr:uid="{6D03818E-A085-4AE0-9C4C-FC699A3B6D41}"/>
    <cellStyle name="Valuta 2 4 3 2 2 5 2" xfId="10691" xr:uid="{C3CDFC62-6699-4B47-99B9-4AE8B02F760C}"/>
    <cellStyle name="Valuta 2 4 3 2 2 6" xfId="1695" xr:uid="{E2661955-2C85-4735-BFBA-BB3570450030}"/>
    <cellStyle name="Valuta 2 4 3 2 2 6 2" xfId="8951" xr:uid="{C1D557EF-F455-4C17-B8F1-EBD569F2EC59}"/>
    <cellStyle name="Valuta 2 4 3 2 2 7" xfId="7422" xr:uid="{E4DA3C52-08F1-493E-92E0-D8579BD9E5CE}"/>
    <cellStyle name="Valuta 2 4 3 2 2 8" xfId="8092" xr:uid="{3ACFD3C7-B06D-4CCD-BF01-49B4D9AB3E9B}"/>
    <cellStyle name="Valuta 2 4 3 2 3" xfId="1259" xr:uid="{00000000-0005-0000-0000-00007C020000}"/>
    <cellStyle name="Valuta 2 4 3 2 3 2" xfId="5747" xr:uid="{F38B3CF2-14EF-47D2-840B-A12994F1D1EA}"/>
    <cellStyle name="Valuta 2 4 3 2 3 2 2" xfId="11607" xr:uid="{03A24AD9-A6EB-4E12-8F35-48070E095A74}"/>
    <cellStyle name="Valuta 2 4 3 2 3 3" xfId="2855" xr:uid="{99185677-B2EA-45E5-959B-0087D0F48BC1}"/>
    <cellStyle name="Valuta 2 4 3 2 3 3 2" xfId="9850" xr:uid="{FCE3AF21-526F-4B27-B991-F747C47E83C7}"/>
    <cellStyle name="Valuta 2 4 3 2 3 4" xfId="7591" xr:uid="{C2ECD30D-3456-4A19-A165-BB1EFFE73553}"/>
    <cellStyle name="Valuta 2 4 3 2 3 5" xfId="8600" xr:uid="{27AB4EB5-2092-4FFB-972E-B0A9392F33C2}"/>
    <cellStyle name="Valuta 2 4 3 2 4" xfId="892" xr:uid="{00000000-0005-0000-0000-00007D020000}"/>
    <cellStyle name="Valuta 2 4 3 2 4 2" xfId="5364" xr:uid="{D838FD40-73D6-4BC3-B7A2-C448428E27F8}"/>
    <cellStyle name="Valuta 2 4 3 2 4 2 2" xfId="11259" xr:uid="{7E82E9C4-4F3F-4F52-967E-A06DDFFDC6D2}"/>
    <cellStyle name="Valuta 2 4 3 2 4 3" xfId="2472" xr:uid="{AA330F39-6A9C-431C-A7DC-89C7D2C08B52}"/>
    <cellStyle name="Valuta 2 4 3 2 4 3 2" xfId="9506" xr:uid="{608944F8-0F06-4733-B11E-E6491F9A4AD0}"/>
    <cellStyle name="Valuta 2 4 3 2 4 4" xfId="8259" xr:uid="{E256E88C-8B81-4537-9790-B2FC74EF4E43}"/>
    <cellStyle name="Valuta 2 4 3 2 5" xfId="1971" xr:uid="{48EBBA18-5136-4EE5-BC7C-5F8223F8FC38}"/>
    <cellStyle name="Valuta 2 4 3 2 5 2" xfId="4853" xr:uid="{40A07358-5B3B-4EBA-9DC9-C200DBA1E96F}"/>
    <cellStyle name="Valuta 2 4 3 2 5 2 2" xfId="10881" xr:uid="{F3B39304-8EDC-4E84-B3AC-F379F4EFF842}"/>
    <cellStyle name="Valuta 2 4 3 2 5 3" xfId="9138" xr:uid="{FCC2D9AF-A8A2-4B0A-83C7-15F38B12A7DC}"/>
    <cellStyle name="Valuta 2 4 3 2 6" xfId="4382" xr:uid="{B8ADADE3-129F-416D-95D4-D78C9A60DFCC}"/>
    <cellStyle name="Valuta 2 4 3 2 6 2" xfId="10518" xr:uid="{A1494726-E726-411C-ADCE-F14962AD6EEE}"/>
    <cellStyle name="Valuta 2 4 3 2 7" xfId="1509" xr:uid="{ECBF6FF5-123D-461C-A37B-C8990F54475A}"/>
    <cellStyle name="Valuta 2 4 3 2 7 2" xfId="8784" xr:uid="{22734081-7E1D-4115-8F44-57D96708E8C1}"/>
    <cellStyle name="Valuta 2 4 3 2 8" xfId="7249" xr:uid="{98C1E5B0-931D-4217-AF24-7FC00A26470E}"/>
    <cellStyle name="Valuta 2 4 3 2 9" xfId="7925" xr:uid="{7D215C9C-B7D2-4BDA-A99B-DA0E2F323ACA}"/>
    <cellStyle name="Valuta 2 4 3 3" xfId="490" xr:uid="{00000000-0005-0000-0000-00007E020000}"/>
    <cellStyle name="Valuta 2 4 3 4" xfId="626" xr:uid="{00000000-0005-0000-0000-00007F020000}"/>
    <cellStyle name="Valuta 2 4 3 4 2" xfId="983" xr:uid="{00000000-0005-0000-0000-000080020000}"/>
    <cellStyle name="Valuta 2 4 3 4 2 2" xfId="5834" xr:uid="{3BBDCA16-38E0-463E-AABA-6CA0DB2D7506}"/>
    <cellStyle name="Valuta 2 4 3 4 2 2 2" xfId="11694" xr:uid="{ED5A191A-1E1A-440D-BD4F-0ECE54E10B19}"/>
    <cellStyle name="Valuta 2 4 3 4 2 3" xfId="2942" xr:uid="{63598245-5394-4ADC-BB21-F41504CC0550}"/>
    <cellStyle name="Valuta 2 4 3 4 2 3 2" xfId="9937" xr:uid="{5DCCF375-3BFB-4AB0-86CC-22D958774BE3}"/>
    <cellStyle name="Valuta 2 4 3 4 2 4" xfId="7678" xr:uid="{65842C7D-CCAC-4AEA-BE3F-4ABC05B48EEE}"/>
    <cellStyle name="Valuta 2 4 3 4 2 5" xfId="8346" xr:uid="{8D67B6CF-8B70-442D-AFAC-25131260E12F}"/>
    <cellStyle name="Valuta 2 4 3 4 3" xfId="2586" xr:uid="{ECF03D64-08F8-47DC-9CE1-F3B32A83FEF5}"/>
    <cellStyle name="Valuta 2 4 3 4 3 2" xfId="5482" xr:uid="{41985B92-7858-44A3-A9E0-11372E91CB74}"/>
    <cellStyle name="Valuta 2 4 3 4 3 2 2" xfId="11355" xr:uid="{11DBFC4F-21D0-4D65-B4AF-68EB60FFCAE5}"/>
    <cellStyle name="Valuta 2 4 3 4 3 3" xfId="9598" xr:uid="{F5AE9A98-576E-4368-A4CE-66FA506B20CC}"/>
    <cellStyle name="Valuta 2 4 3 4 4" xfId="2167" xr:uid="{B6B4CD9A-87AB-4A00-8CF1-FE1B6D30C15D}"/>
    <cellStyle name="Valuta 2 4 3 4 4 2" xfId="5049" xr:uid="{137ACBC2-76EE-4372-A791-54809DBD6119}"/>
    <cellStyle name="Valuta 2 4 3 4 4 2 2" xfId="10997" xr:uid="{6E43DA3B-0EDF-46EF-8931-7874B0C84F69}"/>
    <cellStyle name="Valuta 2 4 3 4 4 3" xfId="9254" xr:uid="{EC45D7AD-CEFF-4A44-9EB6-82F6D3888DA8}"/>
    <cellStyle name="Valuta 2 4 3 4 5" xfId="4479" xr:uid="{FBA555B2-F2AD-4E41-8635-059ED3DB8F6D}"/>
    <cellStyle name="Valuta 2 4 3 4 5 2" xfId="10608" xr:uid="{01D12E61-A7E9-4C84-A7B7-AD6659BF50D7}"/>
    <cellStyle name="Valuta 2 4 3 4 6" xfId="1603" xr:uid="{E3571790-C307-41C3-BC38-2FA423076188}"/>
    <cellStyle name="Valuta 2 4 3 4 6 2" xfId="8871" xr:uid="{FB1AAEB8-9A87-43BB-B510-2568DDEB36D3}"/>
    <cellStyle name="Valuta 2 4 3 4 7" xfId="7339" xr:uid="{7C6481CC-F1D8-4DEE-846C-520B9001EF37}"/>
    <cellStyle name="Valuta 2 4 3 4 8" xfId="8012" xr:uid="{ECBBAFCD-582E-4F3C-B622-552023465674}"/>
    <cellStyle name="Valuta 2 4 3 5" xfId="1173" xr:uid="{00000000-0005-0000-0000-000081020000}"/>
    <cellStyle name="Valuta 2 4 3 5 2" xfId="5667" xr:uid="{F3BEBAE5-309F-469B-848B-6DED3EFA5966}"/>
    <cellStyle name="Valuta 2 4 3 5 2 2" xfId="11527" xr:uid="{68BC6F5A-62A6-4D07-A3DE-EC17E2776CC6}"/>
    <cellStyle name="Valuta 2 4 3 5 3" xfId="2775" xr:uid="{56603B06-3463-4E59-B89A-9ED985D8A6DC}"/>
    <cellStyle name="Valuta 2 4 3 5 3 2" xfId="9770" xr:uid="{68BB2706-4C94-49B6-973E-9F3CA927A0E6}"/>
    <cellStyle name="Valuta 2 4 3 5 4" xfId="7511" xr:uid="{99ED01A3-8B5B-47DC-A8F5-05F8CD52DCF1}"/>
    <cellStyle name="Valuta 2 4 3 5 5" xfId="8518" xr:uid="{17360116-E4CA-43B0-B09C-F984B985AA3A}"/>
    <cellStyle name="Valuta 2 4 3 6" xfId="809" xr:uid="{00000000-0005-0000-0000-000082020000}"/>
    <cellStyle name="Valuta 2 4 3 6 2" xfId="5269" xr:uid="{0C5EF27F-2D1C-4B54-84F1-43A14050EB37}"/>
    <cellStyle name="Valuta 2 4 3 6 2 2" xfId="11176" xr:uid="{38B80665-404C-4604-9F6C-774839FA3270}"/>
    <cellStyle name="Valuta 2 4 3 6 3" xfId="2380" xr:uid="{CE8E9BCE-5C01-4DE9-8C88-CA407373EAFD}"/>
    <cellStyle name="Valuta 2 4 3 6 3 2" xfId="9426" xr:uid="{BA2BC8F8-2763-4038-AEC4-6C7D2AFE5999}"/>
    <cellStyle name="Valuta 2 4 3 6 4" xfId="8179" xr:uid="{6B42ECB4-D811-4E66-BCA0-A24D1F5ADAD8}"/>
    <cellStyle name="Valuta 2 4 3 7" xfId="1875" xr:uid="{8A83BC6A-F861-4512-979F-7DC5C50E9726}"/>
    <cellStyle name="Valuta 2 4 3 7 2" xfId="4757" xr:uid="{AA2B7EED-F04D-4D42-84B5-32E051B56D0E}"/>
    <cellStyle name="Valuta 2 4 3 7 2 2" xfId="10798" xr:uid="{77300853-2C22-48D9-B286-B596B220D0C4}"/>
    <cellStyle name="Valuta 2 4 3 7 3" xfId="9055" xr:uid="{11DBA5AE-27A8-44A0-AF0D-39E1626C3187}"/>
    <cellStyle name="Valuta 2 4 3 8" xfId="4287" xr:uid="{F53C2AC3-19BC-41EB-88FB-7E887F0EE9E2}"/>
    <cellStyle name="Valuta 2 4 3 8 2" xfId="10435" xr:uid="{9F75F6AD-A7B2-497E-AB78-C3E65EACCF27}"/>
    <cellStyle name="Valuta 2 4 3 9" xfId="1414" xr:uid="{589AE896-FDFF-4355-8443-4C9A95CB1927}"/>
    <cellStyle name="Valuta 2 4 3 9 2" xfId="8704" xr:uid="{BE8B465F-5D95-41FD-80AA-7586E4A87A56}"/>
    <cellStyle name="Valuta 2 4 4" xfId="279" xr:uid="{00000000-0005-0000-0000-000083020000}"/>
    <cellStyle name="Valuta 2 4 4 2" xfId="676" xr:uid="{00000000-0005-0000-0000-000084020000}"/>
    <cellStyle name="Valuta 2 4 4 2 2" xfId="1025" xr:uid="{00000000-0005-0000-0000-000085020000}"/>
    <cellStyle name="Valuta 2 4 4 2 2 2" xfId="5874" xr:uid="{D54A86D3-7A23-4DE6-89C2-2B91075CA1B6}"/>
    <cellStyle name="Valuta 2 4 4 2 2 2 2" xfId="11734" xr:uid="{6410DABB-B702-48AA-83D1-C7BA5B802E52}"/>
    <cellStyle name="Valuta 2 4 4 2 2 3" xfId="2982" xr:uid="{E7EC5167-408D-444B-B769-8ACDBD15D6DB}"/>
    <cellStyle name="Valuta 2 4 4 2 2 3 2" xfId="9977" xr:uid="{695B91C3-B835-42D3-993D-D91DB96F7109}"/>
    <cellStyle name="Valuta 2 4 4 2 2 4" xfId="7718" xr:uid="{2F8BCC83-9F7E-474D-A200-5EDB37BB2C76}"/>
    <cellStyle name="Valuta 2 4 4 2 2 5" xfId="8386" xr:uid="{8323C8F9-3BDB-416B-8C7F-C8B5F949B5EB}"/>
    <cellStyle name="Valuta 2 4 4 2 3" xfId="2636" xr:uid="{BBB1F40B-281D-432D-80AA-7F7B021F308C}"/>
    <cellStyle name="Valuta 2 4 4 2 3 2" xfId="5532" xr:uid="{2A5D7ECC-0CED-427C-9B87-1C77EAE8FF98}"/>
    <cellStyle name="Valuta 2 4 4 2 3 2 2" xfId="11397" xr:uid="{A8220BAA-F2C2-4A89-8871-B794E81387B2}"/>
    <cellStyle name="Valuta 2 4 4 2 3 3" xfId="9640" xr:uid="{5CBBE0E4-E4E7-4269-9F17-557F001B4DA9}"/>
    <cellStyle name="Valuta 2 4 4 2 4" xfId="2217" xr:uid="{C773FBA2-39B8-47D9-8996-E372CF6E2176}"/>
    <cellStyle name="Valuta 2 4 4 2 4 2" xfId="5099" xr:uid="{CACC8F96-9FCE-4D9C-92CA-0CAF79F53A9B}"/>
    <cellStyle name="Valuta 2 4 4 2 4 2 2" xfId="11039" xr:uid="{4B34F067-8FC4-4657-89E9-85F03C167769}"/>
    <cellStyle name="Valuta 2 4 4 2 4 3" xfId="9296" xr:uid="{B37BAB4C-E639-4E49-A884-AB546D006E9A}"/>
    <cellStyle name="Valuta 2 4 4 2 5" xfId="4529" xr:uid="{ED3CCFAA-FBCC-463C-97CF-72884E8C6BA8}"/>
    <cellStyle name="Valuta 2 4 4 2 5 2" xfId="10650" xr:uid="{8AA83646-02C3-4F24-B5AB-3DF7D2977E8F}"/>
    <cellStyle name="Valuta 2 4 4 2 6" xfId="1651" xr:uid="{F4BD60E9-3AD5-4A81-AD6C-6B7655B6FF45}"/>
    <cellStyle name="Valuta 2 4 4 2 6 2" xfId="8911" xr:uid="{EE3EB984-FF29-4AC0-A137-F85A477AFAC8}"/>
    <cellStyle name="Valuta 2 4 4 2 7" xfId="7381" xr:uid="{EDF95C1D-96F3-4496-AB0F-EB73AFFA8674}"/>
    <cellStyle name="Valuta 2 4 4 2 8" xfId="8052" xr:uid="{E859B9B3-5DEA-4CF3-BE54-498196677EB4}"/>
    <cellStyle name="Valuta 2 4 4 3" xfId="1217" xr:uid="{00000000-0005-0000-0000-000086020000}"/>
    <cellStyle name="Valuta 2 4 4 3 2" xfId="5707" xr:uid="{276B28D6-DBC8-4E3D-8121-E287AA977BCC}"/>
    <cellStyle name="Valuta 2 4 4 3 2 2" xfId="11567" xr:uid="{A92A01F8-3044-48BF-A8DB-A31467EF5031}"/>
    <cellStyle name="Valuta 2 4 4 3 3" xfId="2815" xr:uid="{31B8C8B4-44C1-4B89-A40A-A4FBF65B7576}"/>
    <cellStyle name="Valuta 2 4 4 3 3 2" xfId="9810" xr:uid="{D4BFE21F-CF9E-478F-863E-E1F8CA7D6473}"/>
    <cellStyle name="Valuta 2 4 4 3 4" xfId="7551" xr:uid="{A2F8203B-E0E8-4157-9504-65F34821E08F}"/>
    <cellStyle name="Valuta 2 4 4 3 5" xfId="8558" xr:uid="{43F201CD-008E-44CC-9A28-32C44D409BA0}"/>
    <cellStyle name="Valuta 2 4 4 4" xfId="851" xr:uid="{00000000-0005-0000-0000-000087020000}"/>
    <cellStyle name="Valuta 2 4 4 4 2" xfId="5319" xr:uid="{B97166BC-1FFD-41EC-9320-115632175F4F}"/>
    <cellStyle name="Valuta 2 4 4 4 2 2" xfId="11218" xr:uid="{898B486C-60D8-4316-B33C-48AE45F148D6}"/>
    <cellStyle name="Valuta 2 4 4 4 3" xfId="2428" xr:uid="{69BFD61A-9ED0-4624-999D-68091C6A4FC1}"/>
    <cellStyle name="Valuta 2 4 4 4 3 2" xfId="9466" xr:uid="{E451310B-620D-46F1-8DBE-EFCBDB1328B3}"/>
    <cellStyle name="Valuta 2 4 4 4 4" xfId="8219" xr:uid="{2FF5A3DB-CD4C-4578-82A6-135DD2510208}"/>
    <cellStyle name="Valuta 2 4 4 5" xfId="1926" xr:uid="{199F4162-3C84-46EA-B25C-08EF81025D5B}"/>
    <cellStyle name="Valuta 2 4 4 5 2" xfId="4808" xr:uid="{613DAAE7-E448-49BF-ABEF-DC761EDD4E61}"/>
    <cellStyle name="Valuta 2 4 4 5 2 2" xfId="10840" xr:uid="{C5995B0B-7EEE-4EFD-805E-1455B9C3755D}"/>
    <cellStyle name="Valuta 2 4 4 5 3" xfId="9097" xr:uid="{655250C7-197E-45C4-B21D-CE9B2C25E87B}"/>
    <cellStyle name="Valuta 2 4 4 6" xfId="4337" xr:uid="{29FB58F8-E162-42CB-850F-A4D59E5141A9}"/>
    <cellStyle name="Valuta 2 4 4 6 2" xfId="10477" xr:uid="{07B0FED4-B7CC-427E-9E94-2564E73F9566}"/>
    <cellStyle name="Valuta 2 4 4 7" xfId="1464" xr:uid="{C2CFB8CB-1C8E-491F-AB7F-E82DFB01BE02}"/>
    <cellStyle name="Valuta 2 4 4 7 2" xfId="8744" xr:uid="{65EE5D78-9BB6-4505-A238-E25CB85C76F8}"/>
    <cellStyle name="Valuta 2 4 4 8" xfId="7209" xr:uid="{7FC40702-03C2-4B7F-894A-D6CDE7C9C08E}"/>
    <cellStyle name="Valuta 2 4 4 9" xfId="7885" xr:uid="{FC050048-4B56-4CF6-AB30-777AABE66BE5}"/>
    <cellStyle name="Valuta 2 4 5" xfId="487" xr:uid="{00000000-0005-0000-0000-000088020000}"/>
    <cellStyle name="Valuta 2 4 6" xfId="584" xr:uid="{00000000-0005-0000-0000-000089020000}"/>
    <cellStyle name="Valuta 2 4 6 2" xfId="943" xr:uid="{00000000-0005-0000-0000-00008A020000}"/>
    <cellStyle name="Valuta 2 4 6 2 2" xfId="5794" xr:uid="{D1DC0A8B-6E77-4922-B37A-9F0A21AC2A28}"/>
    <cellStyle name="Valuta 2 4 6 2 2 2" xfId="11654" xr:uid="{C51731EE-F18C-4C27-93CC-199956BFAA93}"/>
    <cellStyle name="Valuta 2 4 6 2 3" xfId="2902" xr:uid="{939E88E0-DDC1-4E1F-B576-68CA267CF118}"/>
    <cellStyle name="Valuta 2 4 6 2 3 2" xfId="9897" xr:uid="{F1F1763B-7386-45C6-B5E8-03210DC00609}"/>
    <cellStyle name="Valuta 2 4 6 2 4" xfId="7638" xr:uid="{8C2F5B4A-FD22-4196-A247-3F9629F54E34}"/>
    <cellStyle name="Valuta 2 4 6 2 5" xfId="8306" xr:uid="{B59F95EC-E253-4C12-922A-F179F24BDA08}"/>
    <cellStyle name="Valuta 2 4 6 3" xfId="2544" xr:uid="{174B3007-488E-4FD7-945F-C6F2DEE328A5}"/>
    <cellStyle name="Valuta 2 4 6 3 2" xfId="5440" xr:uid="{B43AD8AB-7F4C-4F4B-97A8-F7DFBAE85831}"/>
    <cellStyle name="Valuta 2 4 6 3 2 2" xfId="11314" xr:uid="{BC364B52-FAE2-4FDC-882B-BAD9573E84CD}"/>
    <cellStyle name="Valuta 2 4 6 3 3" xfId="9557" xr:uid="{EEC9D341-A6FB-4860-932D-3C364C3F681A}"/>
    <cellStyle name="Valuta 2 4 6 4" xfId="2125" xr:uid="{9502D074-C14A-4A80-9975-90B54D3F1333}"/>
    <cellStyle name="Valuta 2 4 6 4 2" xfId="5007" xr:uid="{C1C88F0B-430B-4684-AD2C-D5C3E6E9CA22}"/>
    <cellStyle name="Valuta 2 4 6 4 2 2" xfId="10956" xr:uid="{B98C8567-E0C1-4536-8F83-0BB3B86C0970}"/>
    <cellStyle name="Valuta 2 4 6 4 3" xfId="9213" xr:uid="{F3EF372F-1DEF-42EE-9902-3FAF1C9731B8}"/>
    <cellStyle name="Valuta 2 4 6 5" xfId="4437" xr:uid="{2BCB118E-00D1-412E-B71A-45932A5AB8F8}"/>
    <cellStyle name="Valuta 2 4 6 5 2" xfId="10567" xr:uid="{858780ED-F7A4-42DB-9517-36F613161C8D}"/>
    <cellStyle name="Valuta 2 4 6 6" xfId="1562" xr:uid="{7DF5D0F6-74A8-4BAE-9E76-64A4D8D43D07}"/>
    <cellStyle name="Valuta 2 4 6 6 2" xfId="8831" xr:uid="{ED022F94-1A0A-4E7C-BCE1-F9DAF2E6A10F}"/>
    <cellStyle name="Valuta 2 4 6 7" xfId="7298" xr:uid="{2110F0BD-5E62-46C2-AAC6-BDEA56343DA5}"/>
    <cellStyle name="Valuta 2 4 6 8" xfId="7972" xr:uid="{1855A710-095E-4B30-B5BC-DCA229783A17}"/>
    <cellStyle name="Valuta 2 4 7" xfId="1132" xr:uid="{00000000-0005-0000-0000-00008B020000}"/>
    <cellStyle name="Valuta 2 4 7 2" xfId="5627" xr:uid="{371758ED-19C6-489B-9E06-B3A6496A2833}"/>
    <cellStyle name="Valuta 2 4 7 2 2" xfId="11487" xr:uid="{C9989B3F-BF77-4EB1-BFA8-07187B5680F8}"/>
    <cellStyle name="Valuta 2 4 7 3" xfId="2735" xr:uid="{04B6A63D-08DF-4164-AED5-805853924AEF}"/>
    <cellStyle name="Valuta 2 4 7 3 2" xfId="9730" xr:uid="{0B52D9E6-1BCB-446E-A900-EC537F19F75C}"/>
    <cellStyle name="Valuta 2 4 7 4" xfId="7471" xr:uid="{BF7A6722-7E94-4C7E-BB50-6BB341B5F252}"/>
    <cellStyle name="Valuta 2 4 7 5" xfId="8478" xr:uid="{D6309387-B74B-4CF9-9C67-49DB183B3955}"/>
    <cellStyle name="Valuta 2 4 8" xfId="769" xr:uid="{00000000-0005-0000-0000-00008C020000}"/>
    <cellStyle name="Valuta 2 4 8 2" xfId="5225" xr:uid="{8CC6988A-EA19-4375-BC74-CFC758D9D37E}"/>
    <cellStyle name="Valuta 2 4 8 2 2" xfId="11135" xr:uid="{D74D1557-40A2-4CC7-B26D-DD1D28D0C56B}"/>
    <cellStyle name="Valuta 2 4 8 3" xfId="2337" xr:uid="{4B5B90C1-7883-4027-AC4F-C71A7AFDB7CB}"/>
    <cellStyle name="Valuta 2 4 8 3 2" xfId="9386" xr:uid="{13C1551F-1430-4450-A58B-F3FAE150B9B5}"/>
    <cellStyle name="Valuta 2 4 8 4" xfId="8139" xr:uid="{171003C4-B986-411D-AB2E-AFF670F4DCDA}"/>
    <cellStyle name="Valuta 2 4 9" xfId="1830" xr:uid="{ACB2EA2D-F9E1-4388-8B5D-EFADB7107494}"/>
    <cellStyle name="Valuta 2 4 9 2" xfId="4711" xr:uid="{37D41EF7-9A9E-4CAB-B913-EC045C0A186D}"/>
    <cellStyle name="Valuta 2 4 9 2 2" xfId="10757" xr:uid="{3BB4F1C6-C76D-44E3-99EE-CE3621FB9333}"/>
    <cellStyle name="Valuta 2 4 9 3" xfId="9015" xr:uid="{E5D67E60-400C-45BC-8307-ADB18635FAA2}"/>
    <cellStyle name="Valuta 2 5" xfId="183" xr:uid="{00000000-0005-0000-0000-00008D020000}"/>
    <cellStyle name="Valuta 2 5 10" xfId="4246" xr:uid="{6A44F9B0-A4C7-4787-A63A-EF8077319CB9}"/>
    <cellStyle name="Valuta 2 5 10 2" xfId="10396" xr:uid="{F20AF130-62AA-405B-BF53-16D96AE1B405}"/>
    <cellStyle name="Valuta 2 5 11" xfId="1376" xr:uid="{1AFE8D22-0982-43B4-8689-2D46ED653AE5}"/>
    <cellStyle name="Valuta 2 5 11 2" xfId="8666" xr:uid="{022285CD-0C49-433A-B4B0-D4FD11F880FB}"/>
    <cellStyle name="Valuta 2 5 12" xfId="7131" xr:uid="{BAA7073F-BABC-48AE-B2B5-5A1ED55CEB16}"/>
    <cellStyle name="Valuta 2 5 13" xfId="7807" xr:uid="{1F30D8D2-81E4-4BBA-AA24-7DA519B03B47}"/>
    <cellStyle name="Valuta 2 5 2" xfId="213" xr:uid="{00000000-0005-0000-0000-00008E020000}"/>
    <cellStyle name="Valuta 2 5 2 10" xfId="1400" xr:uid="{685270F4-EDD3-4435-806C-461CF3653609}"/>
    <cellStyle name="Valuta 2 5 2 10 2" xfId="8690" xr:uid="{A1D1F7A5-B3B9-4E49-9830-3B8CD19D44BC}"/>
    <cellStyle name="Valuta 2 5 2 11" xfId="7155" xr:uid="{5C7F7960-ADA6-441F-BACB-9C2D9D5F05AA}"/>
    <cellStyle name="Valuta 2 5 2 12" xfId="7831" xr:uid="{B06C1C85-3AD7-4376-B40C-516FD42D60F2}"/>
    <cellStyle name="Valuta 2 5 2 2" xfId="254" xr:uid="{00000000-0005-0000-0000-00008F020000}"/>
    <cellStyle name="Valuta 2 5 2 2 10" xfId="7195" xr:uid="{4B9679B5-D627-4DA4-9BCF-35BE171CE56C}"/>
    <cellStyle name="Valuta 2 5 2 2 11" xfId="7871" xr:uid="{3541C09D-8180-40DF-B2A0-0A800EA54FE0}"/>
    <cellStyle name="Valuta 2 5 2 2 2" xfId="350" xr:uid="{00000000-0005-0000-0000-000090020000}"/>
    <cellStyle name="Valuta 2 5 2 2 2 2" xfId="747" xr:uid="{00000000-0005-0000-0000-000091020000}"/>
    <cellStyle name="Valuta 2 5 2 2 2 2 2" xfId="1092" xr:uid="{00000000-0005-0000-0000-000092020000}"/>
    <cellStyle name="Valuta 2 5 2 2 2 2 2 2" xfId="5940" xr:uid="{4359F546-D3FA-40F5-A982-AE71888422E1}"/>
    <cellStyle name="Valuta 2 5 2 2 2 2 2 2 2" xfId="11800" xr:uid="{E254A5A1-CD91-49B9-B445-225E2B47A2F8}"/>
    <cellStyle name="Valuta 2 5 2 2 2 2 2 3" xfId="3048" xr:uid="{F9970734-AA96-4A21-96EB-E4AF9447AAC2}"/>
    <cellStyle name="Valuta 2 5 2 2 2 2 2 3 2" xfId="10043" xr:uid="{2DFC2801-CD42-43A1-87C9-694DC1A26E3B}"/>
    <cellStyle name="Valuta 2 5 2 2 2 2 2 4" xfId="7784" xr:uid="{22969657-41D0-44F6-8AC3-9FF1B9F8568E}"/>
    <cellStyle name="Valuta 2 5 2 2 2 2 2 5" xfId="8452" xr:uid="{C3B35A06-564D-4F8D-BF4C-E900B4D5B2CA}"/>
    <cellStyle name="Valuta 2 5 2 2 2 2 3" xfId="2707" xr:uid="{4C423439-DBF4-4FEC-BB0B-B8582157E7D0}"/>
    <cellStyle name="Valuta 2 5 2 2 2 2 3 2" xfId="5603" xr:uid="{674536F7-D8A6-4079-A9E6-9C0811674F96}"/>
    <cellStyle name="Valuta 2 5 2 2 2 2 3 2 2" xfId="11464" xr:uid="{1BA353A7-CFA4-4CAB-A596-667FAFE5470C}"/>
    <cellStyle name="Valuta 2 5 2 2 2 2 3 3" xfId="9707" xr:uid="{5FB3C993-05CB-4F6B-9CF8-C3590B950AFC}"/>
    <cellStyle name="Valuta 2 5 2 2 2 2 4" xfId="2288" xr:uid="{4AA63E36-3628-4AB3-8602-30366ACEA8A7}"/>
    <cellStyle name="Valuta 2 5 2 2 2 2 4 2" xfId="5170" xr:uid="{2F30152C-4776-42D3-8ADE-AD8CFDC59DCA}"/>
    <cellStyle name="Valuta 2 5 2 2 2 2 4 2 2" xfId="11106" xr:uid="{B7CE80F8-9C9A-4AC5-9E34-A2BE22271D4F}"/>
    <cellStyle name="Valuta 2 5 2 2 2 2 4 3" xfId="9363" xr:uid="{F2EFA5C8-6DD8-4AF3-A7B4-EC5A8FD03A4C}"/>
    <cellStyle name="Valuta 2 5 2 2 2 2 5" xfId="4600" xr:uid="{A609C6B8-1671-4E84-8D95-86E4492A2E04}"/>
    <cellStyle name="Valuta 2 5 2 2 2 2 5 2" xfId="10717" xr:uid="{50EA7CE9-3072-4CBC-84E1-4809AD4C4CFD}"/>
    <cellStyle name="Valuta 2 5 2 2 2 2 6" xfId="1721" xr:uid="{8E96D828-E750-4C26-ADAB-B541441C04D5}"/>
    <cellStyle name="Valuta 2 5 2 2 2 2 6 2" xfId="8977" xr:uid="{DECFF87C-79BD-4A90-9D5B-73E9BA411EAC}"/>
    <cellStyle name="Valuta 2 5 2 2 2 2 7" xfId="7448" xr:uid="{0EAC752F-FA93-466E-9901-570141CC3378}"/>
    <cellStyle name="Valuta 2 5 2 2 2 2 8" xfId="8118" xr:uid="{E85A0AE1-AFEC-4453-948B-D7CA0417A1CC}"/>
    <cellStyle name="Valuta 2 5 2 2 2 3" xfId="1285" xr:uid="{00000000-0005-0000-0000-000093020000}"/>
    <cellStyle name="Valuta 2 5 2 2 2 3 2" xfId="5773" xr:uid="{802DE489-1FEB-4C32-B457-BF2E266207F4}"/>
    <cellStyle name="Valuta 2 5 2 2 2 3 2 2" xfId="11633" xr:uid="{48AE3964-7D89-4C3D-B18E-29A93E020737}"/>
    <cellStyle name="Valuta 2 5 2 2 2 3 3" xfId="2881" xr:uid="{E4FCA7D3-BD89-47C8-82AA-ED293B4FA7FA}"/>
    <cellStyle name="Valuta 2 5 2 2 2 3 3 2" xfId="9876" xr:uid="{869C4C78-6FE3-49C4-8B43-ACF956E849EE}"/>
    <cellStyle name="Valuta 2 5 2 2 2 3 4" xfId="7617" xr:uid="{DC03BB06-3AD4-40D1-8E7B-50D609C74CBA}"/>
    <cellStyle name="Valuta 2 5 2 2 2 3 5" xfId="8626" xr:uid="{160176F8-A313-4AD1-9AC8-A4E1DA0D1252}"/>
    <cellStyle name="Valuta 2 5 2 2 2 4" xfId="918" xr:uid="{00000000-0005-0000-0000-000094020000}"/>
    <cellStyle name="Valuta 2 5 2 2 2 4 2" xfId="5390" xr:uid="{55F5ACDF-D723-4176-9755-8A07CFAF4BE1}"/>
    <cellStyle name="Valuta 2 5 2 2 2 4 2 2" xfId="11285" xr:uid="{416D29C7-B352-4B09-91CB-85E29CF176E8}"/>
    <cellStyle name="Valuta 2 5 2 2 2 4 3" xfId="2498" xr:uid="{EDBAD74C-E741-4FFA-AFC9-DB253E41F3FD}"/>
    <cellStyle name="Valuta 2 5 2 2 2 4 3 2" xfId="9532" xr:uid="{8AB5AF87-5F6D-43DE-AC85-6466577583BC}"/>
    <cellStyle name="Valuta 2 5 2 2 2 4 4" xfId="8285" xr:uid="{C511CB3D-17EC-4C2F-8860-D9905CE9A0F7}"/>
    <cellStyle name="Valuta 2 5 2 2 2 5" xfId="1997" xr:uid="{881538E6-036F-4B8A-9249-2960285439B8}"/>
    <cellStyle name="Valuta 2 5 2 2 2 5 2" xfId="4879" xr:uid="{9F894505-61ED-4585-ACC6-0D689B3FBD24}"/>
    <cellStyle name="Valuta 2 5 2 2 2 5 2 2" xfId="10907" xr:uid="{4120AE98-EB59-430C-96F4-E2B2995ED52F}"/>
    <cellStyle name="Valuta 2 5 2 2 2 5 3" xfId="9164" xr:uid="{12A02BDE-86B2-4E18-9A7F-D5D1F353E0FC}"/>
    <cellStyle name="Valuta 2 5 2 2 2 6" xfId="4408" xr:uid="{82B329BC-7267-4F07-9D96-A26C7168C4A4}"/>
    <cellStyle name="Valuta 2 5 2 2 2 6 2" xfId="10544" xr:uid="{AE90C711-79B9-471B-BA4B-56B9CE7DD682}"/>
    <cellStyle name="Valuta 2 5 2 2 2 7" xfId="1535" xr:uid="{FA4F361B-A3D4-49EE-B0A5-8370D54BED3D}"/>
    <cellStyle name="Valuta 2 5 2 2 2 7 2" xfId="8810" xr:uid="{608CDAC4-68E9-4548-ACC1-1CA9E1F3A7C9}"/>
    <cellStyle name="Valuta 2 5 2 2 2 8" xfId="7275" xr:uid="{CB73CC0C-17D5-474D-9F45-5D58F67AD415}"/>
    <cellStyle name="Valuta 2 5 2 2 2 9" xfId="7951" xr:uid="{9D84A2AE-A6D1-4144-9FC4-AAAEC87E58A8}"/>
    <cellStyle name="Valuta 2 5 2 2 3" xfId="493" xr:uid="{00000000-0005-0000-0000-000095020000}"/>
    <cellStyle name="Valuta 2 5 2 2 4" xfId="652" xr:uid="{00000000-0005-0000-0000-000096020000}"/>
    <cellStyle name="Valuta 2 5 2 2 4 2" xfId="1009" xr:uid="{00000000-0005-0000-0000-000097020000}"/>
    <cellStyle name="Valuta 2 5 2 2 4 2 2" xfId="5860" xr:uid="{327E89BA-8F32-4B21-B196-1F22EE829766}"/>
    <cellStyle name="Valuta 2 5 2 2 4 2 2 2" xfId="11720" xr:uid="{B5FFF1BB-60B8-4A8B-BC30-2DD1FF32F219}"/>
    <cellStyle name="Valuta 2 5 2 2 4 2 3" xfId="2968" xr:uid="{A269D3AD-ECF8-45AE-A743-ED1189ECC098}"/>
    <cellStyle name="Valuta 2 5 2 2 4 2 3 2" xfId="9963" xr:uid="{30C7ED78-693B-4DC6-9D05-57D4EB01417E}"/>
    <cellStyle name="Valuta 2 5 2 2 4 2 4" xfId="7704" xr:uid="{D2AE29A7-69D2-4E25-B6C2-CB2076321CCA}"/>
    <cellStyle name="Valuta 2 5 2 2 4 2 5" xfId="8372" xr:uid="{1BB19457-598F-4648-8FBA-E379C1F4EBFA}"/>
    <cellStyle name="Valuta 2 5 2 2 4 3" xfId="2612" xr:uid="{CDDCBF0E-B68B-4B02-BDFF-4CB2CE58B8E5}"/>
    <cellStyle name="Valuta 2 5 2 2 4 3 2" xfId="5508" xr:uid="{69C69201-9C20-4254-87FA-1383DD99B708}"/>
    <cellStyle name="Valuta 2 5 2 2 4 3 2 2" xfId="11381" xr:uid="{5E653832-D01D-4526-9D80-A8F7FF6771BF}"/>
    <cellStyle name="Valuta 2 5 2 2 4 3 3" xfId="9624" xr:uid="{5A2B206E-5B65-4CAE-880C-8DB79D1D1ED2}"/>
    <cellStyle name="Valuta 2 5 2 2 4 4" xfId="2193" xr:uid="{80A42AFE-0E33-4C74-B92A-D03FD2F542A4}"/>
    <cellStyle name="Valuta 2 5 2 2 4 4 2" xfId="5075" xr:uid="{4805B5C1-9861-4729-8BAB-1E609D95E43F}"/>
    <cellStyle name="Valuta 2 5 2 2 4 4 2 2" xfId="11023" xr:uid="{F834A8EB-C417-43BE-A521-1EBDA3826DB9}"/>
    <cellStyle name="Valuta 2 5 2 2 4 4 3" xfId="9280" xr:uid="{418CE7CF-368D-4465-A36F-30836529F223}"/>
    <cellStyle name="Valuta 2 5 2 2 4 5" xfId="4505" xr:uid="{DBFB85D7-FAEF-4A74-B948-0FDD020A79FC}"/>
    <cellStyle name="Valuta 2 5 2 2 4 5 2" xfId="10634" xr:uid="{41395EF5-1A7D-4906-9BEA-BD0DB21C4221}"/>
    <cellStyle name="Valuta 2 5 2 2 4 6" xfId="1629" xr:uid="{E17EB5F9-AF1A-4653-A4F8-01057F36C26E}"/>
    <cellStyle name="Valuta 2 5 2 2 4 6 2" xfId="8897" xr:uid="{98E14A9F-B741-4ADD-80C1-C385E64E9E38}"/>
    <cellStyle name="Valuta 2 5 2 2 4 7" xfId="7365" xr:uid="{9479702C-8F75-4768-B318-387297DAB638}"/>
    <cellStyle name="Valuta 2 5 2 2 4 8" xfId="8038" xr:uid="{5ED1AA6A-01D1-4200-8DE7-37D4E761AF05}"/>
    <cellStyle name="Valuta 2 5 2 2 5" xfId="1199" xr:uid="{00000000-0005-0000-0000-000098020000}"/>
    <cellStyle name="Valuta 2 5 2 2 5 2" xfId="5693" xr:uid="{69834092-527E-44D0-A1DA-4410BF3DD43E}"/>
    <cellStyle name="Valuta 2 5 2 2 5 2 2" xfId="11553" xr:uid="{70FDA2D6-A83B-42B6-9A72-6AF044D688AB}"/>
    <cellStyle name="Valuta 2 5 2 2 5 3" xfId="2801" xr:uid="{090EA183-9F8F-4910-9422-29EA717B643C}"/>
    <cellStyle name="Valuta 2 5 2 2 5 3 2" xfId="9796" xr:uid="{FF8232B6-1D87-41A8-AF64-C8B711CC6DE9}"/>
    <cellStyle name="Valuta 2 5 2 2 5 4" xfId="7537" xr:uid="{4890BE56-7026-465D-9C56-6055B02D17B4}"/>
    <cellStyle name="Valuta 2 5 2 2 5 5" xfId="8544" xr:uid="{294500D9-81A3-43C7-A6FA-CB0312F999B2}"/>
    <cellStyle name="Valuta 2 5 2 2 6" xfId="835" xr:uid="{00000000-0005-0000-0000-000099020000}"/>
    <cellStyle name="Valuta 2 5 2 2 6 2" xfId="5295" xr:uid="{483FF917-2DC1-4103-95F2-F99F869E89D0}"/>
    <cellStyle name="Valuta 2 5 2 2 6 2 2" xfId="11202" xr:uid="{54A9AD67-F07B-41C8-8F71-5E5B0D0BD095}"/>
    <cellStyle name="Valuta 2 5 2 2 6 3" xfId="2406" xr:uid="{CA04E621-0FEE-48F7-9BA6-1EE1E60F584D}"/>
    <cellStyle name="Valuta 2 5 2 2 6 3 2" xfId="9452" xr:uid="{FE98DE3D-F291-45D1-B977-62451E52282B}"/>
    <cellStyle name="Valuta 2 5 2 2 6 4" xfId="8205" xr:uid="{1E5B65A0-EE89-46D3-9054-1A37E757A67E}"/>
    <cellStyle name="Valuta 2 5 2 2 7" xfId="1901" xr:uid="{00E7F1B5-3829-4E5D-BB8E-62A77C850484}"/>
    <cellStyle name="Valuta 2 5 2 2 7 2" xfId="4783" xr:uid="{A9783D55-BF49-4504-B5E9-1DA38A807576}"/>
    <cellStyle name="Valuta 2 5 2 2 7 2 2" xfId="10824" xr:uid="{F64BB906-9F9B-4FE1-B2C3-57BB8B20C718}"/>
    <cellStyle name="Valuta 2 5 2 2 7 3" xfId="9081" xr:uid="{9F0C2DDB-9A92-48DE-B58E-8D27654B16B4}"/>
    <cellStyle name="Valuta 2 5 2 2 8" xfId="4313" xr:uid="{B5EE1259-A6C8-4D53-9820-EE3968DBB6AF}"/>
    <cellStyle name="Valuta 2 5 2 2 8 2" xfId="10461" xr:uid="{AEB84FE8-D22E-418B-9372-421F83232765}"/>
    <cellStyle name="Valuta 2 5 2 2 9" xfId="1440" xr:uid="{38E25D53-5CC4-4805-8481-FC7F38BB1626}"/>
    <cellStyle name="Valuta 2 5 2 2 9 2" xfId="8730" xr:uid="{A433222C-D5DD-4037-8115-93287DBDEF69}"/>
    <cellStyle name="Valuta 2 5 2 3" xfId="310" xr:uid="{00000000-0005-0000-0000-00009A020000}"/>
    <cellStyle name="Valuta 2 5 2 3 2" xfId="707" xr:uid="{00000000-0005-0000-0000-00009B020000}"/>
    <cellStyle name="Valuta 2 5 2 3 2 2" xfId="1052" xr:uid="{00000000-0005-0000-0000-00009C020000}"/>
    <cellStyle name="Valuta 2 5 2 3 2 2 2" xfId="5900" xr:uid="{E712CB44-C476-496D-BA04-A48285F3C9D5}"/>
    <cellStyle name="Valuta 2 5 2 3 2 2 2 2" xfId="11760" xr:uid="{8FB8DE3A-A56F-44EB-AACE-4BCD6B5CA078}"/>
    <cellStyle name="Valuta 2 5 2 3 2 2 3" xfId="3008" xr:uid="{BF32D132-0BF1-4095-ACCE-71A58601D7E8}"/>
    <cellStyle name="Valuta 2 5 2 3 2 2 3 2" xfId="10003" xr:uid="{8DD9C9A4-DB80-4DDB-98D9-EAF8037CABDD}"/>
    <cellStyle name="Valuta 2 5 2 3 2 2 4" xfId="7744" xr:uid="{BFDCA632-3450-45D1-A132-57E49FB19CED}"/>
    <cellStyle name="Valuta 2 5 2 3 2 2 5" xfId="8412" xr:uid="{2CC36311-4935-4008-B567-3D1EAC47D212}"/>
    <cellStyle name="Valuta 2 5 2 3 2 3" xfId="2667" xr:uid="{9CE1B352-9656-4957-8A51-5254410599F0}"/>
    <cellStyle name="Valuta 2 5 2 3 2 3 2" xfId="5563" xr:uid="{C9716669-F1B1-400A-91C2-ECBDD063D656}"/>
    <cellStyle name="Valuta 2 5 2 3 2 3 2 2" xfId="11424" xr:uid="{E9740E0F-179F-4605-985C-0070443D1041}"/>
    <cellStyle name="Valuta 2 5 2 3 2 3 3" xfId="9667" xr:uid="{EA2A4D24-4BCE-4BFC-9B3B-684E93602457}"/>
    <cellStyle name="Valuta 2 5 2 3 2 4" xfId="2248" xr:uid="{5C6E848E-3BE7-4A41-B79C-5BEBEDE0671F}"/>
    <cellStyle name="Valuta 2 5 2 3 2 4 2" xfId="5130" xr:uid="{F3FABC05-B93A-42E5-9C17-CC32F38DC4D0}"/>
    <cellStyle name="Valuta 2 5 2 3 2 4 2 2" xfId="11066" xr:uid="{5369D168-F324-443F-850D-A8884FD8B2D1}"/>
    <cellStyle name="Valuta 2 5 2 3 2 4 3" xfId="9323" xr:uid="{8FAF67C0-01F7-4B4C-BDC9-B54E908BA1CF}"/>
    <cellStyle name="Valuta 2 5 2 3 2 5" xfId="4560" xr:uid="{4AAB25ED-F6CD-4C14-BFE2-69707CDC33D5}"/>
    <cellStyle name="Valuta 2 5 2 3 2 5 2" xfId="10677" xr:uid="{6DDEA0B2-EBA1-4A10-AEA4-AE9BFEC30DD7}"/>
    <cellStyle name="Valuta 2 5 2 3 2 6" xfId="1681" xr:uid="{DE6A8742-270A-4DA0-892E-E91AD05A4DF0}"/>
    <cellStyle name="Valuta 2 5 2 3 2 6 2" xfId="8937" xr:uid="{29BD2A75-0AA0-4646-9C19-A46FFE93DA20}"/>
    <cellStyle name="Valuta 2 5 2 3 2 7" xfId="7408" xr:uid="{1315865E-F170-42A2-93A0-89AB90D40149}"/>
    <cellStyle name="Valuta 2 5 2 3 2 8" xfId="8078" xr:uid="{83C6A71A-6001-4D7C-A092-7CBD396FF3FB}"/>
    <cellStyle name="Valuta 2 5 2 3 3" xfId="1245" xr:uid="{00000000-0005-0000-0000-00009D020000}"/>
    <cellStyle name="Valuta 2 5 2 3 3 2" xfId="5733" xr:uid="{E2139A1A-5FE7-4702-9576-8BEB093695D7}"/>
    <cellStyle name="Valuta 2 5 2 3 3 2 2" xfId="11593" xr:uid="{C4F89C9D-1AE7-4C74-9C6E-328B3726BE7D}"/>
    <cellStyle name="Valuta 2 5 2 3 3 3" xfId="2841" xr:uid="{AE20D93E-35D4-47D0-A91B-6084F6034C8E}"/>
    <cellStyle name="Valuta 2 5 2 3 3 3 2" xfId="9836" xr:uid="{F7BA7A1D-CBDA-4556-9714-59C0060E43F0}"/>
    <cellStyle name="Valuta 2 5 2 3 3 4" xfId="7577" xr:uid="{901BAB54-B4BE-4907-B5BB-3D30CB498372}"/>
    <cellStyle name="Valuta 2 5 2 3 3 5" xfId="8586" xr:uid="{014AE0F9-D2F9-4831-BE21-971508CBF146}"/>
    <cellStyle name="Valuta 2 5 2 3 4" xfId="878" xr:uid="{00000000-0005-0000-0000-00009E020000}"/>
    <cellStyle name="Valuta 2 5 2 3 4 2" xfId="5350" xr:uid="{8D92035E-3B15-4786-8768-06F637AD044B}"/>
    <cellStyle name="Valuta 2 5 2 3 4 2 2" xfId="11245" xr:uid="{B4FD21A8-3B28-426E-9CF4-DFA41067FB87}"/>
    <cellStyle name="Valuta 2 5 2 3 4 3" xfId="2458" xr:uid="{7A0EC525-EEC7-486E-B530-99014D9CBEC2}"/>
    <cellStyle name="Valuta 2 5 2 3 4 3 2" xfId="9492" xr:uid="{A66A5E6E-FC06-42B0-9F5B-A0ACD4501E5E}"/>
    <cellStyle name="Valuta 2 5 2 3 4 4" xfId="8245" xr:uid="{4B4A21EB-2BE2-4FF7-9409-35F9D93C0996}"/>
    <cellStyle name="Valuta 2 5 2 3 5" xfId="1957" xr:uid="{528B410F-2265-4F8C-85AC-63F07D25E37C}"/>
    <cellStyle name="Valuta 2 5 2 3 5 2" xfId="4839" xr:uid="{1DF3C54B-88EC-4FB1-A6F3-7F0C25E17645}"/>
    <cellStyle name="Valuta 2 5 2 3 5 2 2" xfId="10867" xr:uid="{22FB6088-9D70-4B0D-AB06-19B4AEDAD231}"/>
    <cellStyle name="Valuta 2 5 2 3 5 3" xfId="9124" xr:uid="{BEAAD390-5F9D-42EF-8353-010A4ABC8E47}"/>
    <cellStyle name="Valuta 2 5 2 3 6" xfId="4368" xr:uid="{394F91BB-4985-45EB-9B7A-E150B310C8D6}"/>
    <cellStyle name="Valuta 2 5 2 3 6 2" xfId="10504" xr:uid="{8E974FED-EEF9-4D47-B0FE-1FA71BDB1E33}"/>
    <cellStyle name="Valuta 2 5 2 3 7" xfId="1495" xr:uid="{B2FD62AA-7CE6-4277-B46C-97EB5123E50D}"/>
    <cellStyle name="Valuta 2 5 2 3 7 2" xfId="8770" xr:uid="{10190641-5A2A-4B66-8244-0357FF2647F0}"/>
    <cellStyle name="Valuta 2 5 2 3 8" xfId="7235" xr:uid="{0FF4BBD2-5958-4C0E-88BB-211C141A3199}"/>
    <cellStyle name="Valuta 2 5 2 3 9" xfId="7911" xr:uid="{047ADEC0-B6AF-4715-A711-A34D25B734E3}"/>
    <cellStyle name="Valuta 2 5 2 4" xfId="492" xr:uid="{00000000-0005-0000-0000-00009F020000}"/>
    <cellStyle name="Valuta 2 5 2 5" xfId="612" xr:uid="{00000000-0005-0000-0000-0000A0020000}"/>
    <cellStyle name="Valuta 2 5 2 5 2" xfId="969" xr:uid="{00000000-0005-0000-0000-0000A1020000}"/>
    <cellStyle name="Valuta 2 5 2 5 2 2" xfId="5820" xr:uid="{7811CF91-32C1-4F5F-A981-C888681D8119}"/>
    <cellStyle name="Valuta 2 5 2 5 2 2 2" xfId="11680" xr:uid="{E2D2FE36-6EC1-49BD-A146-22A75F89FC0F}"/>
    <cellStyle name="Valuta 2 5 2 5 2 3" xfId="2928" xr:uid="{5535033A-E9CA-4538-A034-C489D4008BBE}"/>
    <cellStyle name="Valuta 2 5 2 5 2 3 2" xfId="9923" xr:uid="{30200B63-ACA4-4950-9FC4-52375C8325BB}"/>
    <cellStyle name="Valuta 2 5 2 5 2 4" xfId="7664" xr:uid="{5E92BAA4-F9BC-47ED-B28A-3C6C4867983D}"/>
    <cellStyle name="Valuta 2 5 2 5 2 5" xfId="8332" xr:uid="{B7D1EDA3-72E7-41BF-8699-0035E2BD3FEA}"/>
    <cellStyle name="Valuta 2 5 2 5 3" xfId="2572" xr:uid="{61DCF1F1-FE80-444B-98F6-76AFB3874F26}"/>
    <cellStyle name="Valuta 2 5 2 5 3 2" xfId="5468" xr:uid="{DE59430E-EE3C-4192-9788-5FEF407A3A4F}"/>
    <cellStyle name="Valuta 2 5 2 5 3 2 2" xfId="11341" xr:uid="{DCA0BFC9-3004-4A94-9C12-4716F7844F10}"/>
    <cellStyle name="Valuta 2 5 2 5 3 3" xfId="9584" xr:uid="{FC1FC775-9037-4CD2-8954-EB03570B6906}"/>
    <cellStyle name="Valuta 2 5 2 5 4" xfId="2153" xr:uid="{AA51D33D-BC07-4311-83FD-6AB3E872C19A}"/>
    <cellStyle name="Valuta 2 5 2 5 4 2" xfId="5035" xr:uid="{F5284CA2-FA6F-4ACF-8BE7-D43C2ABBD403}"/>
    <cellStyle name="Valuta 2 5 2 5 4 2 2" xfId="10983" xr:uid="{7DDC7241-2616-4C5C-A024-024B312101B9}"/>
    <cellStyle name="Valuta 2 5 2 5 4 3" xfId="9240" xr:uid="{C9694BA4-66CB-4E97-B8D8-609FED37EEF2}"/>
    <cellStyle name="Valuta 2 5 2 5 5" xfId="4465" xr:uid="{E0D90157-4EFB-448B-B93B-FF90BF988A17}"/>
    <cellStyle name="Valuta 2 5 2 5 5 2" xfId="10594" xr:uid="{A19531C1-E853-42E1-8219-02C854F246C2}"/>
    <cellStyle name="Valuta 2 5 2 5 6" xfId="1589" xr:uid="{8824B8E7-EBDA-4FD6-B8C7-57ABC0A5B944}"/>
    <cellStyle name="Valuta 2 5 2 5 6 2" xfId="8857" xr:uid="{8DD5CE44-0F90-4425-B0D6-FC7F2FBDD3FD}"/>
    <cellStyle name="Valuta 2 5 2 5 7" xfId="7325" xr:uid="{380842CA-C00A-40D3-805B-6E484A2A8041}"/>
    <cellStyle name="Valuta 2 5 2 5 8" xfId="7998" xr:uid="{4D4064B8-AA55-48A7-AFBC-EA7E760A2C8C}"/>
    <cellStyle name="Valuta 2 5 2 6" xfId="1159" xr:uid="{00000000-0005-0000-0000-0000A2020000}"/>
    <cellStyle name="Valuta 2 5 2 6 2" xfId="5653" xr:uid="{CE7A0F0B-01CF-4CB4-A85E-9D30EC4F2B95}"/>
    <cellStyle name="Valuta 2 5 2 6 2 2" xfId="11513" xr:uid="{1AA5E5E9-1B03-4636-B389-D93B369E9EC5}"/>
    <cellStyle name="Valuta 2 5 2 6 3" xfId="2761" xr:uid="{2354D297-C483-4AFC-AFBE-8FBA11A160C0}"/>
    <cellStyle name="Valuta 2 5 2 6 3 2" xfId="9756" xr:uid="{1A23021C-9E2C-44B4-97F3-DD5FBEFCCD57}"/>
    <cellStyle name="Valuta 2 5 2 6 4" xfId="7497" xr:uid="{3802CF8E-BD5C-4264-B954-CA32480BDE16}"/>
    <cellStyle name="Valuta 2 5 2 6 5" xfId="8504" xr:uid="{B727F95A-4C66-4C94-9136-DEF389FAA9DF}"/>
    <cellStyle name="Valuta 2 5 2 7" xfId="795" xr:uid="{00000000-0005-0000-0000-0000A3020000}"/>
    <cellStyle name="Valuta 2 5 2 7 2" xfId="5255" xr:uid="{10853E27-D746-4E8B-AB0D-86065CE49963}"/>
    <cellStyle name="Valuta 2 5 2 7 2 2" xfId="11162" xr:uid="{AC7B332E-50C4-458A-81AB-ECCDF0233F0D}"/>
    <cellStyle name="Valuta 2 5 2 7 3" xfId="2366" xr:uid="{73E03213-861C-4BEA-A403-E5A1A795960F}"/>
    <cellStyle name="Valuta 2 5 2 7 3 2" xfId="9412" xr:uid="{13720D02-A5D4-4FDE-82EE-C434DC1723BA}"/>
    <cellStyle name="Valuta 2 5 2 7 4" xfId="8165" xr:uid="{1D0DF6BA-6C9D-41B4-B243-F55EEE5B7E0A}"/>
    <cellStyle name="Valuta 2 5 2 8" xfId="1860" xr:uid="{E7063C8A-AACB-4CC4-8E16-90E59BE191D0}"/>
    <cellStyle name="Valuta 2 5 2 8 2" xfId="4742" xr:uid="{7C1E6A07-24DA-4FD1-81DD-09526B8BED95}"/>
    <cellStyle name="Valuta 2 5 2 8 2 2" xfId="10784" xr:uid="{76ED4F8B-AB35-423A-AE18-47B7FF49689B}"/>
    <cellStyle name="Valuta 2 5 2 8 3" xfId="9041" xr:uid="{7CD38191-9995-452E-BA34-45E67847DD2D}"/>
    <cellStyle name="Valuta 2 5 2 9" xfId="4273" xr:uid="{96C8AF75-52B8-42A2-B95D-D978C4829F9B}"/>
    <cellStyle name="Valuta 2 5 2 9 2" xfId="10421" xr:uid="{17D58B20-B7CC-4F64-A4A6-5FA7C5F3B8D6}"/>
    <cellStyle name="Valuta 2 5 3" xfId="230" xr:uid="{00000000-0005-0000-0000-0000A4020000}"/>
    <cellStyle name="Valuta 2 5 3 10" xfId="7171" xr:uid="{86D07F36-4B63-446B-8B2D-EE67360C4186}"/>
    <cellStyle name="Valuta 2 5 3 11" xfId="7847" xr:uid="{BCA4D570-733C-4938-B248-95077CB9AEC5}"/>
    <cellStyle name="Valuta 2 5 3 2" xfId="326" xr:uid="{00000000-0005-0000-0000-0000A5020000}"/>
    <cellStyle name="Valuta 2 5 3 2 2" xfId="723" xr:uid="{00000000-0005-0000-0000-0000A6020000}"/>
    <cellStyle name="Valuta 2 5 3 2 2 2" xfId="1068" xr:uid="{00000000-0005-0000-0000-0000A7020000}"/>
    <cellStyle name="Valuta 2 5 3 2 2 2 2" xfId="5916" xr:uid="{D7420327-D5A3-4431-AC0A-B389FD9F6981}"/>
    <cellStyle name="Valuta 2 5 3 2 2 2 2 2" xfId="11776" xr:uid="{DA33E081-060B-4BB6-A878-DB193A41BBD2}"/>
    <cellStyle name="Valuta 2 5 3 2 2 2 3" xfId="3024" xr:uid="{F486873B-DDBD-4BF6-A5B5-20BFA82C0759}"/>
    <cellStyle name="Valuta 2 5 3 2 2 2 3 2" xfId="10019" xr:uid="{F915C476-CEEC-49D5-930D-8F9FEB7C479A}"/>
    <cellStyle name="Valuta 2 5 3 2 2 2 4" xfId="7760" xr:uid="{06134E8F-0392-4C49-A731-12622C60FF67}"/>
    <cellStyle name="Valuta 2 5 3 2 2 2 5" xfId="8428" xr:uid="{7AF999BE-7D10-4D22-BD95-84C7BD6CB852}"/>
    <cellStyle name="Valuta 2 5 3 2 2 3" xfId="2683" xr:uid="{A280C346-8C13-4109-8D84-27A95930F975}"/>
    <cellStyle name="Valuta 2 5 3 2 2 3 2" xfId="5579" xr:uid="{EDD3B992-4DFE-4F14-8820-1EE77FD47FAA}"/>
    <cellStyle name="Valuta 2 5 3 2 2 3 2 2" xfId="11440" xr:uid="{0DDEC52C-C24D-4E8E-88B2-9AD78FF4C04F}"/>
    <cellStyle name="Valuta 2 5 3 2 2 3 3" xfId="9683" xr:uid="{C189F47A-D633-4695-848E-AE01EDDE46A3}"/>
    <cellStyle name="Valuta 2 5 3 2 2 4" xfId="2264" xr:uid="{BAEDE6FA-CB4D-4A39-ADF1-F5F469FCA956}"/>
    <cellStyle name="Valuta 2 5 3 2 2 4 2" xfId="5146" xr:uid="{7E2348CD-965B-4017-8DC8-0B088A6B3340}"/>
    <cellStyle name="Valuta 2 5 3 2 2 4 2 2" xfId="11082" xr:uid="{18595C2B-9059-4CCB-9DD8-359A6917C7B6}"/>
    <cellStyle name="Valuta 2 5 3 2 2 4 3" xfId="9339" xr:uid="{C7EA9B70-7B25-48DE-83A7-BEDBFADC5E1F}"/>
    <cellStyle name="Valuta 2 5 3 2 2 5" xfId="4576" xr:uid="{413B60E2-953C-4928-B9AE-C80D04E33ECE}"/>
    <cellStyle name="Valuta 2 5 3 2 2 5 2" xfId="10693" xr:uid="{0C341A1D-D545-4FC1-B3B5-07F4F4A6C7D2}"/>
    <cellStyle name="Valuta 2 5 3 2 2 6" xfId="1697" xr:uid="{DD1E60CC-04F4-47E6-AB90-045D04E48DC1}"/>
    <cellStyle name="Valuta 2 5 3 2 2 6 2" xfId="8953" xr:uid="{BE83A122-FF86-4CCC-ABDF-A9001F6B52CB}"/>
    <cellStyle name="Valuta 2 5 3 2 2 7" xfId="7424" xr:uid="{D11E40CA-CACC-4463-884A-6FFD757D1B9C}"/>
    <cellStyle name="Valuta 2 5 3 2 2 8" xfId="8094" xr:uid="{12FD13B6-C3C3-4F77-AFBE-3FB706136588}"/>
    <cellStyle name="Valuta 2 5 3 2 3" xfId="1261" xr:uid="{00000000-0005-0000-0000-0000A8020000}"/>
    <cellStyle name="Valuta 2 5 3 2 3 2" xfId="5749" xr:uid="{8E37335F-609C-468F-B631-8A510E07687A}"/>
    <cellStyle name="Valuta 2 5 3 2 3 2 2" xfId="11609" xr:uid="{EA63E0AD-E2F8-4956-861E-8203B0625F39}"/>
    <cellStyle name="Valuta 2 5 3 2 3 3" xfId="2857" xr:uid="{9AFD9CF1-ABAC-4A63-9D42-A38A9B0D8E5A}"/>
    <cellStyle name="Valuta 2 5 3 2 3 3 2" xfId="9852" xr:uid="{FC2513C4-4F2E-4BB6-A978-FFD52465BC09}"/>
    <cellStyle name="Valuta 2 5 3 2 3 4" xfId="7593" xr:uid="{06AF58F8-B4B3-4B01-8A47-7EFE10F5C7BA}"/>
    <cellStyle name="Valuta 2 5 3 2 3 5" xfId="8602" xr:uid="{057BE8B8-5D53-4FA0-B971-A354C0AE94E8}"/>
    <cellStyle name="Valuta 2 5 3 2 4" xfId="894" xr:uid="{00000000-0005-0000-0000-0000A9020000}"/>
    <cellStyle name="Valuta 2 5 3 2 4 2" xfId="5366" xr:uid="{15EEDEFE-EE0D-4091-B304-C9A307E743A9}"/>
    <cellStyle name="Valuta 2 5 3 2 4 2 2" xfId="11261" xr:uid="{3A0BA012-C662-47B0-911A-32DD854910E8}"/>
    <cellStyle name="Valuta 2 5 3 2 4 3" xfId="2474" xr:uid="{76D0755E-F362-458E-8C1F-ABC44A596220}"/>
    <cellStyle name="Valuta 2 5 3 2 4 3 2" xfId="9508" xr:uid="{4C116260-B9AA-45C1-9FDC-24F671A6906B}"/>
    <cellStyle name="Valuta 2 5 3 2 4 4" xfId="8261" xr:uid="{C30AB931-18AB-47BC-8FB1-04E28BA9222A}"/>
    <cellStyle name="Valuta 2 5 3 2 5" xfId="1973" xr:uid="{010662CA-5CA7-461C-8DB0-69D3A12B970E}"/>
    <cellStyle name="Valuta 2 5 3 2 5 2" xfId="4855" xr:uid="{CB966356-DDD9-4F04-8F94-00D7F2098765}"/>
    <cellStyle name="Valuta 2 5 3 2 5 2 2" xfId="10883" xr:uid="{CA07098C-68F7-4F20-AFEF-BF9E37505610}"/>
    <cellStyle name="Valuta 2 5 3 2 5 3" xfId="9140" xr:uid="{BE23DA87-7B35-4AE1-89D5-F60BE68DBFB8}"/>
    <cellStyle name="Valuta 2 5 3 2 6" xfId="4384" xr:uid="{06C7A788-D5CB-491B-86CC-4BC146275574}"/>
    <cellStyle name="Valuta 2 5 3 2 6 2" xfId="10520" xr:uid="{0D27DE86-51C9-4D71-98C2-BDF9512835D9}"/>
    <cellStyle name="Valuta 2 5 3 2 7" xfId="1511" xr:uid="{46A27EAE-91D9-41A6-8B18-10DB6EE9B518}"/>
    <cellStyle name="Valuta 2 5 3 2 7 2" xfId="8786" xr:uid="{3D9CF721-20AA-434A-80D1-82DA4C2A0E52}"/>
    <cellStyle name="Valuta 2 5 3 2 8" xfId="7251" xr:uid="{32242F10-41B5-4B1E-ABEF-0BCC4E4FA67C}"/>
    <cellStyle name="Valuta 2 5 3 2 9" xfId="7927" xr:uid="{9B1500B3-F325-4955-B1B5-7D64AC2A2011}"/>
    <cellStyle name="Valuta 2 5 3 3" xfId="494" xr:uid="{00000000-0005-0000-0000-0000AA020000}"/>
    <cellStyle name="Valuta 2 5 3 4" xfId="628" xr:uid="{00000000-0005-0000-0000-0000AB020000}"/>
    <cellStyle name="Valuta 2 5 3 4 2" xfId="985" xr:uid="{00000000-0005-0000-0000-0000AC020000}"/>
    <cellStyle name="Valuta 2 5 3 4 2 2" xfId="5836" xr:uid="{B32771BA-CEFD-49C5-B872-6A35E664EBE1}"/>
    <cellStyle name="Valuta 2 5 3 4 2 2 2" xfId="11696" xr:uid="{A50B2E14-0CCE-4723-887E-CBD527016B15}"/>
    <cellStyle name="Valuta 2 5 3 4 2 3" xfId="2944" xr:uid="{99E1EE70-BEB6-4820-A171-7678FF64247E}"/>
    <cellStyle name="Valuta 2 5 3 4 2 3 2" xfId="9939" xr:uid="{0A3E43B3-004E-4F23-AECA-D0502C1E3B3B}"/>
    <cellStyle name="Valuta 2 5 3 4 2 4" xfId="7680" xr:uid="{89193BC9-4E1A-4FE1-898B-C70DA86F5B1C}"/>
    <cellStyle name="Valuta 2 5 3 4 2 5" xfId="8348" xr:uid="{74138774-291D-46E5-8811-F68B450868E7}"/>
    <cellStyle name="Valuta 2 5 3 4 3" xfId="2588" xr:uid="{39EDF231-8E82-4A24-9449-255C9B4C4C4A}"/>
    <cellStyle name="Valuta 2 5 3 4 3 2" xfId="5484" xr:uid="{D036A512-F972-4D61-A64C-2E6C39005CC7}"/>
    <cellStyle name="Valuta 2 5 3 4 3 2 2" xfId="11357" xr:uid="{7477ABEE-1C73-4B44-831E-AD178909944F}"/>
    <cellStyle name="Valuta 2 5 3 4 3 3" xfId="9600" xr:uid="{020F945B-1953-47D5-841B-2BE6D2E08917}"/>
    <cellStyle name="Valuta 2 5 3 4 4" xfId="2169" xr:uid="{67479588-5ADE-40FE-9A5C-3BA4E971AC0F}"/>
    <cellStyle name="Valuta 2 5 3 4 4 2" xfId="5051" xr:uid="{7985836A-0248-46B8-BA1E-541316CE7DBF}"/>
    <cellStyle name="Valuta 2 5 3 4 4 2 2" xfId="10999" xr:uid="{87070AFC-5006-4DD0-B948-FDE4604C5C89}"/>
    <cellStyle name="Valuta 2 5 3 4 4 3" xfId="9256" xr:uid="{4063D18B-9A97-4F3C-9F03-AEBC172071CA}"/>
    <cellStyle name="Valuta 2 5 3 4 5" xfId="4481" xr:uid="{4A95798A-5EEC-4A66-8CC0-73901913D62B}"/>
    <cellStyle name="Valuta 2 5 3 4 5 2" xfId="10610" xr:uid="{A2A44456-04FE-49D6-829A-C04007ACA09C}"/>
    <cellStyle name="Valuta 2 5 3 4 6" xfId="1605" xr:uid="{B58A4A08-DCD7-49E6-90F5-51AEFC098EAC}"/>
    <cellStyle name="Valuta 2 5 3 4 6 2" xfId="8873" xr:uid="{53BC4340-3506-469E-83C8-5EC20C8BCDF8}"/>
    <cellStyle name="Valuta 2 5 3 4 7" xfId="7341" xr:uid="{5DB1208F-C514-4CDB-A6DD-8CA27D87C72F}"/>
    <cellStyle name="Valuta 2 5 3 4 8" xfId="8014" xr:uid="{D4DB5B9F-7047-4B72-8C62-356935E4B0A8}"/>
    <cellStyle name="Valuta 2 5 3 5" xfId="1175" xr:uid="{00000000-0005-0000-0000-0000AD020000}"/>
    <cellStyle name="Valuta 2 5 3 5 2" xfId="5669" xr:uid="{81BF4938-91D1-4C55-811C-03235D52913B}"/>
    <cellStyle name="Valuta 2 5 3 5 2 2" xfId="11529" xr:uid="{CBC14BEF-A27D-4F44-AC3A-2FF7A577E5DB}"/>
    <cellStyle name="Valuta 2 5 3 5 3" xfId="2777" xr:uid="{DB606CDE-A23C-4842-99D7-EBA95A64CB82}"/>
    <cellStyle name="Valuta 2 5 3 5 3 2" xfId="9772" xr:uid="{65DFBEE1-9F09-454E-9DED-268763A0ACCD}"/>
    <cellStyle name="Valuta 2 5 3 5 4" xfId="7513" xr:uid="{ECF620A4-5FBE-4F49-8B61-58DD139751E7}"/>
    <cellStyle name="Valuta 2 5 3 5 5" xfId="8520" xr:uid="{A9FC02CD-A9A2-4A48-BE2B-6CA4763BEFE3}"/>
    <cellStyle name="Valuta 2 5 3 6" xfId="811" xr:uid="{00000000-0005-0000-0000-0000AE020000}"/>
    <cellStyle name="Valuta 2 5 3 6 2" xfId="5271" xr:uid="{EA3B8A1F-491D-475F-A538-9090E5D081CE}"/>
    <cellStyle name="Valuta 2 5 3 6 2 2" xfId="11178" xr:uid="{892F164C-A528-4800-9A55-7F8039B3272A}"/>
    <cellStyle name="Valuta 2 5 3 6 3" xfId="2382" xr:uid="{2AC7DA72-7D52-42FA-BCB6-4901DA9CFC33}"/>
    <cellStyle name="Valuta 2 5 3 6 3 2" xfId="9428" xr:uid="{D69BBEEC-74EC-4185-91EE-9E746CC3A35B}"/>
    <cellStyle name="Valuta 2 5 3 6 4" xfId="8181" xr:uid="{21E0E3D3-F2CF-4983-80BA-392094AA9DCB}"/>
    <cellStyle name="Valuta 2 5 3 7" xfId="1877" xr:uid="{D5B2646E-6FB9-418F-B109-3F1CDBD168C6}"/>
    <cellStyle name="Valuta 2 5 3 7 2" xfId="4759" xr:uid="{3289E53C-F03F-4186-BDBE-4529082C0FFB}"/>
    <cellStyle name="Valuta 2 5 3 7 2 2" xfId="10800" xr:uid="{2DF612FB-479F-4219-8C0E-765691AE1023}"/>
    <cellStyle name="Valuta 2 5 3 7 3" xfId="9057" xr:uid="{A7564F4E-14EE-482F-A076-ECFC517A178B}"/>
    <cellStyle name="Valuta 2 5 3 8" xfId="4289" xr:uid="{80C6B66B-4BD9-419D-BA0D-ED804BCD5F87}"/>
    <cellStyle name="Valuta 2 5 3 8 2" xfId="10437" xr:uid="{AB3CEEC5-E8FD-4C80-B7D8-DFB893502342}"/>
    <cellStyle name="Valuta 2 5 3 9" xfId="1416" xr:uid="{F8116DA4-0797-4D00-9D0C-E1D12318FF84}"/>
    <cellStyle name="Valuta 2 5 3 9 2" xfId="8706" xr:uid="{DFE7D3F8-1F92-4E34-A26A-792B49BE2B9C}"/>
    <cellStyle name="Valuta 2 5 4" xfId="281" xr:uid="{00000000-0005-0000-0000-0000AF020000}"/>
    <cellStyle name="Valuta 2 5 4 2" xfId="678" xr:uid="{00000000-0005-0000-0000-0000B0020000}"/>
    <cellStyle name="Valuta 2 5 4 2 2" xfId="1027" xr:uid="{00000000-0005-0000-0000-0000B1020000}"/>
    <cellStyle name="Valuta 2 5 4 2 2 2" xfId="5876" xr:uid="{B26C8C31-4FA2-4E6E-A835-A543C15516D7}"/>
    <cellStyle name="Valuta 2 5 4 2 2 2 2" xfId="11736" xr:uid="{1F9307A9-E3AD-4374-8DE4-6BB023A885C5}"/>
    <cellStyle name="Valuta 2 5 4 2 2 3" xfId="2984" xr:uid="{1849BA58-6BA1-471E-B1BE-FE523060EB8F}"/>
    <cellStyle name="Valuta 2 5 4 2 2 3 2" xfId="9979" xr:uid="{EAEB491D-3BE5-4024-8CDD-BA0A630D7021}"/>
    <cellStyle name="Valuta 2 5 4 2 2 4" xfId="7720" xr:uid="{6A1FEFFD-7311-4498-B30D-52640E86AB9F}"/>
    <cellStyle name="Valuta 2 5 4 2 2 5" xfId="8388" xr:uid="{4D0588B9-4FC9-4212-894D-CF1AFF6D4259}"/>
    <cellStyle name="Valuta 2 5 4 2 3" xfId="2638" xr:uid="{D6E23694-0CE7-4A42-98EF-D7E152163A40}"/>
    <cellStyle name="Valuta 2 5 4 2 3 2" xfId="5534" xr:uid="{3552CDAA-C6F1-43DC-88E5-CDDDF7AAD16E}"/>
    <cellStyle name="Valuta 2 5 4 2 3 2 2" xfId="11399" xr:uid="{8B9890FE-EA95-4F37-B315-6F10909A81CD}"/>
    <cellStyle name="Valuta 2 5 4 2 3 3" xfId="9642" xr:uid="{09043350-12E4-4D96-9BDA-F517FA898060}"/>
    <cellStyle name="Valuta 2 5 4 2 4" xfId="2219" xr:uid="{26522D40-5404-4DD1-9FAA-4803FEC1646A}"/>
    <cellStyle name="Valuta 2 5 4 2 4 2" xfId="5101" xr:uid="{E9D984C8-2CFA-4FD9-B990-8B706B210428}"/>
    <cellStyle name="Valuta 2 5 4 2 4 2 2" xfId="11041" xr:uid="{4A97D9F7-1CA0-4071-868F-B06609E88726}"/>
    <cellStyle name="Valuta 2 5 4 2 4 3" xfId="9298" xr:uid="{29B25CD0-DDE8-4357-B011-0DA5FEDEE80D}"/>
    <cellStyle name="Valuta 2 5 4 2 5" xfId="4531" xr:uid="{5FD4EE92-0105-43FD-997D-CC161570C335}"/>
    <cellStyle name="Valuta 2 5 4 2 5 2" xfId="10652" xr:uid="{140FFB77-F06B-44FE-95F9-3112A3D76617}"/>
    <cellStyle name="Valuta 2 5 4 2 6" xfId="1653" xr:uid="{847FFDBD-936B-49FC-9C3C-8B75DE7656D1}"/>
    <cellStyle name="Valuta 2 5 4 2 6 2" xfId="8913" xr:uid="{F3974C4D-BCBB-428B-A3B5-0B01756E7534}"/>
    <cellStyle name="Valuta 2 5 4 2 7" xfId="7383" xr:uid="{DB82CB04-E5CA-4C4F-8700-7E98287E46CF}"/>
    <cellStyle name="Valuta 2 5 4 2 8" xfId="8054" xr:uid="{295E0786-59FC-4BAA-9DB4-BCAD0F8CA8B2}"/>
    <cellStyle name="Valuta 2 5 4 3" xfId="1219" xr:uid="{00000000-0005-0000-0000-0000B2020000}"/>
    <cellStyle name="Valuta 2 5 4 3 2" xfId="5709" xr:uid="{FA685271-3313-45DC-845E-FBCCB92F26E5}"/>
    <cellStyle name="Valuta 2 5 4 3 2 2" xfId="11569" xr:uid="{A7D3EA96-8A0A-4057-8142-EEDEC04D7443}"/>
    <cellStyle name="Valuta 2 5 4 3 3" xfId="2817" xr:uid="{F20D3984-41DE-4AA3-AD63-0337C7D85898}"/>
    <cellStyle name="Valuta 2 5 4 3 3 2" xfId="9812" xr:uid="{AE78F4C4-029E-49AA-9C46-88D6DC7F34AA}"/>
    <cellStyle name="Valuta 2 5 4 3 4" xfId="7553" xr:uid="{6498CC53-9E6A-4A5B-B131-A3C4DCE37AE4}"/>
    <cellStyle name="Valuta 2 5 4 3 5" xfId="8560" xr:uid="{ED32B8D3-5EBC-41CC-B37E-3B14D3D76D65}"/>
    <cellStyle name="Valuta 2 5 4 4" xfId="853" xr:uid="{00000000-0005-0000-0000-0000B3020000}"/>
    <cellStyle name="Valuta 2 5 4 4 2" xfId="5321" xr:uid="{1409D9FC-9C39-4FE2-9282-855F7B18CF52}"/>
    <cellStyle name="Valuta 2 5 4 4 2 2" xfId="11220" xr:uid="{2CCF055F-5859-4C6E-ADB8-39CBD8D3A422}"/>
    <cellStyle name="Valuta 2 5 4 4 3" xfId="2430" xr:uid="{A47F9CAD-7A3C-4272-BC19-E88F9CB12694}"/>
    <cellStyle name="Valuta 2 5 4 4 3 2" xfId="9468" xr:uid="{58F82D27-E81B-43AD-B20E-911E014E69A0}"/>
    <cellStyle name="Valuta 2 5 4 4 4" xfId="8221" xr:uid="{5ECCF2E8-2C32-4D75-A276-23EA51EFB2E0}"/>
    <cellStyle name="Valuta 2 5 4 5" xfId="1928" xr:uid="{E0C78845-574A-4C76-B718-4F849E4970A7}"/>
    <cellStyle name="Valuta 2 5 4 5 2" xfId="4810" xr:uid="{352B9A2D-CE6F-4464-BFCA-09C0BB57442C}"/>
    <cellStyle name="Valuta 2 5 4 5 2 2" xfId="10842" xr:uid="{AC13D266-BBF7-4F5E-AA4C-D0F63D2EFB92}"/>
    <cellStyle name="Valuta 2 5 4 5 3" xfId="9099" xr:uid="{4F8BC601-BBA5-4B02-B339-7C35915B626B}"/>
    <cellStyle name="Valuta 2 5 4 6" xfId="4339" xr:uid="{F0DDF1FA-296B-486D-B7FC-7F482AB072A0}"/>
    <cellStyle name="Valuta 2 5 4 6 2" xfId="10479" xr:uid="{D7BF36EF-B002-4F77-A421-9E68DC084F4B}"/>
    <cellStyle name="Valuta 2 5 4 7" xfId="1466" xr:uid="{2843CDC8-F3CE-4287-93D2-0184A5246EC6}"/>
    <cellStyle name="Valuta 2 5 4 7 2" xfId="8746" xr:uid="{67C8972D-EBDC-41D9-A6C7-0625F2CF7234}"/>
    <cellStyle name="Valuta 2 5 4 8" xfId="7211" xr:uid="{476F748A-3F6B-4384-B242-221DF5E7AC65}"/>
    <cellStyle name="Valuta 2 5 4 9" xfId="7887" xr:uid="{6188B51B-3B5F-4996-8692-049F40219920}"/>
    <cellStyle name="Valuta 2 5 5" xfId="491" xr:uid="{00000000-0005-0000-0000-0000B4020000}"/>
    <cellStyle name="Valuta 2 5 6" xfId="586" xr:uid="{00000000-0005-0000-0000-0000B5020000}"/>
    <cellStyle name="Valuta 2 5 6 2" xfId="945" xr:uid="{00000000-0005-0000-0000-0000B6020000}"/>
    <cellStyle name="Valuta 2 5 6 2 2" xfId="5796" xr:uid="{F035F838-3CE8-446A-B531-B30E71E29ED8}"/>
    <cellStyle name="Valuta 2 5 6 2 2 2" xfId="11656" xr:uid="{FD0C3A4A-8FCB-48BF-978A-0957E0713670}"/>
    <cellStyle name="Valuta 2 5 6 2 3" xfId="2904" xr:uid="{3B38B42D-8FF3-480C-AB50-0BDC17261699}"/>
    <cellStyle name="Valuta 2 5 6 2 3 2" xfId="9899" xr:uid="{C7EA3324-B29D-415D-BEB7-56AE22E76F37}"/>
    <cellStyle name="Valuta 2 5 6 2 4" xfId="7640" xr:uid="{C2E2A4E5-E60E-4976-8727-1E53A2F00AEC}"/>
    <cellStyle name="Valuta 2 5 6 2 5" xfId="8308" xr:uid="{E2D5995A-AC59-450E-85F2-AE40738BFADF}"/>
    <cellStyle name="Valuta 2 5 6 3" xfId="2546" xr:uid="{4E302255-8BCA-4A8F-92B7-EEFB4E311803}"/>
    <cellStyle name="Valuta 2 5 6 3 2" xfId="5442" xr:uid="{7096340E-4ABC-4485-945D-BB552AD1D6B1}"/>
    <cellStyle name="Valuta 2 5 6 3 2 2" xfId="11316" xr:uid="{43C3EC51-1231-47F3-9590-BEF69418F991}"/>
    <cellStyle name="Valuta 2 5 6 3 3" xfId="9559" xr:uid="{8278ECE2-C2B7-488C-AF9E-7AAF1173CB32}"/>
    <cellStyle name="Valuta 2 5 6 4" xfId="2127" xr:uid="{DEF8EE8B-DE7A-463F-9876-36C8C9ABEEE0}"/>
    <cellStyle name="Valuta 2 5 6 4 2" xfId="5009" xr:uid="{B92A2F79-A3AA-4518-AB03-951BDF1E8104}"/>
    <cellStyle name="Valuta 2 5 6 4 2 2" xfId="10958" xr:uid="{E0E57C41-C1F3-4EF1-8354-5EA8E8294831}"/>
    <cellStyle name="Valuta 2 5 6 4 3" xfId="9215" xr:uid="{16B27100-C9AB-460E-BF6B-6E5F3C701C0B}"/>
    <cellStyle name="Valuta 2 5 6 5" xfId="4439" xr:uid="{90CCD497-409D-45E1-9106-897E5BBFD7AD}"/>
    <cellStyle name="Valuta 2 5 6 5 2" xfId="10569" xr:uid="{DED6F179-13C8-4CB1-9CED-4E483EACDF10}"/>
    <cellStyle name="Valuta 2 5 6 6" xfId="1564" xr:uid="{99FEABC6-C6C2-4596-B775-EAB6904C7568}"/>
    <cellStyle name="Valuta 2 5 6 6 2" xfId="8833" xr:uid="{D6F7BD0E-3D42-4774-8FE6-8CE1DBEBD766}"/>
    <cellStyle name="Valuta 2 5 6 7" xfId="7300" xr:uid="{02A64513-F53D-4368-B3E0-BB0CA6F7AF31}"/>
    <cellStyle name="Valuta 2 5 6 8" xfId="7974" xr:uid="{4B8F1F48-E153-4206-9033-DFBFFFA38D51}"/>
    <cellStyle name="Valuta 2 5 7" xfId="1134" xr:uid="{00000000-0005-0000-0000-0000B7020000}"/>
    <cellStyle name="Valuta 2 5 7 2" xfId="5629" xr:uid="{C1D220F6-D070-4224-99F0-C64CD0B68B49}"/>
    <cellStyle name="Valuta 2 5 7 2 2" xfId="11489" xr:uid="{668B3FD6-3365-4E2D-AA65-99838EABA188}"/>
    <cellStyle name="Valuta 2 5 7 3" xfId="2737" xr:uid="{9D3427F3-B098-484D-8FFA-67B484BA1C6B}"/>
    <cellStyle name="Valuta 2 5 7 3 2" xfId="9732" xr:uid="{63C12872-8DBC-42F6-8CBE-6E14E64B9D33}"/>
    <cellStyle name="Valuta 2 5 7 4" xfId="7473" xr:uid="{DB8E536C-CC2B-4F38-B022-1ED25FB5916A}"/>
    <cellStyle name="Valuta 2 5 7 5" xfId="8480" xr:uid="{816F7F79-0561-4D8C-A94A-DFDE88A4D692}"/>
    <cellStyle name="Valuta 2 5 8" xfId="771" xr:uid="{00000000-0005-0000-0000-0000B8020000}"/>
    <cellStyle name="Valuta 2 5 8 2" xfId="5227" xr:uid="{07D0ADEE-6E13-42EC-8311-C67B6CD43EE3}"/>
    <cellStyle name="Valuta 2 5 8 2 2" xfId="11137" xr:uid="{ACFCEF4A-28FC-4C7A-A6E0-1AEC9617B259}"/>
    <cellStyle name="Valuta 2 5 8 3" xfId="2339" xr:uid="{544D27AA-6B69-4453-B7B5-BD2AF59001F7}"/>
    <cellStyle name="Valuta 2 5 8 3 2" xfId="9388" xr:uid="{8A6A41A2-DDBB-45E4-9E38-24D3D069B2FF}"/>
    <cellStyle name="Valuta 2 5 8 4" xfId="8141" xr:uid="{8C454F66-D72A-4AAB-852B-3021922A3BEF}"/>
    <cellStyle name="Valuta 2 5 9" xfId="1832" xr:uid="{547C4573-105E-4B7C-86E5-729306C38012}"/>
    <cellStyle name="Valuta 2 5 9 2" xfId="4713" xr:uid="{3546EA94-C519-4E6E-AE40-0ED00D522BCB}"/>
    <cellStyle name="Valuta 2 5 9 2 2" xfId="10759" xr:uid="{7B8805CC-252D-4962-967B-3C660C2272B5}"/>
    <cellStyle name="Valuta 2 5 9 3" xfId="9017" xr:uid="{C68A28E1-140A-49F0-A43F-85FCB2175B53}"/>
    <cellStyle name="Valuta 2 6" xfId="185" xr:uid="{00000000-0005-0000-0000-0000B9020000}"/>
    <cellStyle name="Valuta 2 6 10" xfId="4248" xr:uid="{57DDF86D-8322-4404-BC6C-070ED9BF7DBF}"/>
    <cellStyle name="Valuta 2 6 10 2" xfId="10398" xr:uid="{B28E6124-4A0D-4860-A64E-76DBE6E73007}"/>
    <cellStyle name="Valuta 2 6 11" xfId="1378" xr:uid="{2D8CC1D0-E8B1-4495-A515-9DC4C32DB0A6}"/>
    <cellStyle name="Valuta 2 6 11 2" xfId="8668" xr:uid="{EF98725C-D6D6-486C-A7C6-DEC4BFF96684}"/>
    <cellStyle name="Valuta 2 6 12" xfId="7133" xr:uid="{4DC7E01A-EE22-473B-AD5B-95CC89E8A15D}"/>
    <cellStyle name="Valuta 2 6 13" xfId="7809" xr:uid="{48304650-7FE0-4534-B0AE-02E9DBCE50D2}"/>
    <cellStyle name="Valuta 2 6 2" xfId="215" xr:uid="{00000000-0005-0000-0000-0000BA020000}"/>
    <cellStyle name="Valuta 2 6 2 10" xfId="1402" xr:uid="{690D917C-E655-4B0D-AA56-4E8840987B11}"/>
    <cellStyle name="Valuta 2 6 2 10 2" xfId="8692" xr:uid="{75AA7CEC-8D62-4EF7-8591-818C6DE5C237}"/>
    <cellStyle name="Valuta 2 6 2 11" xfId="7157" xr:uid="{BF8B005D-487C-4307-A7C8-53B14541E404}"/>
    <cellStyle name="Valuta 2 6 2 12" xfId="7833" xr:uid="{AA3ECFD9-4B6C-4540-9B45-1CD47A198A34}"/>
    <cellStyle name="Valuta 2 6 2 2" xfId="256" xr:uid="{00000000-0005-0000-0000-0000BB020000}"/>
    <cellStyle name="Valuta 2 6 2 2 10" xfId="7197" xr:uid="{C7AE0FFA-EEBD-40EC-8B60-9D2110C3BCAE}"/>
    <cellStyle name="Valuta 2 6 2 2 11" xfId="7873" xr:uid="{B4651B79-9635-41AF-93CD-DFDF71D7538A}"/>
    <cellStyle name="Valuta 2 6 2 2 2" xfId="352" xr:uid="{00000000-0005-0000-0000-0000BC020000}"/>
    <cellStyle name="Valuta 2 6 2 2 2 2" xfId="749" xr:uid="{00000000-0005-0000-0000-0000BD020000}"/>
    <cellStyle name="Valuta 2 6 2 2 2 2 2" xfId="1094" xr:uid="{00000000-0005-0000-0000-0000BE020000}"/>
    <cellStyle name="Valuta 2 6 2 2 2 2 2 2" xfId="5942" xr:uid="{76AB48BC-25FD-4E7B-AEA7-A6C5582A83E7}"/>
    <cellStyle name="Valuta 2 6 2 2 2 2 2 2 2" xfId="11802" xr:uid="{C4A4A829-6B51-4571-B549-38AFC0CF5662}"/>
    <cellStyle name="Valuta 2 6 2 2 2 2 2 3" xfId="3050" xr:uid="{92CACD74-2991-4A37-A2CA-50395F54D840}"/>
    <cellStyle name="Valuta 2 6 2 2 2 2 2 3 2" xfId="10045" xr:uid="{6B91A43C-B320-4412-B875-442965ABCC9E}"/>
    <cellStyle name="Valuta 2 6 2 2 2 2 2 4" xfId="7786" xr:uid="{4F4EBEE7-BD65-4E03-A66D-0FB065D62360}"/>
    <cellStyle name="Valuta 2 6 2 2 2 2 2 5" xfId="8454" xr:uid="{BBD4A34A-B548-4C99-9FD2-706D548D782C}"/>
    <cellStyle name="Valuta 2 6 2 2 2 2 3" xfId="2709" xr:uid="{CD584B20-421E-48AA-B73C-FB1E83AB439B}"/>
    <cellStyle name="Valuta 2 6 2 2 2 2 3 2" xfId="5605" xr:uid="{8AC2D8EC-150D-40B0-8743-EDC931888143}"/>
    <cellStyle name="Valuta 2 6 2 2 2 2 3 2 2" xfId="11466" xr:uid="{396570E4-2680-4806-93B8-2C104E74D9A2}"/>
    <cellStyle name="Valuta 2 6 2 2 2 2 3 3" xfId="9709" xr:uid="{843AD335-836E-4A02-B200-C583312C389F}"/>
    <cellStyle name="Valuta 2 6 2 2 2 2 4" xfId="2290" xr:uid="{2659CF40-A059-4410-8DD1-F4B86D2A45D0}"/>
    <cellStyle name="Valuta 2 6 2 2 2 2 4 2" xfId="5172" xr:uid="{1E6C85A9-F9B6-4929-8256-AF77C555AE5E}"/>
    <cellStyle name="Valuta 2 6 2 2 2 2 4 2 2" xfId="11108" xr:uid="{3EA8A6DD-F6E7-43AD-9B94-3ABEE421763D}"/>
    <cellStyle name="Valuta 2 6 2 2 2 2 4 3" xfId="9365" xr:uid="{E34C3AF1-D9AC-4D03-B6D2-F94A245BCE44}"/>
    <cellStyle name="Valuta 2 6 2 2 2 2 5" xfId="4602" xr:uid="{8709E89D-E55E-4863-BD42-557510B80850}"/>
    <cellStyle name="Valuta 2 6 2 2 2 2 5 2" xfId="10719" xr:uid="{4C529C1A-8562-4AE1-92F6-B3EB79B6F90C}"/>
    <cellStyle name="Valuta 2 6 2 2 2 2 6" xfId="1723" xr:uid="{28ADB3F8-2FB2-42DF-942A-008DF9E82DC9}"/>
    <cellStyle name="Valuta 2 6 2 2 2 2 6 2" xfId="8979" xr:uid="{25DD4089-EE1F-4914-8738-D5793906FC5C}"/>
    <cellStyle name="Valuta 2 6 2 2 2 2 7" xfId="7450" xr:uid="{345701FA-E024-4FF1-B09A-EC589041389F}"/>
    <cellStyle name="Valuta 2 6 2 2 2 2 8" xfId="8120" xr:uid="{2AE74F57-DE4D-4418-AE19-AEB14F7FB97A}"/>
    <cellStyle name="Valuta 2 6 2 2 2 3" xfId="1287" xr:uid="{00000000-0005-0000-0000-0000BF020000}"/>
    <cellStyle name="Valuta 2 6 2 2 2 3 2" xfId="5775" xr:uid="{CDBA6EF0-123E-4FD8-8EA1-34C9100CEC71}"/>
    <cellStyle name="Valuta 2 6 2 2 2 3 2 2" xfId="11635" xr:uid="{001F0F40-7C8C-4666-812C-06D86718FC94}"/>
    <cellStyle name="Valuta 2 6 2 2 2 3 3" xfId="2883" xr:uid="{65F7B5C2-A319-481E-869F-B2DDA600E08F}"/>
    <cellStyle name="Valuta 2 6 2 2 2 3 3 2" xfId="9878" xr:uid="{0DE2521B-62A4-4D55-9C36-8A3821B206D4}"/>
    <cellStyle name="Valuta 2 6 2 2 2 3 4" xfId="7619" xr:uid="{40E699A5-7E38-4CE5-8054-B831C195FF4E}"/>
    <cellStyle name="Valuta 2 6 2 2 2 3 5" xfId="8628" xr:uid="{D0977BBA-767E-49A6-A04B-5EC5124B325A}"/>
    <cellStyle name="Valuta 2 6 2 2 2 4" xfId="920" xr:uid="{00000000-0005-0000-0000-0000C0020000}"/>
    <cellStyle name="Valuta 2 6 2 2 2 4 2" xfId="5392" xr:uid="{B6691265-1439-46A0-8886-0F07BE355E58}"/>
    <cellStyle name="Valuta 2 6 2 2 2 4 2 2" xfId="11287" xr:uid="{4EBA90FA-C563-4A38-ADB1-9D1DAFD7EA4A}"/>
    <cellStyle name="Valuta 2 6 2 2 2 4 3" xfId="2500" xr:uid="{3F837FFB-B5D3-4B91-B162-26C267FA0100}"/>
    <cellStyle name="Valuta 2 6 2 2 2 4 3 2" xfId="9534" xr:uid="{C586D8CA-1B4A-4527-ADAE-2FF20907A319}"/>
    <cellStyle name="Valuta 2 6 2 2 2 4 4" xfId="8287" xr:uid="{A0FC7D6E-20E1-4521-8D52-0384EA0742C2}"/>
    <cellStyle name="Valuta 2 6 2 2 2 5" xfId="1999" xr:uid="{04F1D18B-7B20-4B67-A1BE-C1C0A2C1ECCF}"/>
    <cellStyle name="Valuta 2 6 2 2 2 5 2" xfId="4881" xr:uid="{8843B296-D908-47FB-8CD0-65ECB9E6BF63}"/>
    <cellStyle name="Valuta 2 6 2 2 2 5 2 2" xfId="10909" xr:uid="{84F5D0C2-2DBD-466E-B207-DFDE043744F6}"/>
    <cellStyle name="Valuta 2 6 2 2 2 5 3" xfId="9166" xr:uid="{4BE0F45F-A430-40E8-8D32-C133F4FD46A4}"/>
    <cellStyle name="Valuta 2 6 2 2 2 6" xfId="4410" xr:uid="{25CE5A9D-23A5-467B-9993-E955D40F3DB8}"/>
    <cellStyle name="Valuta 2 6 2 2 2 6 2" xfId="10546" xr:uid="{F403A902-6A7F-447E-985F-A7F5C8686B45}"/>
    <cellStyle name="Valuta 2 6 2 2 2 7" xfId="1537" xr:uid="{5D71D758-683C-4776-863F-75E24AD6E23A}"/>
    <cellStyle name="Valuta 2 6 2 2 2 7 2" xfId="8812" xr:uid="{6BCA06A7-27BA-4548-A3B7-93F8E439C383}"/>
    <cellStyle name="Valuta 2 6 2 2 2 8" xfId="7277" xr:uid="{A847320A-B3DF-4419-A2D4-4E4E1B0A0C44}"/>
    <cellStyle name="Valuta 2 6 2 2 2 9" xfId="7953" xr:uid="{51564882-CAD0-4992-8802-6C55CAC31DBC}"/>
    <cellStyle name="Valuta 2 6 2 2 3" xfId="497" xr:uid="{00000000-0005-0000-0000-0000C1020000}"/>
    <cellStyle name="Valuta 2 6 2 2 4" xfId="654" xr:uid="{00000000-0005-0000-0000-0000C2020000}"/>
    <cellStyle name="Valuta 2 6 2 2 4 2" xfId="1011" xr:uid="{00000000-0005-0000-0000-0000C3020000}"/>
    <cellStyle name="Valuta 2 6 2 2 4 2 2" xfId="5862" xr:uid="{6D25C09E-3400-4DFC-A915-F39525DD83F0}"/>
    <cellStyle name="Valuta 2 6 2 2 4 2 2 2" xfId="11722" xr:uid="{24A73A9B-FF78-4BAA-B878-E48CEC18F147}"/>
    <cellStyle name="Valuta 2 6 2 2 4 2 3" xfId="2970" xr:uid="{EF07471B-790A-43AE-A4D8-93BFDE6178DA}"/>
    <cellStyle name="Valuta 2 6 2 2 4 2 3 2" xfId="9965" xr:uid="{68F0AE3D-3243-401A-9CD1-203E26F54E11}"/>
    <cellStyle name="Valuta 2 6 2 2 4 2 4" xfId="7706" xr:uid="{6A638717-3830-400E-A69C-2D9DA97AA0FA}"/>
    <cellStyle name="Valuta 2 6 2 2 4 2 5" xfId="8374" xr:uid="{ECE43AFB-1A6D-4742-8F4F-9E701BFC600C}"/>
    <cellStyle name="Valuta 2 6 2 2 4 3" xfId="2614" xr:uid="{EC4627A9-1CFD-46E1-9937-58C1DA728373}"/>
    <cellStyle name="Valuta 2 6 2 2 4 3 2" xfId="5510" xr:uid="{DD472B4E-CA41-4FB5-AB97-02FF30A57213}"/>
    <cellStyle name="Valuta 2 6 2 2 4 3 2 2" xfId="11383" xr:uid="{D2800F95-4529-4863-A82C-9972045756A0}"/>
    <cellStyle name="Valuta 2 6 2 2 4 3 3" xfId="9626" xr:uid="{E67734FE-3976-4F89-807C-4C526FDBBED9}"/>
    <cellStyle name="Valuta 2 6 2 2 4 4" xfId="2195" xr:uid="{B93AC1FC-2E26-43F7-A8E0-AA01EC130F69}"/>
    <cellStyle name="Valuta 2 6 2 2 4 4 2" xfId="5077" xr:uid="{EA135572-34E1-4208-A8E7-713F1C47A3F7}"/>
    <cellStyle name="Valuta 2 6 2 2 4 4 2 2" xfId="11025" xr:uid="{6AEB617C-6BFA-4935-8C9D-81A241BDFE07}"/>
    <cellStyle name="Valuta 2 6 2 2 4 4 3" xfId="9282" xr:uid="{D2A92EAA-BD7C-4F6A-87F3-2C20B81482F7}"/>
    <cellStyle name="Valuta 2 6 2 2 4 5" xfId="4507" xr:uid="{505D134F-2F45-4313-BD90-360B74C712AD}"/>
    <cellStyle name="Valuta 2 6 2 2 4 5 2" xfId="10636" xr:uid="{EDC4D00B-B894-494A-BEA6-62C7BC711424}"/>
    <cellStyle name="Valuta 2 6 2 2 4 6" xfId="1631" xr:uid="{5D06553C-F87B-411C-A706-25994F807F47}"/>
    <cellStyle name="Valuta 2 6 2 2 4 6 2" xfId="8899" xr:uid="{7D4FEF2B-F005-4D47-B485-D8FCCF5C4085}"/>
    <cellStyle name="Valuta 2 6 2 2 4 7" xfId="7367" xr:uid="{D59FE287-817D-423F-BB22-3F5456F14ECE}"/>
    <cellStyle name="Valuta 2 6 2 2 4 8" xfId="8040" xr:uid="{B62DF77F-867D-40A4-904D-3F8FE6331DB6}"/>
    <cellStyle name="Valuta 2 6 2 2 5" xfId="1201" xr:uid="{00000000-0005-0000-0000-0000C4020000}"/>
    <cellStyle name="Valuta 2 6 2 2 5 2" xfId="5695" xr:uid="{57976D94-BC01-4A92-81D0-A31D595D156F}"/>
    <cellStyle name="Valuta 2 6 2 2 5 2 2" xfId="11555" xr:uid="{4F64E840-577D-4FE3-9775-BE51A12C3947}"/>
    <cellStyle name="Valuta 2 6 2 2 5 3" xfId="2803" xr:uid="{3A9F572C-2FC0-483C-A18A-6AE4068B4032}"/>
    <cellStyle name="Valuta 2 6 2 2 5 3 2" xfId="9798" xr:uid="{DB3E8CB1-14FE-4294-8E8A-1B7A7A15149A}"/>
    <cellStyle name="Valuta 2 6 2 2 5 4" xfId="7539" xr:uid="{BEF3EBA2-FAB2-4AA5-B145-CBBF3F9F6972}"/>
    <cellStyle name="Valuta 2 6 2 2 5 5" xfId="8546" xr:uid="{F70A9A70-685A-4F9A-929D-84F570CF2F9F}"/>
    <cellStyle name="Valuta 2 6 2 2 6" xfId="837" xr:uid="{00000000-0005-0000-0000-0000C5020000}"/>
    <cellStyle name="Valuta 2 6 2 2 6 2" xfId="5297" xr:uid="{AA175BC1-67F4-4306-9DCB-5501E64F2D8D}"/>
    <cellStyle name="Valuta 2 6 2 2 6 2 2" xfId="11204" xr:uid="{E9CDDFB1-DE53-40DA-81B9-37F2BCA7211C}"/>
    <cellStyle name="Valuta 2 6 2 2 6 3" xfId="2408" xr:uid="{25172343-0AC0-4D1B-9C15-B434A37E04E1}"/>
    <cellStyle name="Valuta 2 6 2 2 6 3 2" xfId="9454" xr:uid="{D4FE8E4F-814C-464F-BB15-9EF3EF597897}"/>
    <cellStyle name="Valuta 2 6 2 2 6 4" xfId="8207" xr:uid="{7467CB4C-6F86-4DFC-9205-4D3F048F3909}"/>
    <cellStyle name="Valuta 2 6 2 2 7" xfId="1903" xr:uid="{5B01B2BA-AFB7-40AD-A53B-2E7DDD1EBC40}"/>
    <cellStyle name="Valuta 2 6 2 2 7 2" xfId="4785" xr:uid="{B5A5EE96-DFD2-4EDB-B25F-F050D35CCB64}"/>
    <cellStyle name="Valuta 2 6 2 2 7 2 2" xfId="10826" xr:uid="{5013FA3F-F7B2-4BA6-8EDE-DC2F7C52F380}"/>
    <cellStyle name="Valuta 2 6 2 2 7 3" xfId="9083" xr:uid="{403AEC6B-7D7D-4FFB-9904-5E5C8884C6CC}"/>
    <cellStyle name="Valuta 2 6 2 2 8" xfId="4315" xr:uid="{E8F9F7E2-9798-400B-A5B6-9739594A6C4D}"/>
    <cellStyle name="Valuta 2 6 2 2 8 2" xfId="10463" xr:uid="{5EB39D42-1E4A-4C98-80C3-74B575768F05}"/>
    <cellStyle name="Valuta 2 6 2 2 9" xfId="1442" xr:uid="{E5FEDBC0-C106-4330-9F5C-94E66F3C66BD}"/>
    <cellStyle name="Valuta 2 6 2 2 9 2" xfId="8732" xr:uid="{8E3556AA-2EB1-4A93-8831-EF7F4519C0A0}"/>
    <cellStyle name="Valuta 2 6 2 3" xfId="312" xr:uid="{00000000-0005-0000-0000-0000C6020000}"/>
    <cellStyle name="Valuta 2 6 2 3 2" xfId="709" xr:uid="{00000000-0005-0000-0000-0000C7020000}"/>
    <cellStyle name="Valuta 2 6 2 3 2 2" xfId="1054" xr:uid="{00000000-0005-0000-0000-0000C8020000}"/>
    <cellStyle name="Valuta 2 6 2 3 2 2 2" xfId="5902" xr:uid="{1EE433F9-8317-4CED-954E-78A346C1E9BF}"/>
    <cellStyle name="Valuta 2 6 2 3 2 2 2 2" xfId="11762" xr:uid="{ECBC0CEC-8C91-456F-9482-42886EF28435}"/>
    <cellStyle name="Valuta 2 6 2 3 2 2 3" xfId="3010" xr:uid="{FB74EFCB-B3E9-4709-B289-3BEEF976457C}"/>
    <cellStyle name="Valuta 2 6 2 3 2 2 3 2" xfId="10005" xr:uid="{34EC0C63-AF1B-4BC9-8A18-E3DAFE7C1EEB}"/>
    <cellStyle name="Valuta 2 6 2 3 2 2 4" xfId="7746" xr:uid="{6221063C-2519-435F-9DD6-9775A65C32E7}"/>
    <cellStyle name="Valuta 2 6 2 3 2 2 5" xfId="8414" xr:uid="{137A2200-D7F9-495D-9F8C-B031A82771BA}"/>
    <cellStyle name="Valuta 2 6 2 3 2 3" xfId="2669" xr:uid="{CD95B0C0-E2DF-42D7-B165-52340C812D58}"/>
    <cellStyle name="Valuta 2 6 2 3 2 3 2" xfId="5565" xr:uid="{99142A74-A44B-4B63-A08F-33E23EE233CA}"/>
    <cellStyle name="Valuta 2 6 2 3 2 3 2 2" xfId="11426" xr:uid="{B0DA6A2D-801B-4BB7-AF13-946EE7AF1848}"/>
    <cellStyle name="Valuta 2 6 2 3 2 3 3" xfId="9669" xr:uid="{3871105F-CCB6-429F-860B-431D0E5C3744}"/>
    <cellStyle name="Valuta 2 6 2 3 2 4" xfId="2250" xr:uid="{5B93EB0A-BCA0-40E0-9756-EE525C22647B}"/>
    <cellStyle name="Valuta 2 6 2 3 2 4 2" xfId="5132" xr:uid="{360DA205-1A6B-44F8-AEE7-328617B800B2}"/>
    <cellStyle name="Valuta 2 6 2 3 2 4 2 2" xfId="11068" xr:uid="{9AD9E484-F5BD-430E-9A05-2DC68B44AA41}"/>
    <cellStyle name="Valuta 2 6 2 3 2 4 3" xfId="9325" xr:uid="{232DA529-40F9-49E9-940B-90A3CA873042}"/>
    <cellStyle name="Valuta 2 6 2 3 2 5" xfId="4562" xr:uid="{63B01F54-82E7-4B41-92A4-1C1E8151F7D0}"/>
    <cellStyle name="Valuta 2 6 2 3 2 5 2" xfId="10679" xr:uid="{6FE36A90-B7AA-4CF2-AD6B-AEC4D91AA8E3}"/>
    <cellStyle name="Valuta 2 6 2 3 2 6" xfId="1683" xr:uid="{CC31AA5C-2401-428A-B042-73568F0B26B2}"/>
    <cellStyle name="Valuta 2 6 2 3 2 6 2" xfId="8939" xr:uid="{292967D7-E547-4B6A-9490-8DF4CA3DD9C3}"/>
    <cellStyle name="Valuta 2 6 2 3 2 7" xfId="7410" xr:uid="{77471F8C-2C5B-46E5-8F1A-FA396CA29A08}"/>
    <cellStyle name="Valuta 2 6 2 3 2 8" xfId="8080" xr:uid="{CD7B1B88-E805-4878-B2C4-40F67A7F524F}"/>
    <cellStyle name="Valuta 2 6 2 3 3" xfId="1247" xr:uid="{00000000-0005-0000-0000-0000C9020000}"/>
    <cellStyle name="Valuta 2 6 2 3 3 2" xfId="5735" xr:uid="{D48AB229-E29D-464D-962F-5A2B61EF9B10}"/>
    <cellStyle name="Valuta 2 6 2 3 3 2 2" xfId="11595" xr:uid="{1B886088-1BA5-4888-BDC9-CA1BCC4B5B3C}"/>
    <cellStyle name="Valuta 2 6 2 3 3 3" xfId="2843" xr:uid="{8AF8F06C-FA4A-4EB2-B357-B9443295C66B}"/>
    <cellStyle name="Valuta 2 6 2 3 3 3 2" xfId="9838" xr:uid="{E6125649-ABE6-43FB-A7C6-3991E7004A82}"/>
    <cellStyle name="Valuta 2 6 2 3 3 4" xfId="7579" xr:uid="{5E804090-4C47-4D88-AA1C-470FA3A7C701}"/>
    <cellStyle name="Valuta 2 6 2 3 3 5" xfId="8588" xr:uid="{06D66795-46F6-4A93-9249-23B16EA7EF21}"/>
    <cellStyle name="Valuta 2 6 2 3 4" xfId="880" xr:uid="{00000000-0005-0000-0000-0000CA020000}"/>
    <cellStyle name="Valuta 2 6 2 3 4 2" xfId="5352" xr:uid="{55B59744-3E42-44A0-9006-FF4CAF000ACC}"/>
    <cellStyle name="Valuta 2 6 2 3 4 2 2" xfId="11247" xr:uid="{869EFEB3-4CE7-4B2A-81EB-4BB90D74F925}"/>
    <cellStyle name="Valuta 2 6 2 3 4 3" xfId="2460" xr:uid="{48AEFEE9-DCFF-4F53-80F8-12E0576BFCCB}"/>
    <cellStyle name="Valuta 2 6 2 3 4 3 2" xfId="9494" xr:uid="{DF83BC44-9604-46F4-AC4B-9C0464D66487}"/>
    <cellStyle name="Valuta 2 6 2 3 4 4" xfId="8247" xr:uid="{47723E27-4310-4662-A376-3088555F33B5}"/>
    <cellStyle name="Valuta 2 6 2 3 5" xfId="1959" xr:uid="{CE2FE984-9217-4EB6-8557-8E947CEEE0E6}"/>
    <cellStyle name="Valuta 2 6 2 3 5 2" xfId="4841" xr:uid="{89B346A3-FBDA-4785-B910-CA87DFC3475E}"/>
    <cellStyle name="Valuta 2 6 2 3 5 2 2" xfId="10869" xr:uid="{D708FA57-1D8A-4A89-8C6A-721E1E83D8B1}"/>
    <cellStyle name="Valuta 2 6 2 3 5 3" xfId="9126" xr:uid="{99299E26-9FA9-4BEA-AAA6-8BCB9C661A25}"/>
    <cellStyle name="Valuta 2 6 2 3 6" xfId="4370" xr:uid="{7D3C9ABC-427D-4CDD-AB8C-C787C082E881}"/>
    <cellStyle name="Valuta 2 6 2 3 6 2" xfId="10506" xr:uid="{83844108-C84B-4375-A4B0-3004EC818A38}"/>
    <cellStyle name="Valuta 2 6 2 3 7" xfId="1497" xr:uid="{2C1B0E34-67C1-44A0-8143-D424774F6E6C}"/>
    <cellStyle name="Valuta 2 6 2 3 7 2" xfId="8772" xr:uid="{ECEC1E16-0AD0-4392-B335-6B4CF6DA6AB2}"/>
    <cellStyle name="Valuta 2 6 2 3 8" xfId="7237" xr:uid="{0F43CB08-C903-43F9-AE64-C714A63B29A2}"/>
    <cellStyle name="Valuta 2 6 2 3 9" xfId="7913" xr:uid="{9E8C08EB-0F06-4DB7-ACD7-20A31320461A}"/>
    <cellStyle name="Valuta 2 6 2 4" xfId="496" xr:uid="{00000000-0005-0000-0000-0000CB020000}"/>
    <cellStyle name="Valuta 2 6 2 5" xfId="614" xr:uid="{00000000-0005-0000-0000-0000CC020000}"/>
    <cellStyle name="Valuta 2 6 2 5 2" xfId="971" xr:uid="{00000000-0005-0000-0000-0000CD020000}"/>
    <cellStyle name="Valuta 2 6 2 5 2 2" xfId="5822" xr:uid="{698A8EED-503B-4175-9865-C9333451AAF4}"/>
    <cellStyle name="Valuta 2 6 2 5 2 2 2" xfId="11682" xr:uid="{99938AFB-5F1C-4BFB-AF0A-752F0C96B649}"/>
    <cellStyle name="Valuta 2 6 2 5 2 3" xfId="2930" xr:uid="{1F13D3B5-E95A-44E1-92B6-AFA7821F7A36}"/>
    <cellStyle name="Valuta 2 6 2 5 2 3 2" xfId="9925" xr:uid="{8B0FA974-523A-4E18-BA96-F307A4088CB2}"/>
    <cellStyle name="Valuta 2 6 2 5 2 4" xfId="7666" xr:uid="{18463967-EBE4-49A5-AD52-E9FB9480B867}"/>
    <cellStyle name="Valuta 2 6 2 5 2 5" xfId="8334" xr:uid="{169FE213-5CC9-4D99-8E28-F494F8B659E6}"/>
    <cellStyle name="Valuta 2 6 2 5 3" xfId="2574" xr:uid="{25DA7059-429C-4668-BC47-0BF78F59E6B4}"/>
    <cellStyle name="Valuta 2 6 2 5 3 2" xfId="5470" xr:uid="{97B175D3-4199-4486-8BC1-332F82F18FA2}"/>
    <cellStyle name="Valuta 2 6 2 5 3 2 2" xfId="11343" xr:uid="{AD728F81-24B0-45C0-83BC-951EC9B63D4C}"/>
    <cellStyle name="Valuta 2 6 2 5 3 3" xfId="9586" xr:uid="{8699AADA-B405-4984-BC48-DBA147BDDD3B}"/>
    <cellStyle name="Valuta 2 6 2 5 4" xfId="2155" xr:uid="{CE545E54-582E-45D2-A112-EF5D0E4FDBC6}"/>
    <cellStyle name="Valuta 2 6 2 5 4 2" xfId="5037" xr:uid="{FCFB775C-80F3-4D68-838A-437FD1474D75}"/>
    <cellStyle name="Valuta 2 6 2 5 4 2 2" xfId="10985" xr:uid="{78326F51-005D-4A6C-8596-711F8BB0D504}"/>
    <cellStyle name="Valuta 2 6 2 5 4 3" xfId="9242" xr:uid="{4DD5C23C-DD18-40E4-9361-078F909815C8}"/>
    <cellStyle name="Valuta 2 6 2 5 5" xfId="4467" xr:uid="{409905B6-11CF-4B85-B1B7-0E5393944C37}"/>
    <cellStyle name="Valuta 2 6 2 5 5 2" xfId="10596" xr:uid="{73E2910E-8045-4621-8336-23A55688643C}"/>
    <cellStyle name="Valuta 2 6 2 5 6" xfId="1591" xr:uid="{917818CA-F032-4B76-80A2-B6BCF17D3C70}"/>
    <cellStyle name="Valuta 2 6 2 5 6 2" xfId="8859" xr:uid="{C4930381-5A5A-4B5C-98B1-B047CD0EE1C6}"/>
    <cellStyle name="Valuta 2 6 2 5 7" xfId="7327" xr:uid="{E7D386EA-49A0-4A50-BB22-D33CBC21C7F4}"/>
    <cellStyle name="Valuta 2 6 2 5 8" xfId="8000" xr:uid="{3DFDCD4B-5F10-456C-BEA1-877A579152FA}"/>
    <cellStyle name="Valuta 2 6 2 6" xfId="1161" xr:uid="{00000000-0005-0000-0000-0000CE020000}"/>
    <cellStyle name="Valuta 2 6 2 6 2" xfId="5655" xr:uid="{E684A9B6-B164-402A-BC84-08B417C919EC}"/>
    <cellStyle name="Valuta 2 6 2 6 2 2" xfId="11515" xr:uid="{9F6A7AC3-16A7-41E2-AD30-AE39761A2F7A}"/>
    <cellStyle name="Valuta 2 6 2 6 3" xfId="2763" xr:uid="{B8F2F5C8-C983-4F21-BDF3-6286BC40152A}"/>
    <cellStyle name="Valuta 2 6 2 6 3 2" xfId="9758" xr:uid="{FF7BBF47-5494-427D-AE44-2FA94E2013E7}"/>
    <cellStyle name="Valuta 2 6 2 6 4" xfId="7499" xr:uid="{F5FF8792-AB78-4E4B-9EC5-0C2F06E1C349}"/>
    <cellStyle name="Valuta 2 6 2 6 5" xfId="8506" xr:uid="{B856FADC-5D37-4B43-BD11-26FBF80DDB08}"/>
    <cellStyle name="Valuta 2 6 2 7" xfId="797" xr:uid="{00000000-0005-0000-0000-0000CF020000}"/>
    <cellStyle name="Valuta 2 6 2 7 2" xfId="5257" xr:uid="{897B71EF-BB3C-4E46-A38D-72D9E0C45839}"/>
    <cellStyle name="Valuta 2 6 2 7 2 2" xfId="11164" xr:uid="{3B787805-21A5-405F-BF3C-75D6DF3F3B9F}"/>
    <cellStyle name="Valuta 2 6 2 7 3" xfId="2368" xr:uid="{8E35EDB1-C5AA-41A2-9F06-4551E209A29A}"/>
    <cellStyle name="Valuta 2 6 2 7 3 2" xfId="9414" xr:uid="{952A8C25-20D8-48C6-B320-26916B16C49C}"/>
    <cellStyle name="Valuta 2 6 2 7 4" xfId="8167" xr:uid="{253FFE2A-ECFC-40B8-8320-20F431FDB2EC}"/>
    <cellStyle name="Valuta 2 6 2 8" xfId="1862" xr:uid="{F0FAEBE1-371B-4F65-ACA3-D69582EDC2DA}"/>
    <cellStyle name="Valuta 2 6 2 8 2" xfId="4744" xr:uid="{FE202044-3CCB-4925-9C4D-9CA7B590887F}"/>
    <cellStyle name="Valuta 2 6 2 8 2 2" xfId="10786" xr:uid="{36374864-ECAF-45BE-A153-A3FF0C558A6A}"/>
    <cellStyle name="Valuta 2 6 2 8 3" xfId="9043" xr:uid="{0CFC8734-29DC-4CEE-B1E2-7EE16A68BE3E}"/>
    <cellStyle name="Valuta 2 6 2 9" xfId="4275" xr:uid="{57785810-B840-435A-AFA9-6C5CD1350CF9}"/>
    <cellStyle name="Valuta 2 6 2 9 2" xfId="10423" xr:uid="{052F0B6A-F63D-4BB2-8471-AB4D2442E59B}"/>
    <cellStyle name="Valuta 2 6 3" xfId="232" xr:uid="{00000000-0005-0000-0000-0000D0020000}"/>
    <cellStyle name="Valuta 2 6 3 10" xfId="7173" xr:uid="{F50B7D07-BDAD-4F3F-99DC-E54EDB11883C}"/>
    <cellStyle name="Valuta 2 6 3 11" xfId="7849" xr:uid="{B271EC83-71D4-495B-810C-E65D7B7AB95D}"/>
    <cellStyle name="Valuta 2 6 3 2" xfId="328" xr:uid="{00000000-0005-0000-0000-0000D1020000}"/>
    <cellStyle name="Valuta 2 6 3 2 2" xfId="725" xr:uid="{00000000-0005-0000-0000-0000D2020000}"/>
    <cellStyle name="Valuta 2 6 3 2 2 2" xfId="1070" xr:uid="{00000000-0005-0000-0000-0000D3020000}"/>
    <cellStyle name="Valuta 2 6 3 2 2 2 2" xfId="5918" xr:uid="{524007D5-D9A7-445C-B70A-EDB98AB8F1F2}"/>
    <cellStyle name="Valuta 2 6 3 2 2 2 2 2" xfId="11778" xr:uid="{BCD2A6EB-900D-4187-8BBD-36EEA720AAB5}"/>
    <cellStyle name="Valuta 2 6 3 2 2 2 3" xfId="3026" xr:uid="{4E2DD8A1-94E5-46E8-A9A9-3A5FE493E47A}"/>
    <cellStyle name="Valuta 2 6 3 2 2 2 3 2" xfId="10021" xr:uid="{1729DC6B-2C1C-4356-AD53-3C336243ECEA}"/>
    <cellStyle name="Valuta 2 6 3 2 2 2 4" xfId="7762" xr:uid="{CF7A9841-C7B5-4824-AE95-DF753A66F39D}"/>
    <cellStyle name="Valuta 2 6 3 2 2 2 5" xfId="8430" xr:uid="{5FD94032-5640-4743-9233-209A3644F4D0}"/>
    <cellStyle name="Valuta 2 6 3 2 2 3" xfId="2685" xr:uid="{82C3273A-B21E-4DBB-BC74-E5EFDB179B23}"/>
    <cellStyle name="Valuta 2 6 3 2 2 3 2" xfId="5581" xr:uid="{DBF8C2D5-F4E4-4F53-95A9-4B595180258C}"/>
    <cellStyle name="Valuta 2 6 3 2 2 3 2 2" xfId="11442" xr:uid="{C5DA8678-DFAA-4F97-AD3F-D96002B71002}"/>
    <cellStyle name="Valuta 2 6 3 2 2 3 3" xfId="9685" xr:uid="{DB296AA3-E2F7-439D-8554-EFD20A58663C}"/>
    <cellStyle name="Valuta 2 6 3 2 2 4" xfId="2266" xr:uid="{CE1F45E5-8C2B-46CD-BDE4-B73D6EE87F56}"/>
    <cellStyle name="Valuta 2 6 3 2 2 4 2" xfId="5148" xr:uid="{A705E15C-11A9-468E-BEDA-212F455958DD}"/>
    <cellStyle name="Valuta 2 6 3 2 2 4 2 2" xfId="11084" xr:uid="{8F74F9E1-9556-4B62-96FD-4F992961A098}"/>
    <cellStyle name="Valuta 2 6 3 2 2 4 3" xfId="9341" xr:uid="{48E3B4D8-C465-41A7-B0AD-AF5A1640B1D4}"/>
    <cellStyle name="Valuta 2 6 3 2 2 5" xfId="4578" xr:uid="{66C06FA2-EA64-455F-B43A-9A25F3229562}"/>
    <cellStyle name="Valuta 2 6 3 2 2 5 2" xfId="10695" xr:uid="{1F497144-1856-440B-82D9-0CFEB0A1C28A}"/>
    <cellStyle name="Valuta 2 6 3 2 2 6" xfId="1699" xr:uid="{E6A35AD5-8125-40C5-9B7C-792DFB63C6A1}"/>
    <cellStyle name="Valuta 2 6 3 2 2 6 2" xfId="8955" xr:uid="{C4F2D418-6841-4964-B58F-2845282AA5DE}"/>
    <cellStyle name="Valuta 2 6 3 2 2 7" xfId="7426" xr:uid="{44E06235-8FB0-48C6-A3E9-B31F0B40C934}"/>
    <cellStyle name="Valuta 2 6 3 2 2 8" xfId="8096" xr:uid="{0377C66A-9828-4B8F-99AC-412D982F9D65}"/>
    <cellStyle name="Valuta 2 6 3 2 3" xfId="1263" xr:uid="{00000000-0005-0000-0000-0000D4020000}"/>
    <cellStyle name="Valuta 2 6 3 2 3 2" xfId="5751" xr:uid="{90E3331D-7663-4A88-B03F-D8063E9CE1F2}"/>
    <cellStyle name="Valuta 2 6 3 2 3 2 2" xfId="11611" xr:uid="{3381182D-A29B-4272-8E44-4B2CFBE76F2C}"/>
    <cellStyle name="Valuta 2 6 3 2 3 3" xfId="2859" xr:uid="{CD22CB80-115C-4ECE-82AA-8EA6ED12FA37}"/>
    <cellStyle name="Valuta 2 6 3 2 3 3 2" xfId="9854" xr:uid="{821E75C7-AC87-44A0-B509-7D69FFE3469B}"/>
    <cellStyle name="Valuta 2 6 3 2 3 4" xfId="7595" xr:uid="{608D672E-A973-47F6-8AFF-054037745CBC}"/>
    <cellStyle name="Valuta 2 6 3 2 3 5" xfId="8604" xr:uid="{B8EA1002-AD4E-4B8B-BEFC-F80303139030}"/>
    <cellStyle name="Valuta 2 6 3 2 4" xfId="896" xr:uid="{00000000-0005-0000-0000-0000D5020000}"/>
    <cellStyle name="Valuta 2 6 3 2 4 2" xfId="5368" xr:uid="{ADC9011B-DC3E-40CC-B723-F4C3686AB8E5}"/>
    <cellStyle name="Valuta 2 6 3 2 4 2 2" xfId="11263" xr:uid="{0823FBAD-7C66-49F7-83A3-D8FEFE9B93E6}"/>
    <cellStyle name="Valuta 2 6 3 2 4 3" xfId="2476" xr:uid="{D5B7946F-87A5-4EDE-992D-2AE4A3CAE709}"/>
    <cellStyle name="Valuta 2 6 3 2 4 3 2" xfId="9510" xr:uid="{F94E28FB-838F-49FE-B61D-74B6CE6F29CA}"/>
    <cellStyle name="Valuta 2 6 3 2 4 4" xfId="8263" xr:uid="{BC0DC575-9031-4883-8232-E7A18511EB76}"/>
    <cellStyle name="Valuta 2 6 3 2 5" xfId="1975" xr:uid="{1B58495C-A3A6-4794-A699-D6243A29FB9C}"/>
    <cellStyle name="Valuta 2 6 3 2 5 2" xfId="4857" xr:uid="{AD9EF6DC-0E4F-4446-93A2-D0032AAFF809}"/>
    <cellStyle name="Valuta 2 6 3 2 5 2 2" xfId="10885" xr:uid="{46C4A23E-980E-4B93-BFF6-B801C2C6CDD2}"/>
    <cellStyle name="Valuta 2 6 3 2 5 3" xfId="9142" xr:uid="{E3BF4884-0611-4027-9754-61689249B613}"/>
    <cellStyle name="Valuta 2 6 3 2 6" xfId="4386" xr:uid="{5A6BA475-2601-45DE-8B8A-40C58D28DCB6}"/>
    <cellStyle name="Valuta 2 6 3 2 6 2" xfId="10522" xr:uid="{F69AB064-0122-4680-B672-6F8EF358AD62}"/>
    <cellStyle name="Valuta 2 6 3 2 7" xfId="1513" xr:uid="{7EDD5404-150A-4A65-9F8D-A7AF7E4A7608}"/>
    <cellStyle name="Valuta 2 6 3 2 7 2" xfId="8788" xr:uid="{72C33C24-2570-4005-9E97-C67222D0EA75}"/>
    <cellStyle name="Valuta 2 6 3 2 8" xfId="7253" xr:uid="{4E611454-1DBE-444B-A871-CC5599663E41}"/>
    <cellStyle name="Valuta 2 6 3 2 9" xfId="7929" xr:uid="{3A45C616-B2D8-40B9-A8FC-D05B50F0EF16}"/>
    <cellStyle name="Valuta 2 6 3 3" xfId="498" xr:uid="{00000000-0005-0000-0000-0000D6020000}"/>
    <cellStyle name="Valuta 2 6 3 4" xfId="630" xr:uid="{00000000-0005-0000-0000-0000D7020000}"/>
    <cellStyle name="Valuta 2 6 3 4 2" xfId="987" xr:uid="{00000000-0005-0000-0000-0000D8020000}"/>
    <cellStyle name="Valuta 2 6 3 4 2 2" xfId="5838" xr:uid="{36A24DA4-8640-485D-B6EB-C03DB670FBBE}"/>
    <cellStyle name="Valuta 2 6 3 4 2 2 2" xfId="11698" xr:uid="{27D0A35F-9BC8-4522-B342-3CFD7FF05711}"/>
    <cellStyle name="Valuta 2 6 3 4 2 3" xfId="2946" xr:uid="{D08DFD10-F331-440A-AD3F-DF1A1814BD8D}"/>
    <cellStyle name="Valuta 2 6 3 4 2 3 2" xfId="9941" xr:uid="{73EB70E1-027A-41B7-BA0B-70CE710EBC4E}"/>
    <cellStyle name="Valuta 2 6 3 4 2 4" xfId="7682" xr:uid="{BEE86FE3-EAEE-4CDF-BA30-CC4E028FE0E3}"/>
    <cellStyle name="Valuta 2 6 3 4 2 5" xfId="8350" xr:uid="{D0C0C025-8461-46E5-8D63-F5B1944706DD}"/>
    <cellStyle name="Valuta 2 6 3 4 3" xfId="2590" xr:uid="{1CB59593-6A34-451F-A0EF-4662A7F7DAA3}"/>
    <cellStyle name="Valuta 2 6 3 4 3 2" xfId="5486" xr:uid="{AC5E9FE9-9469-48D5-9E11-CB11C2F16893}"/>
    <cellStyle name="Valuta 2 6 3 4 3 2 2" xfId="11359" xr:uid="{BCED8A12-6A0B-4604-94A4-A548A87B5326}"/>
    <cellStyle name="Valuta 2 6 3 4 3 3" xfId="9602" xr:uid="{73BA8FD7-6C67-4F77-8244-F977AC883388}"/>
    <cellStyle name="Valuta 2 6 3 4 4" xfId="2171" xr:uid="{8F15105D-0CD7-4E36-8CDE-D44F4129C1AB}"/>
    <cellStyle name="Valuta 2 6 3 4 4 2" xfId="5053" xr:uid="{2DCAD2A4-DE37-48CC-AC07-A8A4042C05A9}"/>
    <cellStyle name="Valuta 2 6 3 4 4 2 2" xfId="11001" xr:uid="{0B215F13-BA18-4B42-A638-F57F10221050}"/>
    <cellStyle name="Valuta 2 6 3 4 4 3" xfId="9258" xr:uid="{2EACD467-F881-40E5-9338-642ECEE0D7B9}"/>
    <cellStyle name="Valuta 2 6 3 4 5" xfId="4483" xr:uid="{F8DE7141-D4BC-47EF-8A4B-E5DDCCA6856A}"/>
    <cellStyle name="Valuta 2 6 3 4 5 2" xfId="10612" xr:uid="{4A02B0A1-0E66-49C1-B630-EA3D6E4BF8D4}"/>
    <cellStyle name="Valuta 2 6 3 4 6" xfId="1607" xr:uid="{BC71625F-0BE3-4DBD-8B88-838E511A567F}"/>
    <cellStyle name="Valuta 2 6 3 4 6 2" xfId="8875" xr:uid="{98A14F59-AFF9-4EEF-8406-1D03CD3C514D}"/>
    <cellStyle name="Valuta 2 6 3 4 7" xfId="7343" xr:uid="{F7B6C7B9-DEB9-4E98-AE42-01AB78F38B83}"/>
    <cellStyle name="Valuta 2 6 3 4 8" xfId="8016" xr:uid="{782EEF14-27CF-41B9-B462-E382D282B37D}"/>
    <cellStyle name="Valuta 2 6 3 5" xfId="1177" xr:uid="{00000000-0005-0000-0000-0000D9020000}"/>
    <cellStyle name="Valuta 2 6 3 5 2" xfId="5671" xr:uid="{E1897CC4-6A47-422C-B3CD-34323E46D64C}"/>
    <cellStyle name="Valuta 2 6 3 5 2 2" xfId="11531" xr:uid="{3A6C3F77-A0F9-4AF5-BA00-F57C382ACC61}"/>
    <cellStyle name="Valuta 2 6 3 5 3" xfId="2779" xr:uid="{7651BF72-81ED-4A24-BEA5-DD84181B756A}"/>
    <cellStyle name="Valuta 2 6 3 5 3 2" xfId="9774" xr:uid="{EE185623-4F5E-4BD9-BEB7-42B44B95D501}"/>
    <cellStyle name="Valuta 2 6 3 5 4" xfId="7515" xr:uid="{352ED8D1-5EE0-45B1-A45A-060CC16FD884}"/>
    <cellStyle name="Valuta 2 6 3 5 5" xfId="8522" xr:uid="{978F661D-B73B-42D0-9F8B-FEA479739733}"/>
    <cellStyle name="Valuta 2 6 3 6" xfId="813" xr:uid="{00000000-0005-0000-0000-0000DA020000}"/>
    <cellStyle name="Valuta 2 6 3 6 2" xfId="5273" xr:uid="{CED3FD8B-49D6-4FAE-94B8-F2CD327D4E66}"/>
    <cellStyle name="Valuta 2 6 3 6 2 2" xfId="11180" xr:uid="{637E6360-A368-460B-B339-918E7B6E7CAB}"/>
    <cellStyle name="Valuta 2 6 3 6 3" xfId="2384" xr:uid="{E77644F6-98D3-4902-B9BD-16C744C41851}"/>
    <cellStyle name="Valuta 2 6 3 6 3 2" xfId="9430" xr:uid="{F604A397-9DBA-4544-BEB7-C9B7FF723103}"/>
    <cellStyle name="Valuta 2 6 3 6 4" xfId="8183" xr:uid="{58FD4337-7358-492C-868E-0CE3A9B33C0E}"/>
    <cellStyle name="Valuta 2 6 3 7" xfId="1879" xr:uid="{DC5BD579-FB24-440B-ACF8-D533F387CD8E}"/>
    <cellStyle name="Valuta 2 6 3 7 2" xfId="4761" xr:uid="{0DDBCB22-A261-4DFC-A114-F9E1CC3702B0}"/>
    <cellStyle name="Valuta 2 6 3 7 2 2" xfId="10802" xr:uid="{2985409D-36F7-4FC3-8393-96D47130DDF5}"/>
    <cellStyle name="Valuta 2 6 3 7 3" xfId="9059" xr:uid="{163BBE89-89C6-4CC7-935B-49D74DC3FA3F}"/>
    <cellStyle name="Valuta 2 6 3 8" xfId="4291" xr:uid="{7A1FDA00-7C20-429C-96C3-D0B46F1DFED9}"/>
    <cellStyle name="Valuta 2 6 3 8 2" xfId="10439" xr:uid="{815AC53D-A0E9-44DC-BA2F-5DA6C14EF5CD}"/>
    <cellStyle name="Valuta 2 6 3 9" xfId="1418" xr:uid="{885A6BDB-748C-42A7-BF65-D2974BBBD6C8}"/>
    <cellStyle name="Valuta 2 6 3 9 2" xfId="8708" xr:uid="{64DEDE31-6492-444A-BC40-E8FF615EDD32}"/>
    <cellStyle name="Valuta 2 6 4" xfId="283" xr:uid="{00000000-0005-0000-0000-0000DB020000}"/>
    <cellStyle name="Valuta 2 6 4 2" xfId="680" xr:uid="{00000000-0005-0000-0000-0000DC020000}"/>
    <cellStyle name="Valuta 2 6 4 2 2" xfId="1029" xr:uid="{00000000-0005-0000-0000-0000DD020000}"/>
    <cellStyle name="Valuta 2 6 4 2 2 2" xfId="5878" xr:uid="{164109B2-D34D-4334-A5EF-9B76447F80E4}"/>
    <cellStyle name="Valuta 2 6 4 2 2 2 2" xfId="11738" xr:uid="{A8B9E423-8E0E-4588-A0E5-5CFF087EA360}"/>
    <cellStyle name="Valuta 2 6 4 2 2 3" xfId="2986" xr:uid="{2C8800DF-A5EB-4A87-AA01-018E52FE2B83}"/>
    <cellStyle name="Valuta 2 6 4 2 2 3 2" xfId="9981" xr:uid="{7FF21165-6711-44BD-BA95-D21E5A7CBB62}"/>
    <cellStyle name="Valuta 2 6 4 2 2 4" xfId="7722" xr:uid="{A3161C88-5A0E-42B3-857D-917C9F1E9F06}"/>
    <cellStyle name="Valuta 2 6 4 2 2 5" xfId="8390" xr:uid="{DA8003F4-2833-4395-97DB-71056AB8B05D}"/>
    <cellStyle name="Valuta 2 6 4 2 3" xfId="2640" xr:uid="{F1BA78A1-546E-4C29-AB64-0BF96E3B7D54}"/>
    <cellStyle name="Valuta 2 6 4 2 3 2" xfId="5536" xr:uid="{9D8EF166-0B04-4484-AD06-F15F1B16F2EA}"/>
    <cellStyle name="Valuta 2 6 4 2 3 2 2" xfId="11401" xr:uid="{5214905E-E39D-4FE1-A608-5EA119898F1A}"/>
    <cellStyle name="Valuta 2 6 4 2 3 3" xfId="9644" xr:uid="{27DE672A-3745-4AB1-8301-1FEA5400B954}"/>
    <cellStyle name="Valuta 2 6 4 2 4" xfId="2221" xr:uid="{0182F85A-2639-4BF0-A007-678087B0721D}"/>
    <cellStyle name="Valuta 2 6 4 2 4 2" xfId="5103" xr:uid="{AC0A5F67-CF8F-4609-BA8F-9D43B6F7B51D}"/>
    <cellStyle name="Valuta 2 6 4 2 4 2 2" xfId="11043" xr:uid="{77AA961D-AD2A-4046-B8A7-308AA7F4FA12}"/>
    <cellStyle name="Valuta 2 6 4 2 4 3" xfId="9300" xr:uid="{4EF033C4-29EF-4EE8-BF69-366E9681FE25}"/>
    <cellStyle name="Valuta 2 6 4 2 5" xfId="4533" xr:uid="{2C9B49CF-C2C8-4329-BFCC-275D1E59FCF3}"/>
    <cellStyle name="Valuta 2 6 4 2 5 2" xfId="10654" xr:uid="{65340DF2-2649-42F4-8359-B87E84E7E1AB}"/>
    <cellStyle name="Valuta 2 6 4 2 6" xfId="1655" xr:uid="{65314DEF-7661-4703-A706-783D1B570C90}"/>
    <cellStyle name="Valuta 2 6 4 2 6 2" xfId="8915" xr:uid="{3B605AE8-CF00-4903-8D8E-80497174E749}"/>
    <cellStyle name="Valuta 2 6 4 2 7" xfId="7385" xr:uid="{F36BFC3C-082F-4B33-8D40-B813217491C8}"/>
    <cellStyle name="Valuta 2 6 4 2 8" xfId="8056" xr:uid="{A3EDC3AB-61D0-4CF2-86AC-EE97258DE429}"/>
    <cellStyle name="Valuta 2 6 4 3" xfId="1221" xr:uid="{00000000-0005-0000-0000-0000DE020000}"/>
    <cellStyle name="Valuta 2 6 4 3 2" xfId="5711" xr:uid="{8236B7DD-A51A-4AA9-A051-56A3B4180F56}"/>
    <cellStyle name="Valuta 2 6 4 3 2 2" xfId="11571" xr:uid="{AD7553F5-1613-49C3-AD9E-DD3ED915BA69}"/>
    <cellStyle name="Valuta 2 6 4 3 3" xfId="2819" xr:uid="{957568C8-BAE1-4A60-87CB-07A3BE3A6934}"/>
    <cellStyle name="Valuta 2 6 4 3 3 2" xfId="9814" xr:uid="{6585242B-809D-4F72-9711-60399AF72D11}"/>
    <cellStyle name="Valuta 2 6 4 3 4" xfId="7555" xr:uid="{4B776479-F268-4081-BD18-305C15060A41}"/>
    <cellStyle name="Valuta 2 6 4 3 5" xfId="8562" xr:uid="{D0F5FCD5-5837-464C-8CD9-7D10402E37E6}"/>
    <cellStyle name="Valuta 2 6 4 4" xfId="855" xr:uid="{00000000-0005-0000-0000-0000DF020000}"/>
    <cellStyle name="Valuta 2 6 4 4 2" xfId="5323" xr:uid="{9635FF95-96C2-4BF7-AE3E-F84CD038F29C}"/>
    <cellStyle name="Valuta 2 6 4 4 2 2" xfId="11222" xr:uid="{8F11EA22-F279-4702-B279-C81CAF2254B0}"/>
    <cellStyle name="Valuta 2 6 4 4 3" xfId="2432" xr:uid="{D2690756-AA96-4DDC-BAF1-EF839032947A}"/>
    <cellStyle name="Valuta 2 6 4 4 3 2" xfId="9470" xr:uid="{14E03E91-F2AD-4AE2-ADFB-09FB600D7876}"/>
    <cellStyle name="Valuta 2 6 4 4 4" xfId="8223" xr:uid="{F24585C7-FD64-410D-AAB3-FBCEFA4F4E7D}"/>
    <cellStyle name="Valuta 2 6 4 5" xfId="1930" xr:uid="{91968AB8-7D67-40D4-B7E1-F3172E068036}"/>
    <cellStyle name="Valuta 2 6 4 5 2" xfId="4812" xr:uid="{B58F0AF6-4CA8-4CEB-9EBC-51A3A97A60F5}"/>
    <cellStyle name="Valuta 2 6 4 5 2 2" xfId="10844" xr:uid="{149FAA0E-5C62-44D5-89BE-C78F153D40A4}"/>
    <cellStyle name="Valuta 2 6 4 5 3" xfId="9101" xr:uid="{59AD938D-109C-4FA8-9A56-393C6C36BC3C}"/>
    <cellStyle name="Valuta 2 6 4 6" xfId="4341" xr:uid="{8F7F1481-8849-4CEC-A727-55CBB5C970B8}"/>
    <cellStyle name="Valuta 2 6 4 6 2" xfId="10481" xr:uid="{68B46F40-14F3-4BF4-8D4A-29E3A00CFEB8}"/>
    <cellStyle name="Valuta 2 6 4 7" xfId="1468" xr:uid="{16AA3028-316A-4145-9759-9846901D797E}"/>
    <cellStyle name="Valuta 2 6 4 7 2" xfId="8748" xr:uid="{3331B34D-4E73-49A1-82D1-FDDD4E0C054E}"/>
    <cellStyle name="Valuta 2 6 4 8" xfId="7213" xr:uid="{2262FBAD-B092-4CD7-9FC3-676F6CC27E26}"/>
    <cellStyle name="Valuta 2 6 4 9" xfId="7889" xr:uid="{A1C397C2-2084-430D-85DD-DC1D61989E0A}"/>
    <cellStyle name="Valuta 2 6 5" xfId="495" xr:uid="{00000000-0005-0000-0000-0000E0020000}"/>
    <cellStyle name="Valuta 2 6 6" xfId="588" xr:uid="{00000000-0005-0000-0000-0000E1020000}"/>
    <cellStyle name="Valuta 2 6 6 2" xfId="947" xr:uid="{00000000-0005-0000-0000-0000E2020000}"/>
    <cellStyle name="Valuta 2 6 6 2 2" xfId="5798" xr:uid="{AF989A90-7E52-46E6-9405-86985D127591}"/>
    <cellStyle name="Valuta 2 6 6 2 2 2" xfId="11658" xr:uid="{81AD7B4D-0B21-4EA5-A94D-C579A860B702}"/>
    <cellStyle name="Valuta 2 6 6 2 3" xfId="2906" xr:uid="{71A548D0-3F7D-4487-A2D5-50396E1C01D2}"/>
    <cellStyle name="Valuta 2 6 6 2 3 2" xfId="9901" xr:uid="{493D15B6-3D1B-4633-9333-D600F58DFD65}"/>
    <cellStyle name="Valuta 2 6 6 2 4" xfId="7642" xr:uid="{F577C032-0D15-4B5F-959A-E28D1ED5D067}"/>
    <cellStyle name="Valuta 2 6 6 2 5" xfId="8310" xr:uid="{39D874F5-24DD-4E9D-A886-33265ABDC39D}"/>
    <cellStyle name="Valuta 2 6 6 3" xfId="2548" xr:uid="{EC3F8D34-B4C7-4726-86A9-693B7396210F}"/>
    <cellStyle name="Valuta 2 6 6 3 2" xfId="5444" xr:uid="{5651DF64-4D7A-4BE4-BFFB-0D3DD98BFB68}"/>
    <cellStyle name="Valuta 2 6 6 3 2 2" xfId="11318" xr:uid="{87D27E7E-FF65-4C6A-AF99-1DC2DCD97F16}"/>
    <cellStyle name="Valuta 2 6 6 3 3" xfId="9561" xr:uid="{59568A75-5B2F-4545-A5F8-4E9A87A6B6FE}"/>
    <cellStyle name="Valuta 2 6 6 4" xfId="2129" xr:uid="{D89CA154-8EFB-4FA2-989D-E4EFA9440323}"/>
    <cellStyle name="Valuta 2 6 6 4 2" xfId="5011" xr:uid="{C19F0864-80F9-4A20-AE4B-33612D877330}"/>
    <cellStyle name="Valuta 2 6 6 4 2 2" xfId="10960" xr:uid="{0EB49DE3-AB83-4F1D-B4B1-C926BD6B00A7}"/>
    <cellStyle name="Valuta 2 6 6 4 3" xfId="9217" xr:uid="{AB0DC181-3998-448E-90B4-3189EB4BA665}"/>
    <cellStyle name="Valuta 2 6 6 5" xfId="4441" xr:uid="{3D32090E-B74C-4AC9-9BAD-98AED854871E}"/>
    <cellStyle name="Valuta 2 6 6 5 2" xfId="10571" xr:uid="{47DA41F4-60F8-4380-82CE-EB3A78982DEA}"/>
    <cellStyle name="Valuta 2 6 6 6" xfId="1566" xr:uid="{96E67EA7-E306-432A-98BF-4D031B8BB09D}"/>
    <cellStyle name="Valuta 2 6 6 6 2" xfId="8835" xr:uid="{4CE230CF-43F4-4C36-8E34-EE82FEA50EE6}"/>
    <cellStyle name="Valuta 2 6 6 7" xfId="7302" xr:uid="{2010CFEF-6A16-4FA1-A82B-D793FAB2FCEA}"/>
    <cellStyle name="Valuta 2 6 6 8" xfId="7976" xr:uid="{662E5183-CC81-4FA1-90A4-D50DD3FEC496}"/>
    <cellStyle name="Valuta 2 6 7" xfId="1136" xr:uid="{00000000-0005-0000-0000-0000E3020000}"/>
    <cellStyle name="Valuta 2 6 7 2" xfId="5631" xr:uid="{18519849-AE20-4B99-B7E9-757EA2BCD0EE}"/>
    <cellStyle name="Valuta 2 6 7 2 2" xfId="11491" xr:uid="{E857342A-46CA-4BD5-8DB6-ACF482FD3172}"/>
    <cellStyle name="Valuta 2 6 7 3" xfId="2739" xr:uid="{FB3FF981-14B7-4068-B193-CA85321501EE}"/>
    <cellStyle name="Valuta 2 6 7 3 2" xfId="9734" xr:uid="{8B4B1B35-CD6F-474C-9E6F-09EEF0828213}"/>
    <cellStyle name="Valuta 2 6 7 4" xfId="7475" xr:uid="{5625C0AF-DF93-4261-9D2C-28306811359E}"/>
    <cellStyle name="Valuta 2 6 7 5" xfId="8482" xr:uid="{B683CFA6-FCDC-4E14-AC2F-DDBB600CC5D2}"/>
    <cellStyle name="Valuta 2 6 8" xfId="773" xr:uid="{00000000-0005-0000-0000-0000E4020000}"/>
    <cellStyle name="Valuta 2 6 8 2" xfId="5229" xr:uid="{DE091112-DC0E-46B3-B993-968FD9B4824E}"/>
    <cellStyle name="Valuta 2 6 8 2 2" xfId="11139" xr:uid="{48599B35-FB5B-44E6-845B-231375FA47EE}"/>
    <cellStyle name="Valuta 2 6 8 3" xfId="2341" xr:uid="{1F0F222C-4FEC-40EB-A522-21FD7FF78F83}"/>
    <cellStyle name="Valuta 2 6 8 3 2" xfId="9390" xr:uid="{FF154EBD-64B1-4E02-BE3F-883AD25E1E0D}"/>
    <cellStyle name="Valuta 2 6 8 4" xfId="8143" xr:uid="{7E0DF531-898B-40D7-84D8-E921706F1993}"/>
    <cellStyle name="Valuta 2 6 9" xfId="1834" xr:uid="{6E294FB8-217F-4C61-AA61-BB4C21C3E639}"/>
    <cellStyle name="Valuta 2 6 9 2" xfId="4715" xr:uid="{64915270-C57D-4C9A-BF45-99A6535EA560}"/>
    <cellStyle name="Valuta 2 6 9 2 2" xfId="10761" xr:uid="{A3CDF7D6-DBE4-476D-83E6-53BD17299179}"/>
    <cellStyle name="Valuta 2 6 9 3" xfId="9019" xr:uid="{93AE0C92-4E88-46CF-9A22-1F5637987B83}"/>
    <cellStyle name="Valuta 2 7" xfId="199" xr:uid="{00000000-0005-0000-0000-0000E5020000}"/>
    <cellStyle name="Valuta 2 7 10" xfId="1389" xr:uid="{AFB83D2C-BC7C-4C56-B65A-B11F021B8C3F}"/>
    <cellStyle name="Valuta 2 7 10 2" xfId="8679" xr:uid="{5762128B-94D9-456F-B020-F42BFBF9C0A4}"/>
    <cellStyle name="Valuta 2 7 11" xfId="7144" xr:uid="{8027EF46-AB65-4E1A-A90A-1BFA5B0D7FCB}"/>
    <cellStyle name="Valuta 2 7 12" xfId="7820" xr:uid="{A48080A7-84BF-450D-9075-48EE028CE2B1}"/>
    <cellStyle name="Valuta 2 7 2" xfId="243" xr:uid="{00000000-0005-0000-0000-0000E6020000}"/>
    <cellStyle name="Valuta 2 7 2 10" xfId="7184" xr:uid="{6AA6CEA4-C72A-4597-AF59-85386638A370}"/>
    <cellStyle name="Valuta 2 7 2 11" xfId="7860" xr:uid="{37CF7C85-C8B5-45E0-8629-AD4307934B58}"/>
    <cellStyle name="Valuta 2 7 2 2" xfId="339" xr:uid="{00000000-0005-0000-0000-0000E7020000}"/>
    <cellStyle name="Valuta 2 7 2 2 2" xfId="736" xr:uid="{00000000-0005-0000-0000-0000E8020000}"/>
    <cellStyle name="Valuta 2 7 2 2 2 2" xfId="1081" xr:uid="{00000000-0005-0000-0000-0000E9020000}"/>
    <cellStyle name="Valuta 2 7 2 2 2 2 2" xfId="5929" xr:uid="{31A50B56-A140-4B55-9BE1-765FEA61793C}"/>
    <cellStyle name="Valuta 2 7 2 2 2 2 2 2" xfId="11789" xr:uid="{F0333032-7CFA-4DB8-8228-C18BA4334953}"/>
    <cellStyle name="Valuta 2 7 2 2 2 2 3" xfId="3037" xr:uid="{1C620B18-DB6F-48A7-A192-D5165FD55D0C}"/>
    <cellStyle name="Valuta 2 7 2 2 2 2 3 2" xfId="10032" xr:uid="{D44BA966-0023-4C04-BC28-37A5AF9AD907}"/>
    <cellStyle name="Valuta 2 7 2 2 2 2 4" xfId="7773" xr:uid="{721BC45D-AC95-4922-B57D-9018B6D25F82}"/>
    <cellStyle name="Valuta 2 7 2 2 2 2 5" xfId="8441" xr:uid="{9CE1F981-2ED3-4916-BAAA-484A77EC5299}"/>
    <cellStyle name="Valuta 2 7 2 2 2 3" xfId="2696" xr:uid="{B48D1777-D154-49EE-96C6-938ED4111E8D}"/>
    <cellStyle name="Valuta 2 7 2 2 2 3 2" xfId="5592" xr:uid="{DCE0769F-D87C-46FD-8865-6175B10F2187}"/>
    <cellStyle name="Valuta 2 7 2 2 2 3 2 2" xfId="11453" xr:uid="{7DA5ADA8-E90E-4E25-B0A1-6E730440D08D}"/>
    <cellStyle name="Valuta 2 7 2 2 2 3 3" xfId="9696" xr:uid="{434AB8D3-3A25-4FD7-8228-42ADDCC06B63}"/>
    <cellStyle name="Valuta 2 7 2 2 2 4" xfId="2277" xr:uid="{73C6F0D8-A20A-470F-A258-F9D56BEB4B90}"/>
    <cellStyle name="Valuta 2 7 2 2 2 4 2" xfId="5159" xr:uid="{2BE9A713-1292-4523-B6F0-59CD5AB1F06E}"/>
    <cellStyle name="Valuta 2 7 2 2 2 4 2 2" xfId="11095" xr:uid="{6A0C51CB-31B1-45A3-8C6E-EC5A01730EEF}"/>
    <cellStyle name="Valuta 2 7 2 2 2 4 3" xfId="9352" xr:uid="{BC87F502-664C-4AD6-A7BD-C0B06200DFCF}"/>
    <cellStyle name="Valuta 2 7 2 2 2 5" xfId="4589" xr:uid="{231C2917-80FC-44D7-A2DF-436AF149BAB2}"/>
    <cellStyle name="Valuta 2 7 2 2 2 5 2" xfId="10706" xr:uid="{7CF485EF-0CB8-492F-95E4-A3904CF122F5}"/>
    <cellStyle name="Valuta 2 7 2 2 2 6" xfId="1710" xr:uid="{8EB3FA8F-8627-403A-A2B4-029A98228BBD}"/>
    <cellStyle name="Valuta 2 7 2 2 2 6 2" xfId="8966" xr:uid="{58BB4E08-2BAD-4D71-A5C7-5C008EA879AB}"/>
    <cellStyle name="Valuta 2 7 2 2 2 7" xfId="7437" xr:uid="{65A36494-D7D0-47CC-B843-69C45F26DDD4}"/>
    <cellStyle name="Valuta 2 7 2 2 2 8" xfId="8107" xr:uid="{5EA1C13A-0558-4F37-9E0D-236051B5C11E}"/>
    <cellStyle name="Valuta 2 7 2 2 3" xfId="1274" xr:uid="{00000000-0005-0000-0000-0000EA020000}"/>
    <cellStyle name="Valuta 2 7 2 2 3 2" xfId="5762" xr:uid="{D7C38C91-428B-4746-9F5C-F191FCE5B0D5}"/>
    <cellStyle name="Valuta 2 7 2 2 3 2 2" xfId="11622" xr:uid="{F0B66BE4-68E2-49E9-BCC6-FF230F19F8C0}"/>
    <cellStyle name="Valuta 2 7 2 2 3 3" xfId="2870" xr:uid="{563F566B-6A60-4315-8C52-4D49409B83EE}"/>
    <cellStyle name="Valuta 2 7 2 2 3 3 2" xfId="9865" xr:uid="{F250FC3F-A947-4CEF-9F4E-22ED91FE4753}"/>
    <cellStyle name="Valuta 2 7 2 2 3 4" xfId="7606" xr:uid="{6ABBAF06-3ECD-40A0-BD11-8164947964E8}"/>
    <cellStyle name="Valuta 2 7 2 2 3 5" xfId="8615" xr:uid="{146FE4F5-CCDF-49F3-8DED-94391EAA1BDE}"/>
    <cellStyle name="Valuta 2 7 2 2 4" xfId="907" xr:uid="{00000000-0005-0000-0000-0000EB020000}"/>
    <cellStyle name="Valuta 2 7 2 2 4 2" xfId="5379" xr:uid="{10F02E96-86E9-48D0-A883-4F03D8524952}"/>
    <cellStyle name="Valuta 2 7 2 2 4 2 2" xfId="11274" xr:uid="{2ABBB655-58C9-449A-9EBB-E299B89E4886}"/>
    <cellStyle name="Valuta 2 7 2 2 4 3" xfId="2487" xr:uid="{F9EE4E65-B9F0-4E67-804D-2DB93AE7AE48}"/>
    <cellStyle name="Valuta 2 7 2 2 4 3 2" xfId="9521" xr:uid="{C2881D5F-EAE7-455A-8A4E-E14CF2DC06C0}"/>
    <cellStyle name="Valuta 2 7 2 2 4 4" xfId="8274" xr:uid="{856F8F8C-78F8-48AF-82D1-35F6490C124D}"/>
    <cellStyle name="Valuta 2 7 2 2 5" xfId="1986" xr:uid="{3BD06848-EFF6-4E1F-9245-14B2663208A1}"/>
    <cellStyle name="Valuta 2 7 2 2 5 2" xfId="4868" xr:uid="{1C6E8E50-046F-41D4-8F6B-E7316C3F1C52}"/>
    <cellStyle name="Valuta 2 7 2 2 5 2 2" xfId="10896" xr:uid="{74B2EEAA-CAAF-4FA6-8F48-5C0DE286A92A}"/>
    <cellStyle name="Valuta 2 7 2 2 5 3" xfId="9153" xr:uid="{B2AEB277-3335-46E6-A97C-423BABA57D1A}"/>
    <cellStyle name="Valuta 2 7 2 2 6" xfId="4397" xr:uid="{636ECAFB-031C-4C5A-B3A7-E363D02B99DC}"/>
    <cellStyle name="Valuta 2 7 2 2 6 2" xfId="10533" xr:uid="{F2FDCF88-1258-4025-9FE8-A6BADBB6CC12}"/>
    <cellStyle name="Valuta 2 7 2 2 7" xfId="1524" xr:uid="{DD594FD7-3E66-42A0-B721-50C37DE6D28E}"/>
    <cellStyle name="Valuta 2 7 2 2 7 2" xfId="8799" xr:uid="{00518022-04D4-4F25-99DC-6796D7237497}"/>
    <cellStyle name="Valuta 2 7 2 2 8" xfId="7264" xr:uid="{6FF589F1-AF5B-4D67-96B2-4864BED90BB7}"/>
    <cellStyle name="Valuta 2 7 2 2 9" xfId="7940" xr:uid="{E0C5FF5B-C22E-4B0C-9A3E-1F609F9B2CC7}"/>
    <cellStyle name="Valuta 2 7 2 3" xfId="500" xr:uid="{00000000-0005-0000-0000-0000EC020000}"/>
    <cellStyle name="Valuta 2 7 2 4" xfId="641" xr:uid="{00000000-0005-0000-0000-0000ED020000}"/>
    <cellStyle name="Valuta 2 7 2 4 2" xfId="998" xr:uid="{00000000-0005-0000-0000-0000EE020000}"/>
    <cellStyle name="Valuta 2 7 2 4 2 2" xfId="5849" xr:uid="{03BA94B2-6C44-4BB1-914A-5C111F079EAC}"/>
    <cellStyle name="Valuta 2 7 2 4 2 2 2" xfId="11709" xr:uid="{4434EB44-A5E0-4C2D-AC63-17FE75D93179}"/>
    <cellStyle name="Valuta 2 7 2 4 2 3" xfId="2957" xr:uid="{95C14B26-1E70-462B-9CF4-D01DC1AF05A3}"/>
    <cellStyle name="Valuta 2 7 2 4 2 3 2" xfId="9952" xr:uid="{FE2ACCDB-0BEB-4CF9-9A54-498A2F819852}"/>
    <cellStyle name="Valuta 2 7 2 4 2 4" xfId="7693" xr:uid="{FF431D58-6513-47FE-B331-57916A8A653C}"/>
    <cellStyle name="Valuta 2 7 2 4 2 5" xfId="8361" xr:uid="{2F9F7322-E962-4CF7-8246-923A342F4690}"/>
    <cellStyle name="Valuta 2 7 2 4 3" xfId="2601" xr:uid="{3831C8F1-6B42-4474-B759-CD320FABB2BC}"/>
    <cellStyle name="Valuta 2 7 2 4 3 2" xfId="5497" xr:uid="{AC151AF5-6798-49FD-A7B4-244E59738AA3}"/>
    <cellStyle name="Valuta 2 7 2 4 3 2 2" xfId="11370" xr:uid="{8924E3BC-04E3-4139-A630-13B5F77775BD}"/>
    <cellStyle name="Valuta 2 7 2 4 3 3" xfId="9613" xr:uid="{EA960303-E93A-495B-9980-8F95A2834528}"/>
    <cellStyle name="Valuta 2 7 2 4 4" xfId="2182" xr:uid="{0F1D1ECA-AA8D-4594-955B-D993217D96FD}"/>
    <cellStyle name="Valuta 2 7 2 4 4 2" xfId="5064" xr:uid="{D90EECF7-D03C-4F4C-9774-6A5BEAAACA88}"/>
    <cellStyle name="Valuta 2 7 2 4 4 2 2" xfId="11012" xr:uid="{560A53A8-FBB4-44A6-A76B-C151C152666D}"/>
    <cellStyle name="Valuta 2 7 2 4 4 3" xfId="9269" xr:uid="{934E3001-9077-4B61-9C0E-ECD8A6E17D7D}"/>
    <cellStyle name="Valuta 2 7 2 4 5" xfId="4494" xr:uid="{A19129BC-D563-4D21-8070-4F940510ED13}"/>
    <cellStyle name="Valuta 2 7 2 4 5 2" xfId="10623" xr:uid="{359F4F1F-CE4E-4CDB-B939-89166AA77317}"/>
    <cellStyle name="Valuta 2 7 2 4 6" xfId="1618" xr:uid="{1AC7C9A2-EC54-4193-BEB5-4D4362F6840F}"/>
    <cellStyle name="Valuta 2 7 2 4 6 2" xfId="8886" xr:uid="{4E41D5FE-65C2-4739-ADAE-A899C4D16C35}"/>
    <cellStyle name="Valuta 2 7 2 4 7" xfId="7354" xr:uid="{4DD4834D-E26F-46CC-82F0-B60475B23AE9}"/>
    <cellStyle name="Valuta 2 7 2 4 8" xfId="8027" xr:uid="{49977BD1-CC2E-4822-95E7-3A94897D8CEE}"/>
    <cellStyle name="Valuta 2 7 2 5" xfId="1188" xr:uid="{00000000-0005-0000-0000-0000EF020000}"/>
    <cellStyle name="Valuta 2 7 2 5 2" xfId="5682" xr:uid="{AAB5CEA5-E945-4CD3-A14C-DF031898A847}"/>
    <cellStyle name="Valuta 2 7 2 5 2 2" xfId="11542" xr:uid="{C6313929-21D2-4BBF-943E-CEA5D3AC5C01}"/>
    <cellStyle name="Valuta 2 7 2 5 3" xfId="2790" xr:uid="{F05B23B8-F4C2-479F-B6A6-2A7BF4EE6745}"/>
    <cellStyle name="Valuta 2 7 2 5 3 2" xfId="9785" xr:uid="{01F766B4-C37C-4AA8-8AE3-71AEE3FB6D67}"/>
    <cellStyle name="Valuta 2 7 2 5 4" xfId="7526" xr:uid="{F01D8C1C-E7E6-4943-BAAE-6EDCE18188F4}"/>
    <cellStyle name="Valuta 2 7 2 5 5" xfId="8533" xr:uid="{CC57C5FB-0C63-468C-8B17-0486A37EF4AC}"/>
    <cellStyle name="Valuta 2 7 2 6" xfId="824" xr:uid="{00000000-0005-0000-0000-0000F0020000}"/>
    <cellStyle name="Valuta 2 7 2 6 2" xfId="5284" xr:uid="{7D15BF20-C995-46BF-8746-520D9CCDF886}"/>
    <cellStyle name="Valuta 2 7 2 6 2 2" xfId="11191" xr:uid="{81FCE8C2-1335-4EDE-BD5F-85938C021004}"/>
    <cellStyle name="Valuta 2 7 2 6 3" xfId="2395" xr:uid="{F43E270C-9DEE-48C2-9C48-73DB4E634E73}"/>
    <cellStyle name="Valuta 2 7 2 6 3 2" xfId="9441" xr:uid="{EF5F54F0-4762-42F3-973A-693B3FE124C8}"/>
    <cellStyle name="Valuta 2 7 2 6 4" xfId="8194" xr:uid="{70A6A70C-706F-469E-AB62-459E2F94A630}"/>
    <cellStyle name="Valuta 2 7 2 7" xfId="1890" xr:uid="{E78CA1EB-0B46-4262-AC05-AE5BF0128311}"/>
    <cellStyle name="Valuta 2 7 2 7 2" xfId="4772" xr:uid="{D5CD2009-A267-4373-806E-0565B49F0C66}"/>
    <cellStyle name="Valuta 2 7 2 7 2 2" xfId="10813" xr:uid="{A91D0A06-4D16-47C5-B58F-7D2DFDDEECFF}"/>
    <cellStyle name="Valuta 2 7 2 7 3" xfId="9070" xr:uid="{8238C84C-2E5E-4DC2-B7FE-91AAF72D0F3E}"/>
    <cellStyle name="Valuta 2 7 2 8" xfId="4302" xr:uid="{40F0F133-58B3-4FB5-A8F6-FB9FBB1BE58A}"/>
    <cellStyle name="Valuta 2 7 2 8 2" xfId="10450" xr:uid="{EB571FFD-7F11-4CDB-89E5-9642FC6513B7}"/>
    <cellStyle name="Valuta 2 7 2 9" xfId="1429" xr:uid="{09AF4EA4-CB13-495D-9D9D-2996843460C8}"/>
    <cellStyle name="Valuta 2 7 2 9 2" xfId="8719" xr:uid="{8E45F36E-CBB0-4892-8812-95027BF54011}"/>
    <cellStyle name="Valuta 2 7 3" xfId="294" xr:uid="{00000000-0005-0000-0000-0000F1020000}"/>
    <cellStyle name="Valuta 2 7 3 2" xfId="691" xr:uid="{00000000-0005-0000-0000-0000F2020000}"/>
    <cellStyle name="Valuta 2 7 3 2 2" xfId="1040" xr:uid="{00000000-0005-0000-0000-0000F3020000}"/>
    <cellStyle name="Valuta 2 7 3 2 2 2" xfId="5889" xr:uid="{0258A217-0E5C-453E-B535-6DED2E40198E}"/>
    <cellStyle name="Valuta 2 7 3 2 2 2 2" xfId="11749" xr:uid="{90319B1A-5CA3-42BC-9723-B00EE72A21E8}"/>
    <cellStyle name="Valuta 2 7 3 2 2 3" xfId="2997" xr:uid="{A5569A04-DE04-4C96-B9FF-C042E421DA0E}"/>
    <cellStyle name="Valuta 2 7 3 2 2 3 2" xfId="9992" xr:uid="{5A74554F-11C2-4710-9A53-96AEF84E12B9}"/>
    <cellStyle name="Valuta 2 7 3 2 2 4" xfId="7733" xr:uid="{51E16BC7-4BEC-4B95-85D1-BB0EEBF1A183}"/>
    <cellStyle name="Valuta 2 7 3 2 2 5" xfId="8401" xr:uid="{217BF7E6-F013-42C2-A069-5662692C622F}"/>
    <cellStyle name="Valuta 2 7 3 2 3" xfId="2651" xr:uid="{D3F6BB12-9DED-42F8-A79E-B4FC7913E119}"/>
    <cellStyle name="Valuta 2 7 3 2 3 2" xfId="5547" xr:uid="{47A0E687-609D-4AC2-9388-24E1E484F7CA}"/>
    <cellStyle name="Valuta 2 7 3 2 3 2 2" xfId="11412" xr:uid="{FBA7A5D4-37FC-49D6-9330-CA2EB4B7ED39}"/>
    <cellStyle name="Valuta 2 7 3 2 3 3" xfId="9655" xr:uid="{3E37CD19-C39F-42E0-BC85-D0D48BD3078F}"/>
    <cellStyle name="Valuta 2 7 3 2 4" xfId="2232" xr:uid="{5325DF6A-F5B8-430C-81E7-8A9ED03A78CC}"/>
    <cellStyle name="Valuta 2 7 3 2 4 2" xfId="5114" xr:uid="{CF2736DD-C71A-482D-8581-1EF266D54A0F}"/>
    <cellStyle name="Valuta 2 7 3 2 4 2 2" xfId="11054" xr:uid="{37720046-AA1C-4538-BEC1-95D47B311F1E}"/>
    <cellStyle name="Valuta 2 7 3 2 4 3" xfId="9311" xr:uid="{1628368D-5EB7-4E03-8E87-840B517B51A6}"/>
    <cellStyle name="Valuta 2 7 3 2 5" xfId="4544" xr:uid="{00CAC78A-B946-4360-A6AC-CDE13363DFD0}"/>
    <cellStyle name="Valuta 2 7 3 2 5 2" xfId="10665" xr:uid="{558378CB-5C10-4120-A839-3C0CB03A0B43}"/>
    <cellStyle name="Valuta 2 7 3 2 6" xfId="1666" xr:uid="{041AA303-2273-4EB5-9411-8F37EB25319B}"/>
    <cellStyle name="Valuta 2 7 3 2 6 2" xfId="8926" xr:uid="{7C8651E4-5BCB-4A70-86F7-8F3CDDA1F622}"/>
    <cellStyle name="Valuta 2 7 3 2 7" xfId="7396" xr:uid="{28EE524A-FE79-4971-835F-4ACA73BAD058}"/>
    <cellStyle name="Valuta 2 7 3 2 8" xfId="8067" xr:uid="{2AFF1536-C309-4D15-9496-68591DEC0DDE}"/>
    <cellStyle name="Valuta 2 7 3 3" xfId="1232" xr:uid="{00000000-0005-0000-0000-0000F4020000}"/>
    <cellStyle name="Valuta 2 7 3 3 2" xfId="5722" xr:uid="{81055208-8D65-4E67-A1D0-AAD57FD52AF3}"/>
    <cellStyle name="Valuta 2 7 3 3 2 2" xfId="11582" xr:uid="{9CC40001-6C15-4F51-BCC2-7BC4615B59ED}"/>
    <cellStyle name="Valuta 2 7 3 3 3" xfId="2830" xr:uid="{BDA439C0-EB73-47A3-85E7-C0CB66BAF8AD}"/>
    <cellStyle name="Valuta 2 7 3 3 3 2" xfId="9825" xr:uid="{F75BCBAC-B52A-43C8-8653-1FD1B23774F7}"/>
    <cellStyle name="Valuta 2 7 3 3 4" xfId="7566" xr:uid="{2F8EBBEC-568B-42FD-81E4-7D8C39D3F936}"/>
    <cellStyle name="Valuta 2 7 3 3 5" xfId="8573" xr:uid="{B64F8A60-FD7B-46A7-AC76-F67011ADA4EE}"/>
    <cellStyle name="Valuta 2 7 3 4" xfId="866" xr:uid="{00000000-0005-0000-0000-0000F5020000}"/>
    <cellStyle name="Valuta 2 7 3 4 2" xfId="5334" xr:uid="{515E1BC3-2E44-4AB4-811A-2D50B257CD6E}"/>
    <cellStyle name="Valuta 2 7 3 4 2 2" xfId="11233" xr:uid="{3E640A2E-94ED-4186-8C02-C9D6298FF800}"/>
    <cellStyle name="Valuta 2 7 3 4 3" xfId="2443" xr:uid="{6FED6913-FA10-44E1-8EA6-807EA50EC071}"/>
    <cellStyle name="Valuta 2 7 3 4 3 2" xfId="9481" xr:uid="{EF1AC8FD-CE8F-4D1B-B010-4A71C1D47E3B}"/>
    <cellStyle name="Valuta 2 7 3 4 4" xfId="8234" xr:uid="{CF035319-4A7B-4D76-AF45-CE66308A2170}"/>
    <cellStyle name="Valuta 2 7 3 5" xfId="1941" xr:uid="{7B9F5BB5-0227-4488-92EE-739D285F6063}"/>
    <cellStyle name="Valuta 2 7 3 5 2" xfId="4823" xr:uid="{D17D46F5-9CA6-4C07-92A2-9C37CCA24791}"/>
    <cellStyle name="Valuta 2 7 3 5 2 2" xfId="10855" xr:uid="{ACB55CD7-1D9F-474E-8377-EB49C423CCBA}"/>
    <cellStyle name="Valuta 2 7 3 5 3" xfId="9112" xr:uid="{8AF3932F-CF6F-49D3-9867-1C808E7C939E}"/>
    <cellStyle name="Valuta 2 7 3 6" xfId="4352" xr:uid="{35C8E136-03DE-45EA-A0F3-1E53CB39A208}"/>
    <cellStyle name="Valuta 2 7 3 6 2" xfId="10492" xr:uid="{54F203FF-25C6-43F0-B0E0-B0977F07A910}"/>
    <cellStyle name="Valuta 2 7 3 7" xfId="1479" xr:uid="{A21B19BD-D863-4F9B-AB2D-7F923025A0E6}"/>
    <cellStyle name="Valuta 2 7 3 7 2" xfId="8759" xr:uid="{4F7642DD-858D-43C9-A185-347E1DDD58D6}"/>
    <cellStyle name="Valuta 2 7 3 8" xfId="7224" xr:uid="{3EDCF0D9-53AC-4DEB-8459-0BD0F729627B}"/>
    <cellStyle name="Valuta 2 7 3 9" xfId="7900" xr:uid="{EEFB181D-5349-4916-8F17-DD27E9780B0D}"/>
    <cellStyle name="Valuta 2 7 4" xfId="499" xr:uid="{00000000-0005-0000-0000-0000F6020000}"/>
    <cellStyle name="Valuta 2 7 5" xfId="599" xr:uid="{00000000-0005-0000-0000-0000F7020000}"/>
    <cellStyle name="Valuta 2 7 5 2" xfId="958" xr:uid="{00000000-0005-0000-0000-0000F8020000}"/>
    <cellStyle name="Valuta 2 7 5 2 2" xfId="5809" xr:uid="{0C711CF5-342E-41BF-9A2B-AA1565FD441D}"/>
    <cellStyle name="Valuta 2 7 5 2 2 2" xfId="11669" xr:uid="{4CF16EBC-FCDF-4C3D-BA43-2CC3F0F2375B}"/>
    <cellStyle name="Valuta 2 7 5 2 3" xfId="2917" xr:uid="{AD5A3A3C-7C45-44B0-8458-858A9B5BAB3A}"/>
    <cellStyle name="Valuta 2 7 5 2 3 2" xfId="9912" xr:uid="{FF7847F4-A57E-449A-96D6-8EA82AC1A71D}"/>
    <cellStyle name="Valuta 2 7 5 2 4" xfId="7653" xr:uid="{AC9206D8-7A80-43D1-BE33-ECFBB196B816}"/>
    <cellStyle name="Valuta 2 7 5 2 5" xfId="8321" xr:uid="{5BA071BF-4A64-4C53-A55A-AB7819C2401D}"/>
    <cellStyle name="Valuta 2 7 5 3" xfId="2559" xr:uid="{DA43235C-4835-42A7-BC18-59A21A1546FC}"/>
    <cellStyle name="Valuta 2 7 5 3 2" xfId="5455" xr:uid="{81DF4055-FBA6-4EBB-91FC-0B4E42217CE3}"/>
    <cellStyle name="Valuta 2 7 5 3 2 2" xfId="11329" xr:uid="{4A7846D4-73EB-40F4-967F-3D741562E076}"/>
    <cellStyle name="Valuta 2 7 5 3 3" xfId="9572" xr:uid="{FE895430-CB76-45F9-B786-CC4243E317FA}"/>
    <cellStyle name="Valuta 2 7 5 4" xfId="2140" xr:uid="{F7BBF965-63C8-4030-B0A8-55CC18D217C8}"/>
    <cellStyle name="Valuta 2 7 5 4 2" xfId="5022" xr:uid="{0E26771F-F197-4529-B6C3-52A43A7817C4}"/>
    <cellStyle name="Valuta 2 7 5 4 2 2" xfId="10971" xr:uid="{FF504081-B2B9-47A6-ACB8-A62E7BB9B66F}"/>
    <cellStyle name="Valuta 2 7 5 4 3" xfId="9228" xr:uid="{6FD72D03-6969-47F8-8775-B117B6E33051}"/>
    <cellStyle name="Valuta 2 7 5 5" xfId="4452" xr:uid="{7A6F22CB-1EFA-45D0-B1E3-07D5F93425FF}"/>
    <cellStyle name="Valuta 2 7 5 5 2" xfId="10582" xr:uid="{DFE56899-C8AA-4455-8B59-A15A3D7405CA}"/>
    <cellStyle name="Valuta 2 7 5 6" xfId="1577" xr:uid="{06E1E00F-37D5-4B8D-B1E8-6BD40D11858F}"/>
    <cellStyle name="Valuta 2 7 5 6 2" xfId="8846" xr:uid="{D62825FC-4C88-4BB8-81D2-12BF57BDED90}"/>
    <cellStyle name="Valuta 2 7 5 7" xfId="7313" xr:uid="{D7EA619E-02D1-4D3E-A984-EF750AAC84C2}"/>
    <cellStyle name="Valuta 2 7 5 8" xfId="7987" xr:uid="{97D7830C-987F-4C1B-A521-6B35DD089511}"/>
    <cellStyle name="Valuta 2 7 6" xfId="1147" xr:uid="{00000000-0005-0000-0000-0000F9020000}"/>
    <cellStyle name="Valuta 2 7 6 2" xfId="5642" xr:uid="{26081E83-8917-4678-967F-2597F42E2185}"/>
    <cellStyle name="Valuta 2 7 6 2 2" xfId="11502" xr:uid="{86F9DB91-3875-4EFF-9C57-2747DE210F82}"/>
    <cellStyle name="Valuta 2 7 6 3" xfId="2750" xr:uid="{EF985D48-D2B3-42A7-A5BB-2A6370799965}"/>
    <cellStyle name="Valuta 2 7 6 3 2" xfId="9745" xr:uid="{3E07C5CC-A87A-417C-AE40-2CD5F4D5794A}"/>
    <cellStyle name="Valuta 2 7 6 4" xfId="7486" xr:uid="{E31E073C-8628-45EE-B95F-AA5851F6B7A1}"/>
    <cellStyle name="Valuta 2 7 6 5" xfId="8493" xr:uid="{66705B53-6CDE-4C5B-8BBC-8D065C82D4CF}"/>
    <cellStyle name="Valuta 2 7 7" xfId="784" xr:uid="{00000000-0005-0000-0000-0000FA020000}"/>
    <cellStyle name="Valuta 2 7 7 2" xfId="5241" xr:uid="{C54B6EAB-6F89-4FC6-9CEE-4810E35C1F45}"/>
    <cellStyle name="Valuta 2 7 7 2 2" xfId="11150" xr:uid="{3B531640-4D65-46FC-8DE5-DCCD6CB40A8E}"/>
    <cellStyle name="Valuta 2 7 7 3" xfId="2353" xr:uid="{8ABFEA07-2824-49B1-81B3-FB481E960A32}"/>
    <cellStyle name="Valuta 2 7 7 3 2" xfId="9401" xr:uid="{4C92B02D-8ACE-4E7C-9A35-70F2429FABAE}"/>
    <cellStyle name="Valuta 2 7 7 4" xfId="8154" xr:uid="{0EF82BDF-10D1-4F18-950D-0E0AB3D3D58D}"/>
    <cellStyle name="Valuta 2 7 8" xfId="1847" xr:uid="{39265711-E9BE-428C-BB9B-D83F66FE01CC}"/>
    <cellStyle name="Valuta 2 7 8 2" xfId="4728" xr:uid="{854C39CD-04C2-4A7C-8476-94CA6926274C}"/>
    <cellStyle name="Valuta 2 7 8 2 2" xfId="10772" xr:uid="{A5440C84-7F7F-4368-91E0-ADF87AC72106}"/>
    <cellStyle name="Valuta 2 7 8 3" xfId="9030" xr:uid="{5B2686F3-7563-4683-9F0C-9AA5A8EA577B}"/>
    <cellStyle name="Valuta 2 7 9" xfId="4259" xr:uid="{09251E05-133C-4F58-BCC3-FA4E5270EC86}"/>
    <cellStyle name="Valuta 2 7 9 2" xfId="10409" xr:uid="{526B6E30-97C6-447A-A912-F7F04AD2415D}"/>
    <cellStyle name="Valuta 2 8" xfId="190" xr:uid="{00000000-0005-0000-0000-0000FB020000}"/>
    <cellStyle name="Valuta 2 8 10" xfId="1383" xr:uid="{5B556FB0-AF4E-4BBD-80F6-D5F942F920DF}"/>
    <cellStyle name="Valuta 2 8 10 2" xfId="8673" xr:uid="{93ED2B7F-396D-48D5-9CBD-F33BA8D46DD0}"/>
    <cellStyle name="Valuta 2 8 11" xfId="7138" xr:uid="{6110DADE-A6F6-452A-812F-EC5B9026097A}"/>
    <cellStyle name="Valuta 2 8 12" xfId="7814" xr:uid="{A484CA51-9D51-46D2-BA6F-7D16D13DF08D}"/>
    <cellStyle name="Valuta 2 8 2" xfId="237" xr:uid="{00000000-0005-0000-0000-0000FC020000}"/>
    <cellStyle name="Valuta 2 8 2 10" xfId="7178" xr:uid="{CA6F4780-7844-41A4-8DC7-779606901CE5}"/>
    <cellStyle name="Valuta 2 8 2 11" xfId="7854" xr:uid="{8EC8080D-0FE3-4B62-8CB7-AFA2C5B86DDE}"/>
    <cellStyle name="Valuta 2 8 2 2" xfId="333" xr:uid="{00000000-0005-0000-0000-0000FD020000}"/>
    <cellStyle name="Valuta 2 8 2 2 2" xfId="730" xr:uid="{00000000-0005-0000-0000-0000FE020000}"/>
    <cellStyle name="Valuta 2 8 2 2 2 2" xfId="1075" xr:uid="{00000000-0005-0000-0000-0000FF020000}"/>
    <cellStyle name="Valuta 2 8 2 2 2 2 2" xfId="5923" xr:uid="{18A5C603-D4D0-4153-A0D2-97E43A4AD432}"/>
    <cellStyle name="Valuta 2 8 2 2 2 2 2 2" xfId="11783" xr:uid="{5CE436B2-095A-44BC-9C32-BE54D5E5DDD8}"/>
    <cellStyle name="Valuta 2 8 2 2 2 2 3" xfId="3031" xr:uid="{201E7B8D-7898-42A6-91BB-D4621C34048E}"/>
    <cellStyle name="Valuta 2 8 2 2 2 2 3 2" xfId="10026" xr:uid="{3603A318-DEA5-47ED-9BCA-E43C2507A05D}"/>
    <cellStyle name="Valuta 2 8 2 2 2 2 4" xfId="7767" xr:uid="{8C02332B-11F2-441D-890F-4A6FCF587501}"/>
    <cellStyle name="Valuta 2 8 2 2 2 2 5" xfId="8435" xr:uid="{7FFFAC99-7EED-4B8A-9BDA-7C9183143309}"/>
    <cellStyle name="Valuta 2 8 2 2 2 3" xfId="2690" xr:uid="{EA5E913F-2D62-43FE-8B64-A53731AE9A71}"/>
    <cellStyle name="Valuta 2 8 2 2 2 3 2" xfId="5586" xr:uid="{125927FF-22A1-4CFC-8690-50882650954F}"/>
    <cellStyle name="Valuta 2 8 2 2 2 3 2 2" xfId="11447" xr:uid="{5981DD9D-40E6-4DE0-8750-E4F7324A9A55}"/>
    <cellStyle name="Valuta 2 8 2 2 2 3 3" xfId="9690" xr:uid="{7A73B0D0-95BC-4BE1-811D-6BDB3695E594}"/>
    <cellStyle name="Valuta 2 8 2 2 2 4" xfId="2271" xr:uid="{8788328F-C587-43D6-8155-78879BF0F820}"/>
    <cellStyle name="Valuta 2 8 2 2 2 4 2" xfId="5153" xr:uid="{4F6D01A9-15E5-4789-89E9-F875B65CCBC0}"/>
    <cellStyle name="Valuta 2 8 2 2 2 4 2 2" xfId="11089" xr:uid="{3B172C5C-99E7-4744-A2BD-2EE4CD46780D}"/>
    <cellStyle name="Valuta 2 8 2 2 2 4 3" xfId="9346" xr:uid="{4FFDE95C-5895-48D3-A594-BD0D6318BE5F}"/>
    <cellStyle name="Valuta 2 8 2 2 2 5" xfId="4583" xr:uid="{DEE4913D-FB4B-48C1-94DA-22AC00E7D3FA}"/>
    <cellStyle name="Valuta 2 8 2 2 2 5 2" xfId="10700" xr:uid="{F8010FC1-AE43-4A37-94B1-71D6AEB5AC02}"/>
    <cellStyle name="Valuta 2 8 2 2 2 6" xfId="1704" xr:uid="{E26DB0F0-F289-4CFE-A161-1DD38259DF7E}"/>
    <cellStyle name="Valuta 2 8 2 2 2 6 2" xfId="8960" xr:uid="{49584FDB-34F9-4A5B-ADAB-23B0EBCE4882}"/>
    <cellStyle name="Valuta 2 8 2 2 2 7" xfId="7431" xr:uid="{46EFF8C7-055F-446E-A129-FDCE29BEEE92}"/>
    <cellStyle name="Valuta 2 8 2 2 2 8" xfId="8101" xr:uid="{E5BAFDC8-F4AC-4C3E-85DC-C7743D5EB8ED}"/>
    <cellStyle name="Valuta 2 8 2 2 3" xfId="1268" xr:uid="{00000000-0005-0000-0000-000000030000}"/>
    <cellStyle name="Valuta 2 8 2 2 3 2" xfId="5756" xr:uid="{0ACEC86F-518B-41B3-80F4-7878A7DAAF65}"/>
    <cellStyle name="Valuta 2 8 2 2 3 2 2" xfId="11616" xr:uid="{C36D030A-3EC7-4AE4-8FC0-98E1EE3DECC0}"/>
    <cellStyle name="Valuta 2 8 2 2 3 3" xfId="2864" xr:uid="{83035678-00FA-4319-98D1-0FA93E28F0A1}"/>
    <cellStyle name="Valuta 2 8 2 2 3 3 2" xfId="9859" xr:uid="{3E42F400-83A2-4461-9017-45EE592DEBE6}"/>
    <cellStyle name="Valuta 2 8 2 2 3 4" xfId="7600" xr:uid="{2C0BB390-4258-47E3-85AB-1FC87319B3EF}"/>
    <cellStyle name="Valuta 2 8 2 2 3 5" xfId="8609" xr:uid="{C6F5BB40-B331-448F-AA8F-2E6537604E19}"/>
    <cellStyle name="Valuta 2 8 2 2 4" xfId="901" xr:uid="{00000000-0005-0000-0000-000001030000}"/>
    <cellStyle name="Valuta 2 8 2 2 4 2" xfId="5373" xr:uid="{8E0A7B8E-1F1B-4B9E-9ECE-500983640CEC}"/>
    <cellStyle name="Valuta 2 8 2 2 4 2 2" xfId="11268" xr:uid="{1B58CD4C-91FC-4063-A071-845DA6A071B0}"/>
    <cellStyle name="Valuta 2 8 2 2 4 3" xfId="2481" xr:uid="{3F55FD5F-B2EE-458F-ACE3-ACD30B777C40}"/>
    <cellStyle name="Valuta 2 8 2 2 4 3 2" xfId="9515" xr:uid="{837E0F20-3B20-4C5E-BE7F-71CB08EA833B}"/>
    <cellStyle name="Valuta 2 8 2 2 4 4" xfId="8268" xr:uid="{FB112908-16A5-4FD8-9745-A1B3AF7CAC65}"/>
    <cellStyle name="Valuta 2 8 2 2 5" xfId="1980" xr:uid="{364D4A08-6FD5-4A17-818B-B83B06C37819}"/>
    <cellStyle name="Valuta 2 8 2 2 5 2" xfId="4862" xr:uid="{FB5DCCDC-81E9-4B90-881A-5495FA6B272F}"/>
    <cellStyle name="Valuta 2 8 2 2 5 2 2" xfId="10890" xr:uid="{C7A726C2-8B0D-4816-A51B-BD312C640AFE}"/>
    <cellStyle name="Valuta 2 8 2 2 5 3" xfId="9147" xr:uid="{83A73678-A75D-4CA3-A75F-C36785EDA79F}"/>
    <cellStyle name="Valuta 2 8 2 2 6" xfId="4391" xr:uid="{48E12815-B233-46CE-92B1-FA9A34451485}"/>
    <cellStyle name="Valuta 2 8 2 2 6 2" xfId="10527" xr:uid="{E1A35ED5-8443-41E2-B534-58A6A826EEE9}"/>
    <cellStyle name="Valuta 2 8 2 2 7" xfId="1518" xr:uid="{55051DB0-AC60-488A-89AD-83D1F707022F}"/>
    <cellStyle name="Valuta 2 8 2 2 7 2" xfId="8793" xr:uid="{1C9BAA5A-7956-47F1-AC0F-634FED4397B5}"/>
    <cellStyle name="Valuta 2 8 2 2 8" xfId="7258" xr:uid="{988A3A6E-E6B8-4574-92B3-DCA33953BFBB}"/>
    <cellStyle name="Valuta 2 8 2 2 9" xfId="7934" xr:uid="{9B2FC46A-607C-4ED0-A048-F44A7EE4E357}"/>
    <cellStyle name="Valuta 2 8 2 3" xfId="502" xr:uid="{00000000-0005-0000-0000-000002030000}"/>
    <cellStyle name="Valuta 2 8 2 4" xfId="635" xr:uid="{00000000-0005-0000-0000-000003030000}"/>
    <cellStyle name="Valuta 2 8 2 4 2" xfId="992" xr:uid="{00000000-0005-0000-0000-000004030000}"/>
    <cellStyle name="Valuta 2 8 2 4 2 2" xfId="5843" xr:uid="{F7CC097F-8B4F-4E5F-AF4F-E598D1C4F9E1}"/>
    <cellStyle name="Valuta 2 8 2 4 2 2 2" xfId="11703" xr:uid="{2B56000C-2BB8-45F2-8DDA-AD01813DC2F5}"/>
    <cellStyle name="Valuta 2 8 2 4 2 3" xfId="2951" xr:uid="{71188541-8E2B-4E4C-A281-4A6E03988803}"/>
    <cellStyle name="Valuta 2 8 2 4 2 3 2" xfId="9946" xr:uid="{F8466B0C-6AD5-48D8-9499-9A8785094FC8}"/>
    <cellStyle name="Valuta 2 8 2 4 2 4" xfId="7687" xr:uid="{F3ADF85E-FB4A-4843-A1CC-EB040F8457A8}"/>
    <cellStyle name="Valuta 2 8 2 4 2 5" xfId="8355" xr:uid="{E1DFC7F2-F05B-4980-B836-7285C4B83162}"/>
    <cellStyle name="Valuta 2 8 2 4 3" xfId="2595" xr:uid="{31F27D67-8EB6-4B52-8713-5C587EC72502}"/>
    <cellStyle name="Valuta 2 8 2 4 3 2" xfId="5491" xr:uid="{8408654A-7CEF-4B6B-91D7-C6E902CE46DD}"/>
    <cellStyle name="Valuta 2 8 2 4 3 2 2" xfId="11364" xr:uid="{0D7FB4F9-A643-409F-B530-86C096BE4EF4}"/>
    <cellStyle name="Valuta 2 8 2 4 3 3" xfId="9607" xr:uid="{91A5623B-84DA-48B1-A0D9-4BCE1F7191BF}"/>
    <cellStyle name="Valuta 2 8 2 4 4" xfId="2176" xr:uid="{D8A9EDB5-EFFF-4F4B-AD30-068E02697E45}"/>
    <cellStyle name="Valuta 2 8 2 4 4 2" xfId="5058" xr:uid="{0F3BE4EF-DE50-4445-8B1D-4240DF2D7324}"/>
    <cellStyle name="Valuta 2 8 2 4 4 2 2" xfId="11006" xr:uid="{57B28915-8573-4347-B1EF-D151A6605E67}"/>
    <cellStyle name="Valuta 2 8 2 4 4 3" xfId="9263" xr:uid="{690D4782-E27B-4737-8504-FDBFBD949ED7}"/>
    <cellStyle name="Valuta 2 8 2 4 5" xfId="4488" xr:uid="{CDE6BA9E-F4D2-490A-8EFD-16FE98542F18}"/>
    <cellStyle name="Valuta 2 8 2 4 5 2" xfId="10617" xr:uid="{2FE07340-6D27-474F-B32C-72C8E4B9A1C7}"/>
    <cellStyle name="Valuta 2 8 2 4 6" xfId="1612" xr:uid="{AD8B0187-08B3-4FAF-B4E7-59D7216F11B4}"/>
    <cellStyle name="Valuta 2 8 2 4 6 2" xfId="8880" xr:uid="{AF5023D1-DCD1-4B55-BB73-E595E6530074}"/>
    <cellStyle name="Valuta 2 8 2 4 7" xfId="7348" xr:uid="{FCE2FF6E-321D-483B-92AE-FA6AEC53FFF5}"/>
    <cellStyle name="Valuta 2 8 2 4 8" xfId="8021" xr:uid="{B6D0FEAE-E92A-4E8D-B80E-48C39C95BCA6}"/>
    <cellStyle name="Valuta 2 8 2 5" xfId="1182" xr:uid="{00000000-0005-0000-0000-000005030000}"/>
    <cellStyle name="Valuta 2 8 2 5 2" xfId="5676" xr:uid="{CED3AEE1-D0B4-4DFF-B949-736A34A4D527}"/>
    <cellStyle name="Valuta 2 8 2 5 2 2" xfId="11536" xr:uid="{B1851A3B-5032-4A5A-A9F1-F2A891E4C777}"/>
    <cellStyle name="Valuta 2 8 2 5 3" xfId="2784" xr:uid="{92DA5E68-C0C2-41DD-921C-91602373461E}"/>
    <cellStyle name="Valuta 2 8 2 5 3 2" xfId="9779" xr:uid="{81178FFC-6D5E-4F62-B183-8ACB7F838B5B}"/>
    <cellStyle name="Valuta 2 8 2 5 4" xfId="7520" xr:uid="{6EF29455-7F8B-4A60-8105-59A8A9EFBFD5}"/>
    <cellStyle name="Valuta 2 8 2 5 5" xfId="8527" xr:uid="{111CB321-AC60-4EE9-A073-064D9439248C}"/>
    <cellStyle name="Valuta 2 8 2 6" xfId="818" xr:uid="{00000000-0005-0000-0000-000006030000}"/>
    <cellStyle name="Valuta 2 8 2 6 2" xfId="5278" xr:uid="{C87CB185-2DFE-49EC-8ADE-A69A5F80DEFF}"/>
    <cellStyle name="Valuta 2 8 2 6 2 2" xfId="11185" xr:uid="{26D83D7D-B1DD-43BD-B375-5C602124AB9F}"/>
    <cellStyle name="Valuta 2 8 2 6 3" xfId="2389" xr:uid="{3F9AD828-04B4-43CE-A5B0-5B7034F11819}"/>
    <cellStyle name="Valuta 2 8 2 6 3 2" xfId="9435" xr:uid="{B0671BB7-53FA-4743-9D1C-14CCC4C6B498}"/>
    <cellStyle name="Valuta 2 8 2 6 4" xfId="8188" xr:uid="{51CE2DB0-290A-478D-80F4-8AAE946E807B}"/>
    <cellStyle name="Valuta 2 8 2 7" xfId="1884" xr:uid="{713E97F7-197C-4C28-AD25-58554D343E9B}"/>
    <cellStyle name="Valuta 2 8 2 7 2" xfId="4766" xr:uid="{A7052E1C-75C7-49CB-A7FB-817013D66351}"/>
    <cellStyle name="Valuta 2 8 2 7 2 2" xfId="10807" xr:uid="{B8188B67-E685-4868-990B-672F5E9792A8}"/>
    <cellStyle name="Valuta 2 8 2 7 3" xfId="9064" xr:uid="{F3DE90DC-33F7-4F84-B23E-399CDA0A3569}"/>
    <cellStyle name="Valuta 2 8 2 8" xfId="4296" xr:uid="{E0991F18-0E7D-4EEA-93E0-DE8816A1CAA6}"/>
    <cellStyle name="Valuta 2 8 2 8 2" xfId="10444" xr:uid="{466ABD32-3059-40F5-AF2F-58E871231E18}"/>
    <cellStyle name="Valuta 2 8 2 9" xfId="1423" xr:uid="{689B49AE-B087-4B74-B1C2-E346C9131320}"/>
    <cellStyle name="Valuta 2 8 2 9 2" xfId="8713" xr:uid="{6C93FE52-B258-4DE9-AACE-DD72399368B0}"/>
    <cellStyle name="Valuta 2 8 3" xfId="288" xr:uid="{00000000-0005-0000-0000-000007030000}"/>
    <cellStyle name="Valuta 2 8 3 2" xfId="685" xr:uid="{00000000-0005-0000-0000-000008030000}"/>
    <cellStyle name="Valuta 2 8 3 2 2" xfId="1034" xr:uid="{00000000-0005-0000-0000-000009030000}"/>
    <cellStyle name="Valuta 2 8 3 2 2 2" xfId="5883" xr:uid="{162D2080-19C6-4458-9423-79AD7909B173}"/>
    <cellStyle name="Valuta 2 8 3 2 2 2 2" xfId="11743" xr:uid="{BB053B9E-B920-4175-BB0A-4BBBF663EDC3}"/>
    <cellStyle name="Valuta 2 8 3 2 2 3" xfId="2991" xr:uid="{FAF7541B-E243-44C5-A309-37CDA78DAEB9}"/>
    <cellStyle name="Valuta 2 8 3 2 2 3 2" xfId="9986" xr:uid="{14802D6C-8FF0-45FC-A0A8-5C3D0F4FFB46}"/>
    <cellStyle name="Valuta 2 8 3 2 2 4" xfId="7727" xr:uid="{688B60F7-CE0D-4AB8-B19C-734642BDF143}"/>
    <cellStyle name="Valuta 2 8 3 2 2 5" xfId="8395" xr:uid="{1EF9E3D2-50BC-46FF-AC15-53558AAC951C}"/>
    <cellStyle name="Valuta 2 8 3 2 3" xfId="2645" xr:uid="{FD8C8300-296C-4183-B1E4-448C7A98C75D}"/>
    <cellStyle name="Valuta 2 8 3 2 3 2" xfId="5541" xr:uid="{01EE3DC1-916F-48AF-9C70-C739E7764BDF}"/>
    <cellStyle name="Valuta 2 8 3 2 3 2 2" xfId="11406" xr:uid="{98ED40F0-ED18-4B4A-9320-49BF404F8551}"/>
    <cellStyle name="Valuta 2 8 3 2 3 3" xfId="9649" xr:uid="{6E3D639F-D2C2-44B6-8D3C-37A79E7CE1B0}"/>
    <cellStyle name="Valuta 2 8 3 2 4" xfId="2226" xr:uid="{3CE6DE9C-BE7C-4415-9980-2EA133154701}"/>
    <cellStyle name="Valuta 2 8 3 2 4 2" xfId="5108" xr:uid="{5EB39334-F57D-4DC3-AEB3-753E23C01263}"/>
    <cellStyle name="Valuta 2 8 3 2 4 2 2" xfId="11048" xr:uid="{48BC7DA2-B793-4944-8B6B-73AED3909700}"/>
    <cellStyle name="Valuta 2 8 3 2 4 3" xfId="9305" xr:uid="{4BAD37AF-1FC4-431C-A06D-EE1692193807}"/>
    <cellStyle name="Valuta 2 8 3 2 5" xfId="4538" xr:uid="{3332F573-E9DF-4621-894B-16DEB59CFADF}"/>
    <cellStyle name="Valuta 2 8 3 2 5 2" xfId="10659" xr:uid="{F87A9382-B072-4EC8-B272-817790C8DC3E}"/>
    <cellStyle name="Valuta 2 8 3 2 6" xfId="1660" xr:uid="{120E3F63-646F-49C4-BD2A-A696A4447205}"/>
    <cellStyle name="Valuta 2 8 3 2 6 2" xfId="8920" xr:uid="{D31C7A29-8C9F-4874-BC2D-10E30386E262}"/>
    <cellStyle name="Valuta 2 8 3 2 7" xfId="7390" xr:uid="{6147E9E5-8B7A-4390-AE87-ECDE48660477}"/>
    <cellStyle name="Valuta 2 8 3 2 8" xfId="8061" xr:uid="{E2877E89-7F54-4F22-A98F-D1978315AFA4}"/>
    <cellStyle name="Valuta 2 8 3 3" xfId="1226" xr:uid="{00000000-0005-0000-0000-00000A030000}"/>
    <cellStyle name="Valuta 2 8 3 3 2" xfId="5716" xr:uid="{F6912BD2-3800-4AA5-B3EC-3E58CF6CE586}"/>
    <cellStyle name="Valuta 2 8 3 3 2 2" xfId="11576" xr:uid="{21E5E7C1-2DE0-4F1B-95DF-68A77B8129BC}"/>
    <cellStyle name="Valuta 2 8 3 3 3" xfId="2824" xr:uid="{CF38BAB2-07F7-4A64-8942-E9677BED9D44}"/>
    <cellStyle name="Valuta 2 8 3 3 3 2" xfId="9819" xr:uid="{DB4DC26F-FBE4-4F6C-AD43-6DE65F54BFE4}"/>
    <cellStyle name="Valuta 2 8 3 3 4" xfId="7560" xr:uid="{01D315E4-6267-4F80-982E-59BFB8E4467E}"/>
    <cellStyle name="Valuta 2 8 3 3 5" xfId="8567" xr:uid="{7DFBAD68-BED3-4367-8D06-465EC8434AE4}"/>
    <cellStyle name="Valuta 2 8 3 4" xfId="860" xr:uid="{00000000-0005-0000-0000-00000B030000}"/>
    <cellStyle name="Valuta 2 8 3 4 2" xfId="5328" xr:uid="{EA4DC9D9-7B54-4116-A735-74101DAFBDA2}"/>
    <cellStyle name="Valuta 2 8 3 4 2 2" xfId="11227" xr:uid="{B15A918C-723D-40CD-9CD2-C9CC3D8081A7}"/>
    <cellStyle name="Valuta 2 8 3 4 3" xfId="2437" xr:uid="{11F13E8B-138A-4010-87B3-0D46B5175971}"/>
    <cellStyle name="Valuta 2 8 3 4 3 2" xfId="9475" xr:uid="{051B545F-61E2-428E-8871-BDE8A9EF965F}"/>
    <cellStyle name="Valuta 2 8 3 4 4" xfId="8228" xr:uid="{09D15A1B-6149-4B55-98DF-CB8B49FF2D95}"/>
    <cellStyle name="Valuta 2 8 3 5" xfId="1935" xr:uid="{70D59138-029C-4AB1-BBD8-A2DE346165C3}"/>
    <cellStyle name="Valuta 2 8 3 5 2" xfId="4817" xr:uid="{D1CCF131-353F-4813-8B28-1F0F6D372300}"/>
    <cellStyle name="Valuta 2 8 3 5 2 2" xfId="10849" xr:uid="{4F9159E4-723E-42F3-83F4-7EABA2F3E020}"/>
    <cellStyle name="Valuta 2 8 3 5 3" xfId="9106" xr:uid="{5006C124-6548-4558-9754-4AB906C771B9}"/>
    <cellStyle name="Valuta 2 8 3 6" xfId="4346" xr:uid="{A9852726-0B11-43EB-8206-BA19D68B9FFE}"/>
    <cellStyle name="Valuta 2 8 3 6 2" xfId="10486" xr:uid="{0A8A718A-4CDC-4E76-B28B-EA29052C2D27}"/>
    <cellStyle name="Valuta 2 8 3 7" xfId="1473" xr:uid="{C4D871C6-1017-4003-8BA0-52B12F482B33}"/>
    <cellStyle name="Valuta 2 8 3 7 2" xfId="8753" xr:uid="{D007BDD2-B63D-4851-8E16-7E52DDF67391}"/>
    <cellStyle name="Valuta 2 8 3 8" xfId="7218" xr:uid="{8F226683-E249-4EBD-8072-ABA870CDC5CF}"/>
    <cellStyle name="Valuta 2 8 3 9" xfId="7894" xr:uid="{494A06AA-BFE5-428A-88BF-2997B8357126}"/>
    <cellStyle name="Valuta 2 8 4" xfId="501" xr:uid="{00000000-0005-0000-0000-00000C030000}"/>
    <cellStyle name="Valuta 2 8 5" xfId="593" xr:uid="{00000000-0005-0000-0000-00000D030000}"/>
    <cellStyle name="Valuta 2 8 5 2" xfId="952" xr:uid="{00000000-0005-0000-0000-00000E030000}"/>
    <cellStyle name="Valuta 2 8 5 2 2" xfId="5803" xr:uid="{D887C86B-6728-4D2E-9F9E-E348AFED054E}"/>
    <cellStyle name="Valuta 2 8 5 2 2 2" xfId="11663" xr:uid="{36BE6427-8E02-4745-9BD2-584F70A71B9A}"/>
    <cellStyle name="Valuta 2 8 5 2 3" xfId="2911" xr:uid="{7EF610A9-45B1-4AF0-9907-FE54E3E7764C}"/>
    <cellStyle name="Valuta 2 8 5 2 3 2" xfId="9906" xr:uid="{F0E34ECB-6AFD-4C35-92C8-9984583CAF1B}"/>
    <cellStyle name="Valuta 2 8 5 2 4" xfId="7647" xr:uid="{30873AAE-8143-4E83-B7D3-10C95B15BD05}"/>
    <cellStyle name="Valuta 2 8 5 2 5" xfId="8315" xr:uid="{3F6B36C0-84D9-4312-B9E4-B466855193A4}"/>
    <cellStyle name="Valuta 2 8 5 3" xfId="2553" xr:uid="{8EDB6003-E856-4C69-A875-845B03F1759C}"/>
    <cellStyle name="Valuta 2 8 5 3 2" xfId="5449" xr:uid="{3D273915-DAAA-4333-8286-63C9756E2972}"/>
    <cellStyle name="Valuta 2 8 5 3 2 2" xfId="11323" xr:uid="{B16F9473-0609-48A8-AE69-8EA63713561A}"/>
    <cellStyle name="Valuta 2 8 5 3 3" xfId="9566" xr:uid="{5D5E1220-251B-4386-86DD-9A255B7B5FC0}"/>
    <cellStyle name="Valuta 2 8 5 4" xfId="2134" xr:uid="{6A2D120A-5A67-449B-9CAD-A2E6FB0845FB}"/>
    <cellStyle name="Valuta 2 8 5 4 2" xfId="5016" xr:uid="{DC164B54-7F5D-4B28-B8D0-EBE0AB4A933D}"/>
    <cellStyle name="Valuta 2 8 5 4 2 2" xfId="10965" xr:uid="{8AF8E320-0742-473A-B463-223C7C50B6AC}"/>
    <cellStyle name="Valuta 2 8 5 4 3" xfId="9222" xr:uid="{5A71DCB9-1E8A-41C7-8CDA-016BC52DB442}"/>
    <cellStyle name="Valuta 2 8 5 5" xfId="4446" xr:uid="{658536A1-2D7D-459D-9A1D-B9F1D0E25280}"/>
    <cellStyle name="Valuta 2 8 5 5 2" xfId="10576" xr:uid="{84AE6168-E49B-4526-9376-ADFE5DCE3A6C}"/>
    <cellStyle name="Valuta 2 8 5 6" xfId="1571" xr:uid="{752FD583-695B-4DBA-AD25-81E3F51C91A0}"/>
    <cellStyle name="Valuta 2 8 5 6 2" xfId="8840" xr:uid="{52B4A8D9-DE7C-4EB0-8076-E2B8A8727C7C}"/>
    <cellStyle name="Valuta 2 8 5 7" xfId="7307" xr:uid="{B1DA5E63-C31D-4166-86E3-C6A13BD512B8}"/>
    <cellStyle name="Valuta 2 8 5 8" xfId="7981" xr:uid="{54DA6A75-DF7F-4EF9-849C-7F9B2C7D0B7E}"/>
    <cellStyle name="Valuta 2 8 6" xfId="1141" xr:uid="{00000000-0005-0000-0000-00000F030000}"/>
    <cellStyle name="Valuta 2 8 6 2" xfId="5636" xr:uid="{05AC9D95-CC19-4573-8747-8EB9994A4BC2}"/>
    <cellStyle name="Valuta 2 8 6 2 2" xfId="11496" xr:uid="{47A35C5E-7916-4F4D-9DFE-68694A481803}"/>
    <cellStyle name="Valuta 2 8 6 3" xfId="2744" xr:uid="{F55788AE-7485-4F9E-B7E0-C5A8855B8F2C}"/>
    <cellStyle name="Valuta 2 8 6 3 2" xfId="9739" xr:uid="{CC555A60-FDDA-4793-BC50-FFC394C8851C}"/>
    <cellStyle name="Valuta 2 8 6 4" xfId="7480" xr:uid="{8E023315-682D-4476-B1CA-643988DD6B6F}"/>
    <cellStyle name="Valuta 2 8 6 5" xfId="8487" xr:uid="{A4345EA6-2BD4-4032-97FA-E3F20EED09DE}"/>
    <cellStyle name="Valuta 2 8 7" xfId="778" xr:uid="{00000000-0005-0000-0000-000010030000}"/>
    <cellStyle name="Valuta 2 8 7 2" xfId="5234" xr:uid="{A5D6908B-F528-4E14-AE10-CEED83E8FAB7}"/>
    <cellStyle name="Valuta 2 8 7 2 2" xfId="11144" xr:uid="{E117ED7D-5FC6-4F73-AAC6-66DA87EC4B74}"/>
    <cellStyle name="Valuta 2 8 7 3" xfId="2346" xr:uid="{C5252EE5-8102-4E3E-AB48-5CC0E05C12F5}"/>
    <cellStyle name="Valuta 2 8 7 3 2" xfId="9395" xr:uid="{CC09F84B-8BDF-463C-8454-3D5C9AC8CFB0}"/>
    <cellStyle name="Valuta 2 8 7 4" xfId="8148" xr:uid="{02C43791-CE94-4247-85C8-4169DC76E590}"/>
    <cellStyle name="Valuta 2 8 8" xfId="1839" xr:uid="{18C2C268-FCAB-49F9-9F82-8FF7F3A6B904}"/>
    <cellStyle name="Valuta 2 8 8 2" xfId="4720" xr:uid="{860BD4E9-E31C-4F6A-8EAB-EEF0DD37D7AC}"/>
    <cellStyle name="Valuta 2 8 8 2 2" xfId="10766" xr:uid="{55DDB5BD-3A2E-4DC6-97A7-2B54105DA719}"/>
    <cellStyle name="Valuta 2 8 8 3" xfId="9024" xr:uid="{23EC1310-1B58-4004-9341-52B278FB3660}"/>
    <cellStyle name="Valuta 2 8 9" xfId="4253" xr:uid="{20400A98-454E-4314-9484-DF29FCA188C4}"/>
    <cellStyle name="Valuta 2 8 9 2" xfId="10403" xr:uid="{0B9324F0-8249-4DAD-A069-A2DE73E70912}"/>
    <cellStyle name="Valuta 2 9" xfId="221" xr:uid="{00000000-0005-0000-0000-000011030000}"/>
    <cellStyle name="Valuta 2 9 10" xfId="7162" xr:uid="{06A53A43-B082-4F46-AEEB-0DFF5FBC8C85}"/>
    <cellStyle name="Valuta 2 9 11" xfId="7838" xr:uid="{73ECF685-D45C-4A5E-88AB-E57F142F6C0F}"/>
    <cellStyle name="Valuta 2 9 2" xfId="317" xr:uid="{00000000-0005-0000-0000-000012030000}"/>
    <cellStyle name="Valuta 2 9 2 2" xfId="714" xr:uid="{00000000-0005-0000-0000-000013030000}"/>
    <cellStyle name="Valuta 2 9 2 2 2" xfId="1059" xr:uid="{00000000-0005-0000-0000-000014030000}"/>
    <cellStyle name="Valuta 2 9 2 2 2 2" xfId="5907" xr:uid="{DE95859A-23EC-4CFD-B0CD-8069071254C6}"/>
    <cellStyle name="Valuta 2 9 2 2 2 2 2" xfId="11767" xr:uid="{FF4DABA4-2B7F-4A21-ABD3-7D12C58A417F}"/>
    <cellStyle name="Valuta 2 9 2 2 2 3" xfId="3015" xr:uid="{551CDCBF-AB5B-4BB5-A96E-68DD67275113}"/>
    <cellStyle name="Valuta 2 9 2 2 2 3 2" xfId="10010" xr:uid="{1A3D70B2-A941-4FBF-B0DD-081D4EAC9FB1}"/>
    <cellStyle name="Valuta 2 9 2 2 2 4" xfId="7751" xr:uid="{A1C0F629-DE4F-4687-BF1E-5D95009B5219}"/>
    <cellStyle name="Valuta 2 9 2 2 2 5" xfId="8419" xr:uid="{F3BFBF56-AF91-4E3E-A67A-D95C2E1EFB82}"/>
    <cellStyle name="Valuta 2 9 2 2 3" xfId="2674" xr:uid="{980C9C8F-F6FC-4CDA-8BA8-93EDD91AD8D6}"/>
    <cellStyle name="Valuta 2 9 2 2 3 2" xfId="5570" xr:uid="{105CFD36-D236-40F9-A508-24A6F09808C3}"/>
    <cellStyle name="Valuta 2 9 2 2 3 2 2" xfId="11431" xr:uid="{7BF26937-96E8-4420-8A21-4FAE953F997C}"/>
    <cellStyle name="Valuta 2 9 2 2 3 3" xfId="9674" xr:uid="{FC5DA32A-58EE-46B4-AF78-0F2D85A6A792}"/>
    <cellStyle name="Valuta 2 9 2 2 4" xfId="2255" xr:uid="{625417C3-05A7-48AB-8669-C5C07F927E08}"/>
    <cellStyle name="Valuta 2 9 2 2 4 2" xfId="5137" xr:uid="{65654E8E-8307-433B-A110-A55EAAE7C37A}"/>
    <cellStyle name="Valuta 2 9 2 2 4 2 2" xfId="11073" xr:uid="{733E8E1A-E0EB-46E0-9CAD-8283571FD4CF}"/>
    <cellStyle name="Valuta 2 9 2 2 4 3" xfId="9330" xr:uid="{B360169B-A421-457D-8267-A35C788A061C}"/>
    <cellStyle name="Valuta 2 9 2 2 5" xfId="4567" xr:uid="{D194A816-687A-43C5-9642-FDC10F646D10}"/>
    <cellStyle name="Valuta 2 9 2 2 5 2" xfId="10684" xr:uid="{9106F6C6-3F8A-442C-8ABC-D91320AE3B5B}"/>
    <cellStyle name="Valuta 2 9 2 2 6" xfId="1688" xr:uid="{1A496730-2169-45FD-ADE4-A062B779FEBF}"/>
    <cellStyle name="Valuta 2 9 2 2 6 2" xfId="8944" xr:uid="{C9A6BD55-5639-474A-8D8C-65F60649D266}"/>
    <cellStyle name="Valuta 2 9 2 2 7" xfId="7415" xr:uid="{01CFEB3D-9369-43CB-90C5-20DF71D5F1C7}"/>
    <cellStyle name="Valuta 2 9 2 2 8" xfId="8085" xr:uid="{EA602A8F-031C-470E-8BE1-7D21B7C9E026}"/>
    <cellStyle name="Valuta 2 9 2 3" xfId="1252" xr:uid="{00000000-0005-0000-0000-000015030000}"/>
    <cellStyle name="Valuta 2 9 2 3 2" xfId="5740" xr:uid="{E4CB73B9-C8EF-4FC8-8991-8881751514BD}"/>
    <cellStyle name="Valuta 2 9 2 3 2 2" xfId="11600" xr:uid="{70CF3296-CA11-4390-81EF-B86F0CDB8442}"/>
    <cellStyle name="Valuta 2 9 2 3 3" xfId="2848" xr:uid="{7491CC6E-CEFB-4DCA-9A28-F674D2028664}"/>
    <cellStyle name="Valuta 2 9 2 3 3 2" xfId="9843" xr:uid="{4A189285-68AB-4C9A-BC49-9029878A3F47}"/>
    <cellStyle name="Valuta 2 9 2 3 4" xfId="7584" xr:uid="{4497BC27-F783-4913-A25C-7EEC727F02B8}"/>
    <cellStyle name="Valuta 2 9 2 3 5" xfId="8593" xr:uid="{1382D514-D5C7-4A44-89F6-49318FB8269C}"/>
    <cellStyle name="Valuta 2 9 2 4" xfId="885" xr:uid="{00000000-0005-0000-0000-000016030000}"/>
    <cellStyle name="Valuta 2 9 2 4 2" xfId="5357" xr:uid="{4DF869E3-FB26-4587-B6B4-AD4559DA0FFF}"/>
    <cellStyle name="Valuta 2 9 2 4 2 2" xfId="11252" xr:uid="{B55A672D-8672-4597-8F16-A13B867761DD}"/>
    <cellStyle name="Valuta 2 9 2 4 3" xfId="2465" xr:uid="{9DB36D6F-5A97-47BC-A4D1-69C9EB4B33A7}"/>
    <cellStyle name="Valuta 2 9 2 4 3 2" xfId="9499" xr:uid="{C1C67F62-9BFE-4372-B458-2644AE1A68DA}"/>
    <cellStyle name="Valuta 2 9 2 4 4" xfId="8252" xr:uid="{771587CB-E729-4297-B2E9-3D4F59F6D5E2}"/>
    <cellStyle name="Valuta 2 9 2 5" xfId="1964" xr:uid="{4B828375-37EC-4335-A5D9-43C1928133EC}"/>
    <cellStyle name="Valuta 2 9 2 5 2" xfId="4846" xr:uid="{9663047E-9C9B-4D84-886D-5E0842853012}"/>
    <cellStyle name="Valuta 2 9 2 5 2 2" xfId="10874" xr:uid="{00C11F92-ED0E-49CA-A70E-E735AA0FACBA}"/>
    <cellStyle name="Valuta 2 9 2 5 3" xfId="9131" xr:uid="{A8EAC833-14CD-438F-9FDF-8C3C19AB8591}"/>
    <cellStyle name="Valuta 2 9 2 6" xfId="4375" xr:uid="{0A09BB56-6352-4890-8F97-332090EE8D58}"/>
    <cellStyle name="Valuta 2 9 2 6 2" xfId="10511" xr:uid="{79133085-6054-4A86-B226-9FE8CB98CCF0}"/>
    <cellStyle name="Valuta 2 9 2 7" xfId="1502" xr:uid="{9E066FA0-E06B-4503-B1D3-9A3E8B44CE88}"/>
    <cellStyle name="Valuta 2 9 2 7 2" xfId="8777" xr:uid="{85C2ED33-76E1-420F-AD8A-F2DF557E8023}"/>
    <cellStyle name="Valuta 2 9 2 8" xfId="7242" xr:uid="{851E7310-8CD6-466E-A1C4-0ECAB8FE8D6F}"/>
    <cellStyle name="Valuta 2 9 2 9" xfId="7918" xr:uid="{734E2D50-7665-401A-8BEE-266E72BB9049}"/>
    <cellStyle name="Valuta 2 9 3" xfId="503" xr:uid="{00000000-0005-0000-0000-000017030000}"/>
    <cellStyle name="Valuta 2 9 4" xfId="619" xr:uid="{00000000-0005-0000-0000-000018030000}"/>
    <cellStyle name="Valuta 2 9 4 2" xfId="976" xr:uid="{00000000-0005-0000-0000-000019030000}"/>
    <cellStyle name="Valuta 2 9 4 2 2" xfId="5827" xr:uid="{53C1D44F-6581-4E88-ABE3-51B995F51372}"/>
    <cellStyle name="Valuta 2 9 4 2 2 2" xfId="11687" xr:uid="{D53A4C35-54E9-422B-83BE-7FA062D1D638}"/>
    <cellStyle name="Valuta 2 9 4 2 3" xfId="2935" xr:uid="{2734DC22-050D-44FD-9C1D-D58D9DFE033E}"/>
    <cellStyle name="Valuta 2 9 4 2 3 2" xfId="9930" xr:uid="{908F3CB7-2470-43DA-A15D-3E6B347CDD8B}"/>
    <cellStyle name="Valuta 2 9 4 2 4" xfId="7671" xr:uid="{76707D13-A30F-45E0-B68F-FACF55FAEA57}"/>
    <cellStyle name="Valuta 2 9 4 2 5" xfId="8339" xr:uid="{3C145CE7-EBCD-4826-A882-25A76688DC58}"/>
    <cellStyle name="Valuta 2 9 4 3" xfId="2579" xr:uid="{F0D6A3AE-0325-47BD-B970-563D53ED2FEE}"/>
    <cellStyle name="Valuta 2 9 4 3 2" xfId="5475" xr:uid="{1AF56C6E-3C60-4F56-96AF-1FA490A08356}"/>
    <cellStyle name="Valuta 2 9 4 3 2 2" xfId="11348" xr:uid="{FC8BD670-6DDD-498B-9AB1-467ED87C8575}"/>
    <cellStyle name="Valuta 2 9 4 3 3" xfId="9591" xr:uid="{FA973917-9D75-4F00-9D9A-B08931372FC0}"/>
    <cellStyle name="Valuta 2 9 4 4" xfId="2160" xr:uid="{BC51262A-CEBA-4537-B4E5-8E347E76B598}"/>
    <cellStyle name="Valuta 2 9 4 4 2" xfId="5042" xr:uid="{C2E7A68F-49C0-44D9-B733-EA55267DC3DC}"/>
    <cellStyle name="Valuta 2 9 4 4 2 2" xfId="10990" xr:uid="{07A7CA28-AD50-4714-99B8-E9C565231129}"/>
    <cellStyle name="Valuta 2 9 4 4 3" xfId="9247" xr:uid="{87913242-EFB7-4116-8CD3-3F70F71F4279}"/>
    <cellStyle name="Valuta 2 9 4 5" xfId="4472" xr:uid="{969F1283-AB4A-4B55-999F-4BD6C9CE1119}"/>
    <cellStyle name="Valuta 2 9 4 5 2" xfId="10601" xr:uid="{1B062A85-C46D-4C44-ABA6-A0D8E66C5168}"/>
    <cellStyle name="Valuta 2 9 4 6" xfId="1596" xr:uid="{43D95053-7E9C-4D57-B2F5-9C3AAF67365B}"/>
    <cellStyle name="Valuta 2 9 4 6 2" xfId="8864" xr:uid="{6369CED9-9A3B-4F2D-BB53-F852A60FEE1C}"/>
    <cellStyle name="Valuta 2 9 4 7" xfId="7332" xr:uid="{37EE8397-933C-48E8-8165-AAF260C0E856}"/>
    <cellStyle name="Valuta 2 9 4 8" xfId="8005" xr:uid="{A91E6EBA-403A-49B9-847F-8D7B252EE52E}"/>
    <cellStyle name="Valuta 2 9 5" xfId="1166" xr:uid="{00000000-0005-0000-0000-00001A030000}"/>
    <cellStyle name="Valuta 2 9 5 2" xfId="5660" xr:uid="{0C6B98BD-40F9-4335-BE8E-57E3E910861E}"/>
    <cellStyle name="Valuta 2 9 5 2 2" xfId="11520" xr:uid="{59AEAEB9-358A-4C5E-8657-394F43A7A2C7}"/>
    <cellStyle name="Valuta 2 9 5 3" xfId="2768" xr:uid="{EE1FA8C9-3D43-4456-B21A-021006F341A4}"/>
    <cellStyle name="Valuta 2 9 5 3 2" xfId="9763" xr:uid="{E46ACB8D-118A-4609-BAE6-BE4696EE6F2E}"/>
    <cellStyle name="Valuta 2 9 5 4" xfId="7504" xr:uid="{AAA04401-9AA7-4FE2-B5EE-6DC1234CEC5F}"/>
    <cellStyle name="Valuta 2 9 5 5" xfId="8511" xr:uid="{BADE667B-6D42-46C3-8F7C-DEB14B9D59DC}"/>
    <cellStyle name="Valuta 2 9 6" xfId="802" xr:uid="{00000000-0005-0000-0000-00001B030000}"/>
    <cellStyle name="Valuta 2 9 6 2" xfId="5262" xr:uid="{43DE1E31-5FEB-48DB-B1C1-5B289163FFB5}"/>
    <cellStyle name="Valuta 2 9 6 2 2" xfId="11169" xr:uid="{61ACE657-85A7-4CFF-A7AB-CBD5F3C5A985}"/>
    <cellStyle name="Valuta 2 9 6 3" xfId="2373" xr:uid="{43C4E67A-15B0-46BC-8890-D2424572CD35}"/>
    <cellStyle name="Valuta 2 9 6 3 2" xfId="9419" xr:uid="{0F728C03-53B0-4E15-960A-51847D5819C7}"/>
    <cellStyle name="Valuta 2 9 6 4" xfId="8172" xr:uid="{C5FF30D6-ED55-4767-8CE3-842400EC5074}"/>
    <cellStyle name="Valuta 2 9 7" xfId="1868" xr:uid="{EA9B1536-18AB-4251-93F3-D691AE2EB3C4}"/>
    <cellStyle name="Valuta 2 9 7 2" xfId="4750" xr:uid="{A7598172-0AF6-4336-8FCB-C3531832ED9A}"/>
    <cellStyle name="Valuta 2 9 7 2 2" xfId="10791" xr:uid="{852AE9F1-A046-4EFA-9DA3-5D09A0E6CE20}"/>
    <cellStyle name="Valuta 2 9 7 3" xfId="9048" xr:uid="{3DE6C14C-DFF5-48CB-AD7C-35EE228959B5}"/>
    <cellStyle name="Valuta 2 9 8" xfId="4280" xr:uid="{B7182733-0CC1-4730-A2FF-03EB96C73728}"/>
    <cellStyle name="Valuta 2 9 8 2" xfId="10428" xr:uid="{2DC0A4F9-2905-499A-888C-AB1E3D68F645}"/>
    <cellStyle name="Valuta 2 9 9" xfId="1407" xr:uid="{2DAC2F97-319A-4298-9451-2C9087DADF37}"/>
    <cellStyle name="Valuta 2 9 9 2" xfId="8697" xr:uid="{2F8F9DA9-FF02-4AE5-B649-02048BBFF277}"/>
    <cellStyle name="Valuta 3" xfId="70" xr:uid="{00000000-0005-0000-0000-00001C030000}"/>
    <cellStyle name="Valuta 3 10" xfId="271" xr:uid="{00000000-0005-0000-0000-00001D030000}"/>
    <cellStyle name="Valuta 3 10 2" xfId="668" xr:uid="{00000000-0005-0000-0000-00001E030000}"/>
    <cellStyle name="Valuta 3 10 2 2" xfId="1017" xr:uid="{00000000-0005-0000-0000-00001F030000}"/>
    <cellStyle name="Valuta 3 10 2 2 2" xfId="5866" xr:uid="{41080C4C-3A60-4DEA-9557-3DD295BDAC96}"/>
    <cellStyle name="Valuta 3 10 2 2 2 2" xfId="11726" xr:uid="{A968ADF2-A00E-4951-8677-D950CF9CAE66}"/>
    <cellStyle name="Valuta 3 10 2 2 3" xfId="2974" xr:uid="{FD0C3D93-DCC3-4B2B-9489-CC4BAF87F06E}"/>
    <cellStyle name="Valuta 3 10 2 2 3 2" xfId="9969" xr:uid="{81593A69-9FCB-4999-856B-E0CD6FC6E7B2}"/>
    <cellStyle name="Valuta 3 10 2 2 4" xfId="7710" xr:uid="{D352F146-F810-4C8D-A44B-06575ED97211}"/>
    <cellStyle name="Valuta 3 10 2 2 5" xfId="8378" xr:uid="{37BA38D4-EA6E-4397-AFC4-5023E4E0180E}"/>
    <cellStyle name="Valuta 3 10 2 3" xfId="2628" xr:uid="{0B6E935D-52A5-440D-A6ED-929E7C9F900A}"/>
    <cellStyle name="Valuta 3 10 2 3 2" xfId="5524" xr:uid="{A2F740EA-DB36-4F69-B9C4-6686809DC6C0}"/>
    <cellStyle name="Valuta 3 10 2 3 2 2" xfId="11389" xr:uid="{22F2AF53-567F-49B2-8A21-012BA30C8143}"/>
    <cellStyle name="Valuta 3 10 2 3 3" xfId="9632" xr:uid="{F64BCFD4-9B59-4DA7-8960-7AACA03E33B7}"/>
    <cellStyle name="Valuta 3 10 2 4" xfId="2209" xr:uid="{7E32CB00-AA7B-4F0C-9AF7-6AE0BAEECD52}"/>
    <cellStyle name="Valuta 3 10 2 4 2" xfId="5091" xr:uid="{4F97C7F8-F058-4B78-91B9-FA07A06DD126}"/>
    <cellStyle name="Valuta 3 10 2 4 2 2" xfId="11031" xr:uid="{A30ADC58-F013-4E90-8053-BCC957806D5A}"/>
    <cellStyle name="Valuta 3 10 2 4 3" xfId="9288" xr:uid="{3CA167A1-F819-48BD-8541-3756C1213A52}"/>
    <cellStyle name="Valuta 3 10 2 5" xfId="4521" xr:uid="{576170CD-7E72-4B44-BE0E-42E964E30A44}"/>
    <cellStyle name="Valuta 3 10 2 5 2" xfId="10642" xr:uid="{F8F6C83B-FE55-4045-98E8-74B1D79E01E5}"/>
    <cellStyle name="Valuta 3 10 2 6" xfId="1643" xr:uid="{247E3247-606B-49C2-BA4D-B043416EC3C3}"/>
    <cellStyle name="Valuta 3 10 2 6 2" xfId="8903" xr:uid="{7512E6B5-9D21-4FB9-A224-386B45EC28D8}"/>
    <cellStyle name="Valuta 3 10 2 7" xfId="7373" xr:uid="{5AB76F45-8D34-4443-9552-F14D12416E30}"/>
    <cellStyle name="Valuta 3 10 2 8" xfId="8044" xr:uid="{6A3EC777-A636-47AF-8C48-2248062BC33C}"/>
    <cellStyle name="Valuta 3 10 3" xfId="1209" xr:uid="{00000000-0005-0000-0000-000020030000}"/>
    <cellStyle name="Valuta 3 10 3 2" xfId="5699" xr:uid="{5577357F-8BB4-4F20-AB99-FC4A67A1079D}"/>
    <cellStyle name="Valuta 3 10 3 2 2" xfId="11559" xr:uid="{A52DD797-1E00-4B72-8FC0-504DC1F5F6A6}"/>
    <cellStyle name="Valuta 3 10 3 3" xfId="2807" xr:uid="{D50AB719-782F-4096-A82A-81F68D60BBF7}"/>
    <cellStyle name="Valuta 3 10 3 3 2" xfId="9802" xr:uid="{16526B75-101F-4BC7-84B0-08E8449EB2C3}"/>
    <cellStyle name="Valuta 3 10 3 4" xfId="7543" xr:uid="{BAD3D510-32CD-4935-8EDC-169E5352B4AC}"/>
    <cellStyle name="Valuta 3 10 3 5" xfId="8550" xr:uid="{EF08C9C6-7F39-4A7D-A639-4D17A19184E6}"/>
    <cellStyle name="Valuta 3 10 4" xfId="843" xr:uid="{00000000-0005-0000-0000-000021030000}"/>
    <cellStyle name="Valuta 3 10 4 2" xfId="5311" xr:uid="{737F45FC-4F07-4798-870D-191691BB14A2}"/>
    <cellStyle name="Valuta 3 10 4 2 2" xfId="11210" xr:uid="{FDCC99DE-CC56-4E88-900A-73F4EB3C473D}"/>
    <cellStyle name="Valuta 3 10 4 3" xfId="2420" xr:uid="{46D51A27-B05D-4074-8669-C747F10C0CCD}"/>
    <cellStyle name="Valuta 3 10 4 3 2" xfId="9458" xr:uid="{8201B2B6-0A1A-4D5F-A955-3C5538B87034}"/>
    <cellStyle name="Valuta 3 10 4 4" xfId="8211" xr:uid="{D752BDD0-67A4-4660-A3F7-800CD5282F69}"/>
    <cellStyle name="Valuta 3 10 5" xfId="1918" xr:uid="{7DD10D5D-A0AB-4080-B9A6-C8B097B64F5D}"/>
    <cellStyle name="Valuta 3 10 5 2" xfId="4800" xr:uid="{0F82E8A1-4B3F-4545-B8DC-1E80CB92E514}"/>
    <cellStyle name="Valuta 3 10 5 2 2" xfId="10832" xr:uid="{F7549635-986E-4112-91DC-179EC5E3F545}"/>
    <cellStyle name="Valuta 3 10 5 3" xfId="9089" xr:uid="{082711E8-B152-4390-B777-3A5911E7D9E0}"/>
    <cellStyle name="Valuta 3 10 6" xfId="4329" xr:uid="{80D4BD45-84BB-4976-B2BF-6F1AE24C83ED}"/>
    <cellStyle name="Valuta 3 10 6 2" xfId="10469" xr:uid="{7A1AF3C8-2499-4CFB-84CF-3506CAA72719}"/>
    <cellStyle name="Valuta 3 10 7" xfId="1456" xr:uid="{24A79846-7AD9-48BA-918E-7B19D4EB42FE}"/>
    <cellStyle name="Valuta 3 10 7 2" xfId="8736" xr:uid="{B5D134DF-E03F-4CDD-BF91-383DD229B0EC}"/>
    <cellStyle name="Valuta 3 10 8" xfId="7201" xr:uid="{B065672B-901B-4CE5-9889-A60DCB58612F}"/>
    <cellStyle name="Valuta 3 10 9" xfId="7877" xr:uid="{19B8C331-9CC8-42F4-A1F7-4E6EFC599227}"/>
    <cellStyle name="Valuta 3 11" xfId="504" xr:uid="{00000000-0005-0000-0000-000022030000}"/>
    <cellStyle name="Valuta 3 12" xfId="163" xr:uid="{00000000-0005-0000-0000-000023030000}"/>
    <cellStyle name="Valuta 3 12 2" xfId="576" xr:uid="{00000000-0005-0000-0000-000024030000}"/>
    <cellStyle name="Valuta 3 12 2 2" xfId="935" xr:uid="{00000000-0005-0000-0000-000025030000}"/>
    <cellStyle name="Valuta 3 12 2 2 2" xfId="5786" xr:uid="{3D4337B9-13BB-4CE6-96E3-CE86B063DCA6}"/>
    <cellStyle name="Valuta 3 12 2 2 2 2" xfId="11646" xr:uid="{2E1F3D10-600A-4BD8-8282-E61641CDDF7B}"/>
    <cellStyle name="Valuta 3 12 2 2 3" xfId="2894" xr:uid="{A9E58C00-0D89-497C-9972-57BE4EF5AE90}"/>
    <cellStyle name="Valuta 3 12 2 2 3 2" xfId="9889" xr:uid="{2248D660-5C4E-4BCC-BD80-DE8F9CFC21B9}"/>
    <cellStyle name="Valuta 3 12 2 2 4" xfId="7630" xr:uid="{859CABFC-3CBF-45DC-9C2E-A70392E1B193}"/>
    <cellStyle name="Valuta 3 12 2 2 5" xfId="8298" xr:uid="{D65571DB-60E3-412D-8D7B-BC67993ECE09}"/>
    <cellStyle name="Valuta 3 12 2 3" xfId="2536" xr:uid="{2B74D2B0-8DC8-43C2-A4CF-5EE4E598F3C1}"/>
    <cellStyle name="Valuta 3 12 2 3 2" xfId="5432" xr:uid="{4BCC70C1-D3D8-4E47-9450-439324B6CA20}"/>
    <cellStyle name="Valuta 3 12 2 3 2 2" xfId="11306" xr:uid="{91C1B906-F61A-40C3-9BB3-744D123DCC7D}"/>
    <cellStyle name="Valuta 3 12 2 3 3" xfId="9549" xr:uid="{5BAA4658-694C-433A-9A70-EBDF989AF113}"/>
    <cellStyle name="Valuta 3 12 2 4" xfId="2117" xr:uid="{60F5EBDC-DDA3-4075-8A9D-781D5CD0600C}"/>
    <cellStyle name="Valuta 3 12 2 4 2" xfId="4999" xr:uid="{D07C2688-E549-4940-82B5-05CE67140CC0}"/>
    <cellStyle name="Valuta 3 12 2 4 2 2" xfId="10948" xr:uid="{8B4FFBD2-FBCC-4639-A217-6AC0AA0CFD14}"/>
    <cellStyle name="Valuta 3 12 2 4 3" xfId="9205" xr:uid="{71F91F72-026E-40A9-A562-5A50437C878A}"/>
    <cellStyle name="Valuta 3 12 2 5" xfId="4429" xr:uid="{B4345A31-D0ED-4704-9E83-D4D60400826C}"/>
    <cellStyle name="Valuta 3 12 2 5 2" xfId="10559" xr:uid="{31EA89C8-03AA-47EF-A2B4-F4D462B8FAD9}"/>
    <cellStyle name="Valuta 3 12 2 6" xfId="1554" xr:uid="{8131C692-0560-4CAB-A789-77428957A198}"/>
    <cellStyle name="Valuta 3 12 2 6 2" xfId="8823" xr:uid="{F92A7D88-F3EF-47BD-B755-3B8089FC0E88}"/>
    <cellStyle name="Valuta 3 12 2 7" xfId="7290" xr:uid="{FA1519F9-9CD7-48A4-A9B2-F2E26552181C}"/>
    <cellStyle name="Valuta 3 12 2 8" xfId="7964" xr:uid="{F0322209-5248-4584-87EB-6443C31F9D29}"/>
    <cellStyle name="Valuta 3 12 3" xfId="1123" xr:uid="{00000000-0005-0000-0000-000026030000}"/>
    <cellStyle name="Valuta 3 12 3 2" xfId="5619" xr:uid="{0177F3A1-995E-4B79-A2CA-B43BB78511C2}"/>
    <cellStyle name="Valuta 3 12 3 2 2" xfId="11479" xr:uid="{254C130F-3898-4830-ADBA-E161C72EFCC1}"/>
    <cellStyle name="Valuta 3 12 3 3" xfId="2727" xr:uid="{C48FE63A-3554-49BA-93B7-3BF7EFD6407C}"/>
    <cellStyle name="Valuta 3 12 3 3 2" xfId="9722" xr:uid="{91750C0D-3C8F-47BF-9ADB-003B028CA838}"/>
    <cellStyle name="Valuta 3 12 3 4" xfId="7463" xr:uid="{A1D59091-B089-4F27-A26B-9483C81E964F}"/>
    <cellStyle name="Valuta 3 12 3 5" xfId="8469" xr:uid="{3DA2204B-C2DB-4358-AB76-7BC755685858}"/>
    <cellStyle name="Valuta 3 12 4" xfId="761" xr:uid="{00000000-0005-0000-0000-000027030000}"/>
    <cellStyle name="Valuta 3 12 4 2" xfId="5215" xr:uid="{71F426DB-3439-4CEC-8C3E-45F07153603F}"/>
    <cellStyle name="Valuta 3 12 4 2 2" xfId="11127" xr:uid="{E4A212FE-C4D5-4B33-8084-A3B22AE2647C}"/>
    <cellStyle name="Valuta 3 12 4 3" xfId="2327" xr:uid="{F9FA4A92-8048-45C4-93C1-49FDF78C9A8F}"/>
    <cellStyle name="Valuta 3 12 4 3 2" xfId="9378" xr:uid="{9FB9EF9A-C4A0-41EE-88FA-736FD2E3657A}"/>
    <cellStyle name="Valuta 3 12 4 4" xfId="8131" xr:uid="{DED345BF-0788-4B3D-9FD8-C7BFB552D94E}"/>
    <cellStyle name="Valuta 3 12 5" xfId="1817" xr:uid="{BB348DC3-2619-49EF-A009-7965A89D3E5E}"/>
    <cellStyle name="Valuta 3 12 5 2" xfId="4698" xr:uid="{1F159581-D2BF-4A23-8689-27D908E4FCCF}"/>
    <cellStyle name="Valuta 3 12 5 2 2" xfId="10749" xr:uid="{D0A8E033-20DD-43B2-8C06-B3BA4956742A}"/>
    <cellStyle name="Valuta 3 12 5 3" xfId="9007" xr:uid="{4BF9D56E-226C-4FD1-86BC-E69ED4BBE9A2}"/>
    <cellStyle name="Valuta 3 12 6" xfId="4236" xr:uid="{6FD4E523-6B75-4DBB-B056-979C67AD453D}"/>
    <cellStyle name="Valuta 3 12 6 2" xfId="10386" xr:uid="{555AA0F8-6F12-4C64-A07A-FDFEA58D4A33}"/>
    <cellStyle name="Valuta 3 12 7" xfId="1366" xr:uid="{6CF11D02-D276-4F81-A1C1-F3A000E85FD9}"/>
    <cellStyle name="Valuta 3 12 7 2" xfId="8656" xr:uid="{A4F8C89F-A2AF-415C-8D89-8BEAB6571C49}"/>
    <cellStyle name="Valuta 3 12 8" xfId="7121" xr:uid="{C8BEE057-AA40-4FFA-8830-B0CE48AF92EE}"/>
    <cellStyle name="Valuta 3 12 9" xfId="7797" xr:uid="{D616866D-EA19-4FEF-A150-AA2C805E55C1}"/>
    <cellStyle name="Valuta 3 13" xfId="567" xr:uid="{00000000-0005-0000-0000-000028030000}"/>
    <cellStyle name="Valuta 3 13 2" xfId="928" xr:uid="{00000000-0005-0000-0000-000029030000}"/>
    <cellStyle name="Valuta 3 13 2 2" xfId="5782" xr:uid="{9A2175DE-6F5D-4198-88FC-FD224DFED36C}"/>
    <cellStyle name="Valuta 3 13 2 2 2" xfId="11642" xr:uid="{32F8D5B6-91F7-48CF-94C6-3E8E8B76E237}"/>
    <cellStyle name="Valuta 3 13 2 3" xfId="2890" xr:uid="{6D4F8D42-C467-435B-B779-FC9AF3CBA9E6}"/>
    <cellStyle name="Valuta 3 13 2 3 2" xfId="9885" xr:uid="{C2822ED7-46EB-4014-971C-ABF4C6D054AF}"/>
    <cellStyle name="Valuta 3 13 2 4" xfId="7626" xr:uid="{EDC920B1-3335-4961-B493-FD7A5507D58B}"/>
    <cellStyle name="Valuta 3 13 2 5" xfId="8294" xr:uid="{9B82E729-8F2B-45ED-BB69-83BEC511DE30}"/>
    <cellStyle name="Valuta 3 13 3" xfId="2527" xr:uid="{3B66762C-B2EE-4E51-A5A6-D59541B49257}"/>
    <cellStyle name="Valuta 3 13 3 2" xfId="5423" xr:uid="{88527575-AC35-48DB-9100-9F0DF4B2CC32}"/>
    <cellStyle name="Valuta 3 13 3 2 2" xfId="11301" xr:uid="{E53DAE30-C313-4498-97E0-6FBCB1A17AEB}"/>
    <cellStyle name="Valuta 3 13 3 3" xfId="9544" xr:uid="{1EE8E329-A7C9-437A-985D-FA1E0232A2CB}"/>
    <cellStyle name="Valuta 3 13 4" xfId="2108" xr:uid="{81A153A8-0B68-4215-997A-A689248DFBFD}"/>
    <cellStyle name="Valuta 3 13 4 2" xfId="4990" xr:uid="{5243CA8F-6FCD-4260-805E-6E3E0ED304F1}"/>
    <cellStyle name="Valuta 3 13 4 2 2" xfId="10943" xr:uid="{F2A7A698-B77A-47E7-9A5D-F5D27B7CC229}"/>
    <cellStyle name="Valuta 3 13 4 3" xfId="9200" xr:uid="{64965533-6276-46FB-A52C-C6B470500A25}"/>
    <cellStyle name="Valuta 3 13 5" xfId="4420" xr:uid="{D33F2860-4BB2-4877-B7E4-6E9B8282FC2B}"/>
    <cellStyle name="Valuta 3 13 5 2" xfId="10554" xr:uid="{C2F9FA33-D51E-40D0-9E16-5DBBFDBD8C2D}"/>
    <cellStyle name="Valuta 3 13 6" xfId="1546" xr:uid="{956FBFC2-C5EB-444B-8768-F2C4BA6BB3F3}"/>
    <cellStyle name="Valuta 3 13 6 2" xfId="8819" xr:uid="{193CA485-DB82-49C8-943F-92F82AA2B4F9}"/>
    <cellStyle name="Valuta 3 13 7" xfId="7285" xr:uid="{096360F0-0D6B-49D0-8410-2FC1C600AAD7}"/>
    <cellStyle name="Valuta 3 13 8" xfId="7960" xr:uid="{50D0885A-BDCF-406D-9811-036284BE8A87}"/>
    <cellStyle name="Valuta 3 14" xfId="1109" xr:uid="{00000000-0005-0000-0000-00002A030000}"/>
    <cellStyle name="Valuta 3 14 2" xfId="5614" xr:uid="{0D64E702-71A8-45DB-ACA3-B846979CDFA5}"/>
    <cellStyle name="Valuta 3 14 2 2" xfId="11475" xr:uid="{89F14D3A-7677-4042-90F8-BDFD5449E879}"/>
    <cellStyle name="Valuta 3 14 3" xfId="2722" xr:uid="{CE46F4C7-3E85-4C75-912B-9A3C7DB50BAA}"/>
    <cellStyle name="Valuta 3 14 3 2" xfId="9718" xr:uid="{222FCF64-ED20-4282-A5A4-8F634AC04D6D}"/>
    <cellStyle name="Valuta 3 14 4" xfId="7459" xr:uid="{D8C0DD1F-6B0C-4DED-A17B-341FF895F466}"/>
    <cellStyle name="Valuta 3 14 5" xfId="8462" xr:uid="{F37CE15B-EA92-47FE-A840-97EF5E187F4F}"/>
    <cellStyle name="Valuta 3 15" xfId="756" xr:uid="{00000000-0005-0000-0000-00002B030000}"/>
    <cellStyle name="Valuta 3 15 2" xfId="5193" xr:uid="{B09099E0-2E9D-4A1A-9F18-FC57D550EB3F}"/>
    <cellStyle name="Valuta 3 15 2 2" xfId="11119" xr:uid="{EE46489F-1593-4B93-8CA1-AE8786B5A3AB}"/>
    <cellStyle name="Valuta 3 15 3" xfId="2308" xr:uid="{8147AA20-625A-4883-AC03-0F59C3E24CCA}"/>
    <cellStyle name="Valuta 3 15 3 2" xfId="9373" xr:uid="{74AB8876-EF75-4690-A87D-61970B373D8D}"/>
    <cellStyle name="Valuta 3 15 4" xfId="8127" xr:uid="{6A7F9BE7-BD5B-4093-B5FA-254999E49B54}"/>
    <cellStyle name="Valuta 3 16" xfId="1760" xr:uid="{A7002E0B-86BF-4078-8750-CE071B88B716}"/>
    <cellStyle name="Valuta 3 16 2" xfId="4640" xr:uid="{A2FD41D2-E0A8-4302-8D49-BBD4EB2F24FD}"/>
    <cellStyle name="Valuta 3 16 2 2" xfId="10734" xr:uid="{B3852822-FF2F-40CB-B79C-F556340CB0B4}"/>
    <cellStyle name="Valuta 3 16 3" xfId="8993" xr:uid="{65DEBA34-B98C-4877-875D-9810A68C714B}"/>
    <cellStyle name="Valuta 3 17" xfId="4223" xr:uid="{933E24A9-E80D-45DF-95A6-84ED0AB76EA8}"/>
    <cellStyle name="Valuta 3 17 2" xfId="10381" xr:uid="{2FF2C34E-F389-4B4E-9183-3B9EB2BD5E5E}"/>
    <cellStyle name="Valuta 3 18" xfId="1362" xr:uid="{E7EE6CFC-6E17-4BE8-9EF5-D3CABDC638AA}"/>
    <cellStyle name="Valuta 3 18 2" xfId="8652" xr:uid="{23FDB34A-C342-4693-BF3E-954C45C356E1}"/>
    <cellStyle name="Valuta 3 19" xfId="7117" xr:uid="{D1ADFD02-25CC-4B99-80C8-8937E8F165BF}"/>
    <cellStyle name="Valuta 3 2" xfId="168" xr:uid="{00000000-0005-0000-0000-00002C030000}"/>
    <cellStyle name="Valuta 3 2 10" xfId="763" xr:uid="{00000000-0005-0000-0000-00002D030000}"/>
    <cellStyle name="Valuta 3 2 10 2" xfId="5218" xr:uid="{4D5F6A77-4BA9-4817-9B26-BD0D07B8A9F6}"/>
    <cellStyle name="Valuta 3 2 10 2 2" xfId="11129" xr:uid="{F94F70D4-6EE1-43E5-BFC4-3038B8F97C15}"/>
    <cellStyle name="Valuta 3 2 10 3" xfId="2330" xr:uid="{F0EC4148-1CDF-4EF9-A8A5-27B145415825}"/>
    <cellStyle name="Valuta 3 2 10 3 2" xfId="9380" xr:uid="{4EEBD049-CAB4-44A2-9CC4-256986842EB7}"/>
    <cellStyle name="Valuta 3 2 10 4" xfId="8133" xr:uid="{191BE17F-3E7E-406B-83BB-B5D0F42EC87E}"/>
    <cellStyle name="Valuta 3 2 11" xfId="1822" xr:uid="{914F8C51-F4BF-4528-9029-B59404C3901D}"/>
    <cellStyle name="Valuta 3 2 11 2" xfId="4703" xr:uid="{04CB8F64-543B-495B-A7CC-D2C61168A89A}"/>
    <cellStyle name="Valuta 3 2 11 2 2" xfId="10751" xr:uid="{83EEC27B-A590-409A-86FF-3D46890BA5C2}"/>
    <cellStyle name="Valuta 3 2 11 3" xfId="9009" xr:uid="{F734C8AE-7473-4917-AED7-9D445C957237}"/>
    <cellStyle name="Valuta 3 2 12" xfId="4238" xr:uid="{CCEA4140-4890-462D-A103-77E6F3A85E3C}"/>
    <cellStyle name="Valuta 3 2 12 2" xfId="10388" xr:uid="{EA8DB3BC-54B1-42BD-A283-086914964C78}"/>
    <cellStyle name="Valuta 3 2 13" xfId="1368" xr:uid="{B71F4734-0415-4766-8D33-A8DD518BC072}"/>
    <cellStyle name="Valuta 3 2 13 2" xfId="8658" xr:uid="{77E95EEE-628F-426A-87E2-394BE263A865}"/>
    <cellStyle name="Valuta 3 2 14" xfId="7123" xr:uid="{FDBF799D-DE29-4314-8A93-5F2E2D14F79E}"/>
    <cellStyle name="Valuta 3 2 15" xfId="7799" xr:uid="{76B938F3-861A-40D1-915E-87B7CA901CE0}"/>
    <cellStyle name="Valuta 3 2 2" xfId="186" xr:uid="{00000000-0005-0000-0000-00002E030000}"/>
    <cellStyle name="Valuta 3 2 2 10" xfId="4249" xr:uid="{C58D3955-9F40-4A04-9BDB-F172487B4B90}"/>
    <cellStyle name="Valuta 3 2 2 10 2" xfId="10399" xr:uid="{2FD2C53C-7DF1-4165-BC45-8E3EABA602B8}"/>
    <cellStyle name="Valuta 3 2 2 11" xfId="1379" xr:uid="{82B8E204-E732-45CD-B485-72F7BCA1A7F6}"/>
    <cellStyle name="Valuta 3 2 2 11 2" xfId="8669" xr:uid="{2DF3DF43-57A8-4800-AD4F-77465832E926}"/>
    <cellStyle name="Valuta 3 2 2 12" xfId="7134" xr:uid="{67BA26DE-5B62-4DF1-BBD6-F33D4AE5E329}"/>
    <cellStyle name="Valuta 3 2 2 13" xfId="7810" xr:uid="{94959852-27F8-4B63-A9C2-EE104419B492}"/>
    <cellStyle name="Valuta 3 2 2 2" xfId="216" xr:uid="{00000000-0005-0000-0000-00002F030000}"/>
    <cellStyle name="Valuta 3 2 2 2 10" xfId="1403" xr:uid="{FBDA3CF1-E810-4038-AB43-D248D86629E3}"/>
    <cellStyle name="Valuta 3 2 2 2 10 2" xfId="8693" xr:uid="{D744DAFF-FF4B-47E0-BAEB-A93218E5BAAF}"/>
    <cellStyle name="Valuta 3 2 2 2 11" xfId="7158" xr:uid="{7E0486C9-5779-491D-9D51-C969C40E511A}"/>
    <cellStyle name="Valuta 3 2 2 2 12" xfId="7834" xr:uid="{15E76F60-ED76-46CF-95D5-77E0561086C4}"/>
    <cellStyle name="Valuta 3 2 2 2 2" xfId="257" xr:uid="{00000000-0005-0000-0000-000030030000}"/>
    <cellStyle name="Valuta 3 2 2 2 2 10" xfId="7198" xr:uid="{6708C347-F516-46B9-B6FB-5DE641E985BC}"/>
    <cellStyle name="Valuta 3 2 2 2 2 11" xfId="7874" xr:uid="{BD4877A9-519F-44B3-AEC3-E524396FBF04}"/>
    <cellStyle name="Valuta 3 2 2 2 2 2" xfId="353" xr:uid="{00000000-0005-0000-0000-000031030000}"/>
    <cellStyle name="Valuta 3 2 2 2 2 2 2" xfId="750" xr:uid="{00000000-0005-0000-0000-000032030000}"/>
    <cellStyle name="Valuta 3 2 2 2 2 2 2 2" xfId="1095" xr:uid="{00000000-0005-0000-0000-000033030000}"/>
    <cellStyle name="Valuta 3 2 2 2 2 2 2 2 2" xfId="5943" xr:uid="{653C87C6-04A2-4AE2-BFFE-253E3B17A7A4}"/>
    <cellStyle name="Valuta 3 2 2 2 2 2 2 2 2 2" xfId="11803" xr:uid="{D4E0069C-0A21-442A-B294-52E963F30D2E}"/>
    <cellStyle name="Valuta 3 2 2 2 2 2 2 2 3" xfId="3051" xr:uid="{902B8927-E387-453E-8AB7-F662E4168B1A}"/>
    <cellStyle name="Valuta 3 2 2 2 2 2 2 2 3 2" xfId="10046" xr:uid="{022AA99E-D259-4025-A23D-3C682BEF3862}"/>
    <cellStyle name="Valuta 3 2 2 2 2 2 2 2 4" xfId="7787" xr:uid="{3451F4AA-A594-46BF-9D66-D7180EA1628B}"/>
    <cellStyle name="Valuta 3 2 2 2 2 2 2 2 5" xfId="8455" xr:uid="{363BA9A2-46AB-4A4C-9E34-4C697CA99B6D}"/>
    <cellStyle name="Valuta 3 2 2 2 2 2 2 3" xfId="2710" xr:uid="{1AC5C5EC-C7F6-4597-99A7-66E3E1AB326E}"/>
    <cellStyle name="Valuta 3 2 2 2 2 2 2 3 2" xfId="5606" xr:uid="{3FA6FD80-6D28-42C7-8B3E-1978251EF776}"/>
    <cellStyle name="Valuta 3 2 2 2 2 2 2 3 2 2" xfId="11467" xr:uid="{374DDFDF-C786-4817-8022-04851E96137D}"/>
    <cellStyle name="Valuta 3 2 2 2 2 2 2 3 3" xfId="9710" xr:uid="{32694CA8-488E-4257-8DB5-5FBE4ABBA4CE}"/>
    <cellStyle name="Valuta 3 2 2 2 2 2 2 4" xfId="2291" xr:uid="{2AF542AF-624C-4716-B3A2-087D45FC75E6}"/>
    <cellStyle name="Valuta 3 2 2 2 2 2 2 4 2" xfId="5173" xr:uid="{D28EEF65-BADD-4CB5-985F-DB937A0F9DD4}"/>
    <cellStyle name="Valuta 3 2 2 2 2 2 2 4 2 2" xfId="11109" xr:uid="{4020EE38-67B9-4B2B-A295-51498E6C5F49}"/>
    <cellStyle name="Valuta 3 2 2 2 2 2 2 4 3" xfId="9366" xr:uid="{6792A4F4-36AF-4B37-89A8-56108FC326AB}"/>
    <cellStyle name="Valuta 3 2 2 2 2 2 2 5" xfId="4603" xr:uid="{DC0C8848-E507-42CA-99C9-80BEE8A9D695}"/>
    <cellStyle name="Valuta 3 2 2 2 2 2 2 5 2" xfId="10720" xr:uid="{3275752B-8D06-4DC0-8C7F-5FB7FFC933F0}"/>
    <cellStyle name="Valuta 3 2 2 2 2 2 2 6" xfId="1724" xr:uid="{ECB55475-12A5-4AC4-B28C-700592281D40}"/>
    <cellStyle name="Valuta 3 2 2 2 2 2 2 6 2" xfId="8980" xr:uid="{AD3DF37F-0B1C-44ED-818F-0A470BEBC5AE}"/>
    <cellStyle name="Valuta 3 2 2 2 2 2 2 7" xfId="7451" xr:uid="{1AB91325-8E69-46FE-9DC8-D6C5EE8DC35C}"/>
    <cellStyle name="Valuta 3 2 2 2 2 2 2 8" xfId="8121" xr:uid="{5BB5E3EB-6C36-40E1-8F2A-238525886E3F}"/>
    <cellStyle name="Valuta 3 2 2 2 2 2 3" xfId="1288" xr:uid="{00000000-0005-0000-0000-000034030000}"/>
    <cellStyle name="Valuta 3 2 2 2 2 2 3 2" xfId="5776" xr:uid="{61D56AEC-066F-44AA-A7FC-B06B1E10FC9E}"/>
    <cellStyle name="Valuta 3 2 2 2 2 2 3 2 2" xfId="11636" xr:uid="{C8C381D1-02FC-48AA-9C02-9439D2E4E5F9}"/>
    <cellStyle name="Valuta 3 2 2 2 2 2 3 3" xfId="2884" xr:uid="{0AB655AF-7ED1-4C47-88B2-63CA7B300268}"/>
    <cellStyle name="Valuta 3 2 2 2 2 2 3 3 2" xfId="9879" xr:uid="{B448EE0B-D475-4FAB-A0CC-2094D6DA592F}"/>
    <cellStyle name="Valuta 3 2 2 2 2 2 3 4" xfId="7620" xr:uid="{73BC7467-97B2-4738-A94D-8C3907E33D49}"/>
    <cellStyle name="Valuta 3 2 2 2 2 2 3 5" xfId="8629" xr:uid="{80E2EE88-9B1C-4287-9E75-0E116AF35A9F}"/>
    <cellStyle name="Valuta 3 2 2 2 2 2 4" xfId="921" xr:uid="{00000000-0005-0000-0000-000035030000}"/>
    <cellStyle name="Valuta 3 2 2 2 2 2 4 2" xfId="5393" xr:uid="{DF3B70A5-8571-4FC1-A262-4334C7499F60}"/>
    <cellStyle name="Valuta 3 2 2 2 2 2 4 2 2" xfId="11288" xr:uid="{7FEE10EE-636A-4B4A-85D1-201AA4F9FBF6}"/>
    <cellStyle name="Valuta 3 2 2 2 2 2 4 3" xfId="2501" xr:uid="{D58DE0AB-74D0-4C8A-82A0-A3E65424770B}"/>
    <cellStyle name="Valuta 3 2 2 2 2 2 4 3 2" xfId="9535" xr:uid="{4FCAB996-4419-4748-A8EC-B8481AAB95A4}"/>
    <cellStyle name="Valuta 3 2 2 2 2 2 4 4" xfId="8288" xr:uid="{7FC98CB3-6777-4342-AF1C-FB505C797359}"/>
    <cellStyle name="Valuta 3 2 2 2 2 2 5" xfId="2000" xr:uid="{2507E480-CEA2-4042-89BF-FFFE9166DD91}"/>
    <cellStyle name="Valuta 3 2 2 2 2 2 5 2" xfId="4882" xr:uid="{CACB4044-C7FE-4588-A953-69D9250AEBD8}"/>
    <cellStyle name="Valuta 3 2 2 2 2 2 5 2 2" xfId="10910" xr:uid="{F6C7D20B-7230-47DA-8060-D888967C37CA}"/>
    <cellStyle name="Valuta 3 2 2 2 2 2 5 3" xfId="9167" xr:uid="{51D8AD32-027C-4889-938C-B61C9BBB8BF4}"/>
    <cellStyle name="Valuta 3 2 2 2 2 2 6" xfId="4411" xr:uid="{B4B6BB3D-68AB-43DB-880E-EAE028B2B239}"/>
    <cellStyle name="Valuta 3 2 2 2 2 2 6 2" xfId="10547" xr:uid="{99919551-83C4-4AD6-A1BF-23C7E08638DC}"/>
    <cellStyle name="Valuta 3 2 2 2 2 2 7" xfId="1538" xr:uid="{EEBEF233-EA71-42BE-B348-2A65DA49E0BB}"/>
    <cellStyle name="Valuta 3 2 2 2 2 2 7 2" xfId="8813" xr:uid="{B72FD0CF-C1D8-4B4E-A3F4-789CFE7E4BC5}"/>
    <cellStyle name="Valuta 3 2 2 2 2 2 8" xfId="7278" xr:uid="{B4C216E7-A0C5-4C3A-8A95-01F089BC4846}"/>
    <cellStyle name="Valuta 3 2 2 2 2 2 9" xfId="7954" xr:uid="{8F9DFC7D-43A8-4D19-B86C-CE60C0CECB79}"/>
    <cellStyle name="Valuta 3 2 2 2 2 3" xfId="508" xr:uid="{00000000-0005-0000-0000-000036030000}"/>
    <cellStyle name="Valuta 3 2 2 2 2 4" xfId="655" xr:uid="{00000000-0005-0000-0000-000037030000}"/>
    <cellStyle name="Valuta 3 2 2 2 2 4 2" xfId="1012" xr:uid="{00000000-0005-0000-0000-000038030000}"/>
    <cellStyle name="Valuta 3 2 2 2 2 4 2 2" xfId="5863" xr:uid="{69E531C6-5521-4D44-A6D1-39D0CE3C0287}"/>
    <cellStyle name="Valuta 3 2 2 2 2 4 2 2 2" xfId="11723" xr:uid="{0C8C4B6B-C7A4-4106-85CE-C984167D3B4B}"/>
    <cellStyle name="Valuta 3 2 2 2 2 4 2 3" xfId="2971" xr:uid="{A17D778A-F476-49FA-829F-4CAF66844452}"/>
    <cellStyle name="Valuta 3 2 2 2 2 4 2 3 2" xfId="9966" xr:uid="{0722F4C1-1063-493E-800E-85A1CE4327CB}"/>
    <cellStyle name="Valuta 3 2 2 2 2 4 2 4" xfId="7707" xr:uid="{4EC0768D-9047-42E0-AB2A-07524C981ADE}"/>
    <cellStyle name="Valuta 3 2 2 2 2 4 2 5" xfId="8375" xr:uid="{4750EC4C-3AD6-4C0E-9C7A-D617F7E983B1}"/>
    <cellStyle name="Valuta 3 2 2 2 2 4 3" xfId="2615" xr:uid="{903D5B9E-BCE3-4956-98EA-F1CFDCE0FDB6}"/>
    <cellStyle name="Valuta 3 2 2 2 2 4 3 2" xfId="5511" xr:uid="{9CA0BCF6-9DEE-4E4A-9EA4-55A8AA96CB23}"/>
    <cellStyle name="Valuta 3 2 2 2 2 4 3 2 2" xfId="11384" xr:uid="{FDB6705C-69D6-4894-A74D-5C4BFD40518C}"/>
    <cellStyle name="Valuta 3 2 2 2 2 4 3 3" xfId="9627" xr:uid="{F2FE85E2-4F7B-486C-85C3-EFAC0ECA71FC}"/>
    <cellStyle name="Valuta 3 2 2 2 2 4 4" xfId="2196" xr:uid="{8F6199CB-0F33-4E85-BF8C-8FB9DC2ADD7B}"/>
    <cellStyle name="Valuta 3 2 2 2 2 4 4 2" xfId="5078" xr:uid="{028F5244-2FD3-49D4-B4B1-4A3D6CFE9B0E}"/>
    <cellStyle name="Valuta 3 2 2 2 2 4 4 2 2" xfId="11026" xr:uid="{CE3141D3-DA29-48A2-AABD-BC0F1F09D58D}"/>
    <cellStyle name="Valuta 3 2 2 2 2 4 4 3" xfId="9283" xr:uid="{3AB08F6E-176E-40C0-979F-72C6DDCD547B}"/>
    <cellStyle name="Valuta 3 2 2 2 2 4 5" xfId="4508" xr:uid="{C23C4900-EB40-4C35-931D-B5ABAE36E9D9}"/>
    <cellStyle name="Valuta 3 2 2 2 2 4 5 2" xfId="10637" xr:uid="{EEEFA263-FAB4-4307-911D-5ABADBA55256}"/>
    <cellStyle name="Valuta 3 2 2 2 2 4 6" xfId="1632" xr:uid="{4166644B-971C-4354-8FB2-34FF2E4BAA06}"/>
    <cellStyle name="Valuta 3 2 2 2 2 4 6 2" xfId="8900" xr:uid="{A9909FC7-D814-4B9D-9247-4E7F85217755}"/>
    <cellStyle name="Valuta 3 2 2 2 2 4 7" xfId="7368" xr:uid="{E2A3C862-6DF7-41CA-B9F2-45FC8C45CA93}"/>
    <cellStyle name="Valuta 3 2 2 2 2 4 8" xfId="8041" xr:uid="{60919C14-A8EC-4997-91E5-C2A3DFA6243C}"/>
    <cellStyle name="Valuta 3 2 2 2 2 5" xfId="1202" xr:uid="{00000000-0005-0000-0000-000039030000}"/>
    <cellStyle name="Valuta 3 2 2 2 2 5 2" xfId="5696" xr:uid="{C6473FEA-D505-4A85-A91D-B3E882DAD029}"/>
    <cellStyle name="Valuta 3 2 2 2 2 5 2 2" xfId="11556" xr:uid="{74042B7F-FA78-43C8-BBF0-7FF23055D35D}"/>
    <cellStyle name="Valuta 3 2 2 2 2 5 3" xfId="2804" xr:uid="{93B9552F-D6AF-4DF8-B156-B94D86BA18C3}"/>
    <cellStyle name="Valuta 3 2 2 2 2 5 3 2" xfId="9799" xr:uid="{9A307441-C41F-4D2D-B935-DDC5E9473032}"/>
    <cellStyle name="Valuta 3 2 2 2 2 5 4" xfId="7540" xr:uid="{90B740EB-EA5D-48DC-83EB-D343B029ABA1}"/>
    <cellStyle name="Valuta 3 2 2 2 2 5 5" xfId="8547" xr:uid="{E467C350-5FAD-4F78-A49D-7FC19B3F48F8}"/>
    <cellStyle name="Valuta 3 2 2 2 2 6" xfId="838" xr:uid="{00000000-0005-0000-0000-00003A030000}"/>
    <cellStyle name="Valuta 3 2 2 2 2 6 2" xfId="5298" xr:uid="{EF5113BB-FBB5-4DFD-89A5-EF4DD98CA268}"/>
    <cellStyle name="Valuta 3 2 2 2 2 6 2 2" xfId="11205" xr:uid="{54A897DC-8435-473F-8500-9E7B997F807D}"/>
    <cellStyle name="Valuta 3 2 2 2 2 6 3" xfId="2409" xr:uid="{7EAC841F-2661-46C8-A37F-4C32BC12DF08}"/>
    <cellStyle name="Valuta 3 2 2 2 2 6 3 2" xfId="9455" xr:uid="{A71233D1-F873-42E6-978A-B940008F67E5}"/>
    <cellStyle name="Valuta 3 2 2 2 2 6 4" xfId="8208" xr:uid="{4930B230-BD20-4EF7-851D-780341FAEEAA}"/>
    <cellStyle name="Valuta 3 2 2 2 2 7" xfId="1904" xr:uid="{20DEFDFA-DE2C-4EF7-9575-6BDDE28BC774}"/>
    <cellStyle name="Valuta 3 2 2 2 2 7 2" xfId="4786" xr:uid="{F2367EEB-907F-40C9-9782-C693E6889D67}"/>
    <cellStyle name="Valuta 3 2 2 2 2 7 2 2" xfId="10827" xr:uid="{2066EEA1-2774-4413-84F2-7487D79AE55B}"/>
    <cellStyle name="Valuta 3 2 2 2 2 7 3" xfId="9084" xr:uid="{727B158C-F401-4335-B829-0978EB453F21}"/>
    <cellStyle name="Valuta 3 2 2 2 2 8" xfId="4316" xr:uid="{79169ABC-55DE-4805-91EE-82A761DF8A0E}"/>
    <cellStyle name="Valuta 3 2 2 2 2 8 2" xfId="10464" xr:uid="{7104374B-C9E9-4B03-97A4-4B60F17684C6}"/>
    <cellStyle name="Valuta 3 2 2 2 2 9" xfId="1443" xr:uid="{4C121D07-C36E-4A50-9F31-DA7201058C40}"/>
    <cellStyle name="Valuta 3 2 2 2 2 9 2" xfId="8733" xr:uid="{0D911D86-ED9A-4664-9694-5EA3B59EC3AE}"/>
    <cellStyle name="Valuta 3 2 2 2 3" xfId="313" xr:uid="{00000000-0005-0000-0000-00003B030000}"/>
    <cellStyle name="Valuta 3 2 2 2 3 2" xfId="710" xr:uid="{00000000-0005-0000-0000-00003C030000}"/>
    <cellStyle name="Valuta 3 2 2 2 3 2 2" xfId="1055" xr:uid="{00000000-0005-0000-0000-00003D030000}"/>
    <cellStyle name="Valuta 3 2 2 2 3 2 2 2" xfId="5903" xr:uid="{354DD5BF-3FEF-4976-A941-41A2A8F7138B}"/>
    <cellStyle name="Valuta 3 2 2 2 3 2 2 2 2" xfId="11763" xr:uid="{2C18AF8A-3E56-4FA3-80C5-D89B797324F0}"/>
    <cellStyle name="Valuta 3 2 2 2 3 2 2 3" xfId="3011" xr:uid="{B575D95F-9E56-48BB-B597-03FE58E6C5C6}"/>
    <cellStyle name="Valuta 3 2 2 2 3 2 2 3 2" xfId="10006" xr:uid="{9A9D2A47-9A84-4680-AADD-4EFFFA5C09C1}"/>
    <cellStyle name="Valuta 3 2 2 2 3 2 2 4" xfId="7747" xr:uid="{87E69DAF-AB3A-4E37-B7D8-4066CC67273D}"/>
    <cellStyle name="Valuta 3 2 2 2 3 2 2 5" xfId="8415" xr:uid="{B398C8BA-9E3C-4268-94AC-375B35FB7838}"/>
    <cellStyle name="Valuta 3 2 2 2 3 2 3" xfId="2670" xr:uid="{5DFA5378-9C3E-4459-8EBF-24929B916E19}"/>
    <cellStyle name="Valuta 3 2 2 2 3 2 3 2" xfId="5566" xr:uid="{236C2347-3750-4626-A2DB-AED329690ACE}"/>
    <cellStyle name="Valuta 3 2 2 2 3 2 3 2 2" xfId="11427" xr:uid="{985974CE-9C96-4177-82CF-8330097E2A50}"/>
    <cellStyle name="Valuta 3 2 2 2 3 2 3 3" xfId="9670" xr:uid="{2124F2EB-123A-4DD4-9F08-E1FA6D2A2EAB}"/>
    <cellStyle name="Valuta 3 2 2 2 3 2 4" xfId="2251" xr:uid="{90A27C98-33FE-4736-A5B3-8D2A38359326}"/>
    <cellStyle name="Valuta 3 2 2 2 3 2 4 2" xfId="5133" xr:uid="{F98D972E-0136-4A58-9BE7-5849500874B5}"/>
    <cellStyle name="Valuta 3 2 2 2 3 2 4 2 2" xfId="11069" xr:uid="{D850FAEA-5E5B-4947-AA58-942C4D6853C6}"/>
    <cellStyle name="Valuta 3 2 2 2 3 2 4 3" xfId="9326" xr:uid="{C06E8DFE-DD43-4B21-BFF0-7C5F58D51F49}"/>
    <cellStyle name="Valuta 3 2 2 2 3 2 5" xfId="4563" xr:uid="{709DB743-1FE0-48DE-AC52-087398D27BCA}"/>
    <cellStyle name="Valuta 3 2 2 2 3 2 5 2" xfId="10680" xr:uid="{F3AD8BAF-14F3-4926-A567-636AF0C0B283}"/>
    <cellStyle name="Valuta 3 2 2 2 3 2 6" xfId="1684" xr:uid="{04BC9088-26FD-4102-9263-294CEB067F8B}"/>
    <cellStyle name="Valuta 3 2 2 2 3 2 6 2" xfId="8940" xr:uid="{3E3AE212-607C-4920-9F74-77A9BBE92D72}"/>
    <cellStyle name="Valuta 3 2 2 2 3 2 7" xfId="7411" xr:uid="{38B49EA1-29D6-422D-AF1F-4CFC1B12514C}"/>
    <cellStyle name="Valuta 3 2 2 2 3 2 8" xfId="8081" xr:uid="{2598FEA0-B59A-4804-939E-9ECCEC005EA4}"/>
    <cellStyle name="Valuta 3 2 2 2 3 3" xfId="1248" xr:uid="{00000000-0005-0000-0000-00003E030000}"/>
    <cellStyle name="Valuta 3 2 2 2 3 3 2" xfId="5736" xr:uid="{442E9BAF-64A4-4480-ACDF-0B0F22A7473F}"/>
    <cellStyle name="Valuta 3 2 2 2 3 3 2 2" xfId="11596" xr:uid="{92072F98-D69B-4E78-A68F-D1BC1A102770}"/>
    <cellStyle name="Valuta 3 2 2 2 3 3 3" xfId="2844" xr:uid="{7DD2D778-7066-49E6-811F-611DBCFBD739}"/>
    <cellStyle name="Valuta 3 2 2 2 3 3 3 2" xfId="9839" xr:uid="{FBDB3562-E7F6-4DCB-9AF9-3085E7CE309B}"/>
    <cellStyle name="Valuta 3 2 2 2 3 3 4" xfId="7580" xr:uid="{04A16B36-C054-40B3-91B9-4A3EC1B9739E}"/>
    <cellStyle name="Valuta 3 2 2 2 3 3 5" xfId="8589" xr:uid="{AC12851A-DC39-46DB-A329-E55B21DDA18F}"/>
    <cellStyle name="Valuta 3 2 2 2 3 4" xfId="881" xr:uid="{00000000-0005-0000-0000-00003F030000}"/>
    <cellStyle name="Valuta 3 2 2 2 3 4 2" xfId="5353" xr:uid="{0360E85F-607D-44CA-99A2-2581B6874EFE}"/>
    <cellStyle name="Valuta 3 2 2 2 3 4 2 2" xfId="11248" xr:uid="{962E9F66-7D96-40F2-BAFC-1558728D8002}"/>
    <cellStyle name="Valuta 3 2 2 2 3 4 3" xfId="2461" xr:uid="{C177ED14-6060-4596-A2A0-54F1B4D3A75A}"/>
    <cellStyle name="Valuta 3 2 2 2 3 4 3 2" xfId="9495" xr:uid="{8E9A5860-06D6-42AF-932F-9C36E29B6338}"/>
    <cellStyle name="Valuta 3 2 2 2 3 4 4" xfId="8248" xr:uid="{906984FC-16EF-4911-90AF-EAC512BDB3F0}"/>
    <cellStyle name="Valuta 3 2 2 2 3 5" xfId="1960" xr:uid="{5200CFB7-F813-487A-9F8D-FE40D073155F}"/>
    <cellStyle name="Valuta 3 2 2 2 3 5 2" xfId="4842" xr:uid="{0136CBCB-377D-4690-8A2F-651F9D0F4F3B}"/>
    <cellStyle name="Valuta 3 2 2 2 3 5 2 2" xfId="10870" xr:uid="{87F61A22-A428-4EB4-AB59-09D94367C0D9}"/>
    <cellStyle name="Valuta 3 2 2 2 3 5 3" xfId="9127" xr:uid="{4ACC05FD-2E90-4393-BE9E-A0DF6F751635}"/>
    <cellStyle name="Valuta 3 2 2 2 3 6" xfId="4371" xr:uid="{1DDD6198-4BE3-470A-ABC0-3343BAE091C2}"/>
    <cellStyle name="Valuta 3 2 2 2 3 6 2" xfId="10507" xr:uid="{BD61CFA8-143E-42DA-AE08-4859407319B5}"/>
    <cellStyle name="Valuta 3 2 2 2 3 7" xfId="1498" xr:uid="{70B61469-3252-4CEC-BEF9-F4F7D93A53FB}"/>
    <cellStyle name="Valuta 3 2 2 2 3 7 2" xfId="8773" xr:uid="{6AB37EB3-8BE9-4988-AA38-9E9F8F9E67FC}"/>
    <cellStyle name="Valuta 3 2 2 2 3 8" xfId="7238" xr:uid="{E2FD1754-FF58-45E5-AD6A-9AABB62D0445}"/>
    <cellStyle name="Valuta 3 2 2 2 3 9" xfId="7914" xr:uid="{9339AB95-F2DF-45AF-A05C-7A64C166B738}"/>
    <cellStyle name="Valuta 3 2 2 2 4" xfId="507" xr:uid="{00000000-0005-0000-0000-000040030000}"/>
    <cellStyle name="Valuta 3 2 2 2 5" xfId="615" xr:uid="{00000000-0005-0000-0000-000041030000}"/>
    <cellStyle name="Valuta 3 2 2 2 5 2" xfId="972" xr:uid="{00000000-0005-0000-0000-000042030000}"/>
    <cellStyle name="Valuta 3 2 2 2 5 2 2" xfId="5823" xr:uid="{86BFE9A1-7C24-4F27-872D-0A2D88B9F075}"/>
    <cellStyle name="Valuta 3 2 2 2 5 2 2 2" xfId="11683" xr:uid="{A64A7280-1FE9-4105-836A-D9970E1E6CB7}"/>
    <cellStyle name="Valuta 3 2 2 2 5 2 3" xfId="2931" xr:uid="{9E9D41D0-5B38-4473-BDB1-CD805E17290F}"/>
    <cellStyle name="Valuta 3 2 2 2 5 2 3 2" xfId="9926" xr:uid="{0C484187-50E1-4D9D-89CB-C0E20A548CB0}"/>
    <cellStyle name="Valuta 3 2 2 2 5 2 4" xfId="7667" xr:uid="{35811F6C-49B3-4911-8CFA-44DC0CA4456D}"/>
    <cellStyle name="Valuta 3 2 2 2 5 2 5" xfId="8335" xr:uid="{D686B1F2-7F5F-4F33-84E9-6B212FAA9F2E}"/>
    <cellStyle name="Valuta 3 2 2 2 5 3" xfId="2575" xr:uid="{E8EBE34B-001E-43EE-AD45-34576CBE933F}"/>
    <cellStyle name="Valuta 3 2 2 2 5 3 2" xfId="5471" xr:uid="{F88016AE-10FB-4739-8E0D-A61785BAD692}"/>
    <cellStyle name="Valuta 3 2 2 2 5 3 2 2" xfId="11344" xr:uid="{50455300-82AC-4B41-AED6-921C6C22946C}"/>
    <cellStyle name="Valuta 3 2 2 2 5 3 3" xfId="9587" xr:uid="{89BCFDF6-E0DB-48B0-88D2-9F24CC0248DC}"/>
    <cellStyle name="Valuta 3 2 2 2 5 4" xfId="2156" xr:uid="{B2B194EC-91A3-42B9-BF14-D26B949D3634}"/>
    <cellStyle name="Valuta 3 2 2 2 5 4 2" xfId="5038" xr:uid="{FC411A9B-74EF-4164-98F0-29BE52798493}"/>
    <cellStyle name="Valuta 3 2 2 2 5 4 2 2" xfId="10986" xr:uid="{F7C5156E-005D-4EC9-96F1-25314D5D7932}"/>
    <cellStyle name="Valuta 3 2 2 2 5 4 3" xfId="9243" xr:uid="{BBC5A90B-4ED7-4EE9-8633-06600191F93F}"/>
    <cellStyle name="Valuta 3 2 2 2 5 5" xfId="4468" xr:uid="{9989D9E2-9762-4A96-B328-9506FD4ABEA9}"/>
    <cellStyle name="Valuta 3 2 2 2 5 5 2" xfId="10597" xr:uid="{DA584FAD-7D92-47AD-BA5C-C5CF2F09C4D9}"/>
    <cellStyle name="Valuta 3 2 2 2 5 6" xfId="1592" xr:uid="{93C82AF8-56AE-4023-B8BF-A57311EDC1E5}"/>
    <cellStyle name="Valuta 3 2 2 2 5 6 2" xfId="8860" xr:uid="{34089D78-9F36-43C8-B0F4-4DE863A51173}"/>
    <cellStyle name="Valuta 3 2 2 2 5 7" xfId="7328" xr:uid="{0450F331-C58A-4549-848E-283C24D093FD}"/>
    <cellStyle name="Valuta 3 2 2 2 5 8" xfId="8001" xr:uid="{C83105FB-6D49-4268-A368-F526392CA43F}"/>
    <cellStyle name="Valuta 3 2 2 2 6" xfId="1162" xr:uid="{00000000-0005-0000-0000-000043030000}"/>
    <cellStyle name="Valuta 3 2 2 2 6 2" xfId="5656" xr:uid="{74C1C3A0-A034-483D-99F5-AF1048D8828C}"/>
    <cellStyle name="Valuta 3 2 2 2 6 2 2" xfId="11516" xr:uid="{45E25CE1-8C61-4693-95CC-E249942F49E3}"/>
    <cellStyle name="Valuta 3 2 2 2 6 3" xfId="2764" xr:uid="{76E3F729-86D5-42A9-95DB-D9FC0DA98480}"/>
    <cellStyle name="Valuta 3 2 2 2 6 3 2" xfId="9759" xr:uid="{F88F8962-B3EB-4541-BA12-9E77499C1BFF}"/>
    <cellStyle name="Valuta 3 2 2 2 6 4" xfId="7500" xr:uid="{4B91B4A7-1161-486F-AE0F-017F89DFDBC5}"/>
    <cellStyle name="Valuta 3 2 2 2 6 5" xfId="8507" xr:uid="{38DDE423-51F6-4BDF-BE1B-7467D0243762}"/>
    <cellStyle name="Valuta 3 2 2 2 7" xfId="798" xr:uid="{00000000-0005-0000-0000-000044030000}"/>
    <cellStyle name="Valuta 3 2 2 2 7 2" xfId="5258" xr:uid="{F12AC9EF-63A3-4035-B263-5EEBE54AF807}"/>
    <cellStyle name="Valuta 3 2 2 2 7 2 2" xfId="11165" xr:uid="{142A3EED-CEB0-4CF0-AD8A-61FAFF183D0F}"/>
    <cellStyle name="Valuta 3 2 2 2 7 3" xfId="2369" xr:uid="{C127A2D0-4488-49A7-8917-9F6953BF500C}"/>
    <cellStyle name="Valuta 3 2 2 2 7 3 2" xfId="9415" xr:uid="{76CECF19-35A6-434B-9C86-EEC92DCE77DD}"/>
    <cellStyle name="Valuta 3 2 2 2 7 4" xfId="8168" xr:uid="{2BEB9038-DFF7-41D6-9D9D-8382D1820A19}"/>
    <cellStyle name="Valuta 3 2 2 2 8" xfId="1863" xr:uid="{395D166E-874F-4080-80C6-4688B6DDBE23}"/>
    <cellStyle name="Valuta 3 2 2 2 8 2" xfId="4745" xr:uid="{AAC99C0A-25FA-4D0B-B9CD-5B532F53D094}"/>
    <cellStyle name="Valuta 3 2 2 2 8 2 2" xfId="10787" xr:uid="{5A940D07-137B-4FC6-8644-F44B643DD504}"/>
    <cellStyle name="Valuta 3 2 2 2 8 3" xfId="9044" xr:uid="{82159D4B-1A13-48DE-AAE3-96E798E8C853}"/>
    <cellStyle name="Valuta 3 2 2 2 9" xfId="4276" xr:uid="{06CD76F0-EAFB-4804-B81C-624827019A63}"/>
    <cellStyle name="Valuta 3 2 2 2 9 2" xfId="10424" xr:uid="{8FEA33A0-D4FE-4684-9A29-FDFC0AE36AB9}"/>
    <cellStyle name="Valuta 3 2 2 3" xfId="233" xr:uid="{00000000-0005-0000-0000-000045030000}"/>
    <cellStyle name="Valuta 3 2 2 3 10" xfId="7174" xr:uid="{FC553DEE-0F9B-4D6B-8B1D-545709A9057E}"/>
    <cellStyle name="Valuta 3 2 2 3 11" xfId="7850" xr:uid="{7FE0D96B-A275-44F5-B0C9-4ADBAE71C7D8}"/>
    <cellStyle name="Valuta 3 2 2 3 2" xfId="329" xr:uid="{00000000-0005-0000-0000-000046030000}"/>
    <cellStyle name="Valuta 3 2 2 3 2 2" xfId="726" xr:uid="{00000000-0005-0000-0000-000047030000}"/>
    <cellStyle name="Valuta 3 2 2 3 2 2 2" xfId="1071" xr:uid="{00000000-0005-0000-0000-000048030000}"/>
    <cellStyle name="Valuta 3 2 2 3 2 2 2 2" xfId="5919" xr:uid="{ED00ECAC-1017-413C-8A82-A35A3FCE164B}"/>
    <cellStyle name="Valuta 3 2 2 3 2 2 2 2 2" xfId="11779" xr:uid="{AD0D4936-779B-458E-A90E-75264B218FAC}"/>
    <cellStyle name="Valuta 3 2 2 3 2 2 2 3" xfId="3027" xr:uid="{44B7BA2E-C2CA-4FBA-8C68-C1BDCF998BCB}"/>
    <cellStyle name="Valuta 3 2 2 3 2 2 2 3 2" xfId="10022" xr:uid="{7B9ABF1B-5C61-43F2-A2E1-46EE321DC756}"/>
    <cellStyle name="Valuta 3 2 2 3 2 2 2 4" xfId="7763" xr:uid="{6D0D3A60-A49D-48BA-91EA-E3DAF4E30605}"/>
    <cellStyle name="Valuta 3 2 2 3 2 2 2 5" xfId="8431" xr:uid="{40BE6F9E-6785-4C60-AC02-7D7EF4043550}"/>
    <cellStyle name="Valuta 3 2 2 3 2 2 3" xfId="2686" xr:uid="{2675A1F6-02CF-4301-8F62-EAD75CBF1748}"/>
    <cellStyle name="Valuta 3 2 2 3 2 2 3 2" xfId="5582" xr:uid="{35A28067-2F8E-40F0-9BCF-BBCF7F19DD23}"/>
    <cellStyle name="Valuta 3 2 2 3 2 2 3 2 2" xfId="11443" xr:uid="{98D559EA-26D2-4CFE-8FE1-53381ED7B0CD}"/>
    <cellStyle name="Valuta 3 2 2 3 2 2 3 3" xfId="9686" xr:uid="{57F102C0-0A13-4AEA-A9E8-1C823792EBB2}"/>
    <cellStyle name="Valuta 3 2 2 3 2 2 4" xfId="2267" xr:uid="{8E903AD8-7B72-4F11-84EF-D1375FAC0D2A}"/>
    <cellStyle name="Valuta 3 2 2 3 2 2 4 2" xfId="5149" xr:uid="{AAB79488-C425-43B4-AE09-204B76D7E7D9}"/>
    <cellStyle name="Valuta 3 2 2 3 2 2 4 2 2" xfId="11085" xr:uid="{275517AB-FD0C-4EE8-B20B-4FF2461B395B}"/>
    <cellStyle name="Valuta 3 2 2 3 2 2 4 3" xfId="9342" xr:uid="{B38413A1-5391-4E98-8D5C-8104F02D4CE9}"/>
    <cellStyle name="Valuta 3 2 2 3 2 2 5" xfId="4579" xr:uid="{57A6AF07-0D3D-4940-AFA9-B1A388992917}"/>
    <cellStyle name="Valuta 3 2 2 3 2 2 5 2" xfId="10696" xr:uid="{BC30FD13-17BA-4CF7-A992-27EB4C2AF461}"/>
    <cellStyle name="Valuta 3 2 2 3 2 2 6" xfId="1700" xr:uid="{E8279B29-ABCA-4619-97C8-FCCF207126FA}"/>
    <cellStyle name="Valuta 3 2 2 3 2 2 6 2" xfId="8956" xr:uid="{1DD99797-0244-4F88-9F8C-9BA880049596}"/>
    <cellStyle name="Valuta 3 2 2 3 2 2 7" xfId="7427" xr:uid="{294D68C6-8F0F-410D-8907-05C9AFC5D15E}"/>
    <cellStyle name="Valuta 3 2 2 3 2 2 8" xfId="8097" xr:uid="{2B3CCE9E-CF1F-47AE-A8D1-147E374503B0}"/>
    <cellStyle name="Valuta 3 2 2 3 2 3" xfId="1264" xr:uid="{00000000-0005-0000-0000-000049030000}"/>
    <cellStyle name="Valuta 3 2 2 3 2 3 2" xfId="5752" xr:uid="{168EFC62-8244-4EFA-A9EE-49FF6ED04BB4}"/>
    <cellStyle name="Valuta 3 2 2 3 2 3 2 2" xfId="11612" xr:uid="{66AAFB01-0373-44A9-B1A3-500360E1ADE1}"/>
    <cellStyle name="Valuta 3 2 2 3 2 3 3" xfId="2860" xr:uid="{A43176CC-C2FF-47EF-86EE-8490A879D518}"/>
    <cellStyle name="Valuta 3 2 2 3 2 3 3 2" xfId="9855" xr:uid="{E0282617-2AF1-40DA-887D-7055933132AB}"/>
    <cellStyle name="Valuta 3 2 2 3 2 3 4" xfId="7596" xr:uid="{99D13404-AF0B-4CB4-B832-2F150DE55462}"/>
    <cellStyle name="Valuta 3 2 2 3 2 3 5" xfId="8605" xr:uid="{2645A356-D3C9-4686-AFFD-5AB9954E0F39}"/>
    <cellStyle name="Valuta 3 2 2 3 2 4" xfId="897" xr:uid="{00000000-0005-0000-0000-00004A030000}"/>
    <cellStyle name="Valuta 3 2 2 3 2 4 2" xfId="5369" xr:uid="{A493F59D-4B5B-4543-B3EF-737722F6AAB9}"/>
    <cellStyle name="Valuta 3 2 2 3 2 4 2 2" xfId="11264" xr:uid="{6A1C9B7D-C7FE-4311-ADB2-1827E948E4E3}"/>
    <cellStyle name="Valuta 3 2 2 3 2 4 3" xfId="2477" xr:uid="{39866400-5CED-4D0F-8ED2-9194C5383D92}"/>
    <cellStyle name="Valuta 3 2 2 3 2 4 3 2" xfId="9511" xr:uid="{67A4FE23-F755-4F9D-9F51-DDBAD27E1BA1}"/>
    <cellStyle name="Valuta 3 2 2 3 2 4 4" xfId="8264" xr:uid="{D7A59638-C2F2-4FC6-9A43-2687C30CEA97}"/>
    <cellStyle name="Valuta 3 2 2 3 2 5" xfId="1976" xr:uid="{80D7F69C-E2DA-4CD0-A77F-978CBE961F58}"/>
    <cellStyle name="Valuta 3 2 2 3 2 5 2" xfId="4858" xr:uid="{EA14F5A7-8FAA-47DF-9EA7-EB5270296963}"/>
    <cellStyle name="Valuta 3 2 2 3 2 5 2 2" xfId="10886" xr:uid="{BAD63F99-676E-4BEE-B33B-9462DBE3B82A}"/>
    <cellStyle name="Valuta 3 2 2 3 2 5 3" xfId="9143" xr:uid="{3A9B8021-442D-43FE-9E6E-C7994DA31C26}"/>
    <cellStyle name="Valuta 3 2 2 3 2 6" xfId="4387" xr:uid="{D426535C-9231-478D-A835-86E9B5726014}"/>
    <cellStyle name="Valuta 3 2 2 3 2 6 2" xfId="10523" xr:uid="{13E672E3-BD5A-44A9-9EA0-C49DF696074C}"/>
    <cellStyle name="Valuta 3 2 2 3 2 7" xfId="1514" xr:uid="{14E350C7-F4A3-4523-A786-1D44DC0628EF}"/>
    <cellStyle name="Valuta 3 2 2 3 2 7 2" xfId="8789" xr:uid="{3EC094EC-3C92-4402-9824-644518C96075}"/>
    <cellStyle name="Valuta 3 2 2 3 2 8" xfId="7254" xr:uid="{71459C7A-371B-4E52-91A0-C3BFCB74C4EB}"/>
    <cellStyle name="Valuta 3 2 2 3 2 9" xfId="7930" xr:uid="{C1AC6ABF-C4EC-4D73-AAB8-75A75113B024}"/>
    <cellStyle name="Valuta 3 2 2 3 3" xfId="509" xr:uid="{00000000-0005-0000-0000-00004B030000}"/>
    <cellStyle name="Valuta 3 2 2 3 4" xfId="631" xr:uid="{00000000-0005-0000-0000-00004C030000}"/>
    <cellStyle name="Valuta 3 2 2 3 4 2" xfId="988" xr:uid="{00000000-0005-0000-0000-00004D030000}"/>
    <cellStyle name="Valuta 3 2 2 3 4 2 2" xfId="5839" xr:uid="{98BC107E-A56F-4AD7-907B-D9546064416F}"/>
    <cellStyle name="Valuta 3 2 2 3 4 2 2 2" xfId="11699" xr:uid="{39425167-9F20-4AE9-B267-98E5EEC10BC2}"/>
    <cellStyle name="Valuta 3 2 2 3 4 2 3" xfId="2947" xr:uid="{900E90CF-F1BC-4ABA-8A0D-4D59D47A5044}"/>
    <cellStyle name="Valuta 3 2 2 3 4 2 3 2" xfId="9942" xr:uid="{CBB4C147-B97E-4A77-A9A0-28028951F7D9}"/>
    <cellStyle name="Valuta 3 2 2 3 4 2 4" xfId="7683" xr:uid="{623DBB1B-3E14-4DAB-93E5-48FFCB6E3BFA}"/>
    <cellStyle name="Valuta 3 2 2 3 4 2 5" xfId="8351" xr:uid="{B1A105EE-2E93-4D46-87DC-DF5B4C427735}"/>
    <cellStyle name="Valuta 3 2 2 3 4 3" xfId="2591" xr:uid="{193B336E-057B-493A-93F5-D6B9D5350016}"/>
    <cellStyle name="Valuta 3 2 2 3 4 3 2" xfId="5487" xr:uid="{79E6B696-DB33-4C8F-87B7-1C0EB320129C}"/>
    <cellStyle name="Valuta 3 2 2 3 4 3 2 2" xfId="11360" xr:uid="{EF694630-0B0D-477A-871A-441907EB853F}"/>
    <cellStyle name="Valuta 3 2 2 3 4 3 3" xfId="9603" xr:uid="{CF69C7C0-DF95-453F-93FB-24ACCA2C7617}"/>
    <cellStyle name="Valuta 3 2 2 3 4 4" xfId="2172" xr:uid="{5468D23E-F40C-4F00-96E7-C5B053CC4FDF}"/>
    <cellStyle name="Valuta 3 2 2 3 4 4 2" xfId="5054" xr:uid="{3F5157C1-5D79-495B-8D41-72A4AA3E6B9C}"/>
    <cellStyle name="Valuta 3 2 2 3 4 4 2 2" xfId="11002" xr:uid="{E5EBADDD-5BA0-4C53-B1C4-D01053590F17}"/>
    <cellStyle name="Valuta 3 2 2 3 4 4 3" xfId="9259" xr:uid="{C19D6602-A38D-4B8C-B01F-E011C5399B0B}"/>
    <cellStyle name="Valuta 3 2 2 3 4 5" xfId="4484" xr:uid="{F3E55CD9-60CD-484A-B40C-172C4640E3EB}"/>
    <cellStyle name="Valuta 3 2 2 3 4 5 2" xfId="10613" xr:uid="{5BA5068E-1135-45F9-9963-D6462782B899}"/>
    <cellStyle name="Valuta 3 2 2 3 4 6" xfId="1608" xr:uid="{5698E2A3-45CD-4DD7-807E-E96694FF4F97}"/>
    <cellStyle name="Valuta 3 2 2 3 4 6 2" xfId="8876" xr:uid="{02B18459-0595-4265-9579-ADB3158BD958}"/>
    <cellStyle name="Valuta 3 2 2 3 4 7" xfId="7344" xr:uid="{F57DAA57-33EC-4684-93DB-171A1C3373DA}"/>
    <cellStyle name="Valuta 3 2 2 3 4 8" xfId="8017" xr:uid="{64F7FD22-BD62-4D8F-8A26-90CE75B087A9}"/>
    <cellStyle name="Valuta 3 2 2 3 5" xfId="1178" xr:uid="{00000000-0005-0000-0000-00004E030000}"/>
    <cellStyle name="Valuta 3 2 2 3 5 2" xfId="5672" xr:uid="{6B1C37A0-4190-4E2D-958C-604ACCB73AB1}"/>
    <cellStyle name="Valuta 3 2 2 3 5 2 2" xfId="11532" xr:uid="{7AD94800-8524-4FC0-8321-086A7A3099AE}"/>
    <cellStyle name="Valuta 3 2 2 3 5 3" xfId="2780" xr:uid="{25CFC5E5-0618-42E6-AD0D-2F94B1ECFA03}"/>
    <cellStyle name="Valuta 3 2 2 3 5 3 2" xfId="9775" xr:uid="{5CFA71C3-DE1C-4543-A006-43730DDB9AEA}"/>
    <cellStyle name="Valuta 3 2 2 3 5 4" xfId="7516" xr:uid="{D7B69960-4EDC-4B71-8353-BB4D96697F9F}"/>
    <cellStyle name="Valuta 3 2 2 3 5 5" xfId="8523" xr:uid="{0FA655B5-7E46-4525-8DA4-EE425C01D018}"/>
    <cellStyle name="Valuta 3 2 2 3 6" xfId="814" xr:uid="{00000000-0005-0000-0000-00004F030000}"/>
    <cellStyle name="Valuta 3 2 2 3 6 2" xfId="5274" xr:uid="{480A9997-1A57-4704-B157-E9CE86608F44}"/>
    <cellStyle name="Valuta 3 2 2 3 6 2 2" xfId="11181" xr:uid="{08323FBA-AB0F-41A0-BA62-E7CD1F9647CF}"/>
    <cellStyle name="Valuta 3 2 2 3 6 3" xfId="2385" xr:uid="{EF4EBE96-63B5-4B7A-AE27-4775FAAE7F5D}"/>
    <cellStyle name="Valuta 3 2 2 3 6 3 2" xfId="9431" xr:uid="{6E9BCCD8-0D83-4BF6-934E-3F298F41A42F}"/>
    <cellStyle name="Valuta 3 2 2 3 6 4" xfId="8184" xr:uid="{A6BCBAB7-0CE6-4AC8-A83A-97D5457032B2}"/>
    <cellStyle name="Valuta 3 2 2 3 7" xfId="1880" xr:uid="{8EE9F5C8-8BCC-44B4-B99E-8BECF0130432}"/>
    <cellStyle name="Valuta 3 2 2 3 7 2" xfId="4762" xr:uid="{458908A4-2EED-4A5F-A3E9-1A88D47324A4}"/>
    <cellStyle name="Valuta 3 2 2 3 7 2 2" xfId="10803" xr:uid="{5E6385C3-BD14-436F-96AB-18AE275AF01D}"/>
    <cellStyle name="Valuta 3 2 2 3 7 3" xfId="9060" xr:uid="{129165FA-AEC5-425F-9FF6-20AA4E50C00B}"/>
    <cellStyle name="Valuta 3 2 2 3 8" xfId="4292" xr:uid="{44CD31C2-F160-4AAD-BFC9-062C2BE182EE}"/>
    <cellStyle name="Valuta 3 2 2 3 8 2" xfId="10440" xr:uid="{3AD3F209-C3B9-45BF-B6B3-BF1D06398D09}"/>
    <cellStyle name="Valuta 3 2 2 3 9" xfId="1419" xr:uid="{B03E5C2A-9083-4978-91D3-92EA11C74CA6}"/>
    <cellStyle name="Valuta 3 2 2 3 9 2" xfId="8709" xr:uid="{68E75079-A62C-47E0-B63A-3C0D2D117A52}"/>
    <cellStyle name="Valuta 3 2 2 4" xfId="284" xr:uid="{00000000-0005-0000-0000-000050030000}"/>
    <cellStyle name="Valuta 3 2 2 4 2" xfId="681" xr:uid="{00000000-0005-0000-0000-000051030000}"/>
    <cellStyle name="Valuta 3 2 2 4 2 2" xfId="1030" xr:uid="{00000000-0005-0000-0000-000052030000}"/>
    <cellStyle name="Valuta 3 2 2 4 2 2 2" xfId="5879" xr:uid="{E449890B-5417-49EE-9980-57B25621337A}"/>
    <cellStyle name="Valuta 3 2 2 4 2 2 2 2" xfId="11739" xr:uid="{65B85A27-7DC5-4CEC-ADD2-E053C31C831B}"/>
    <cellStyle name="Valuta 3 2 2 4 2 2 3" xfId="2987" xr:uid="{BD1AA8DD-E345-45B3-B2C5-099315872D22}"/>
    <cellStyle name="Valuta 3 2 2 4 2 2 3 2" xfId="9982" xr:uid="{5FEC166E-78F7-44EB-9709-E39D7F0C10BA}"/>
    <cellStyle name="Valuta 3 2 2 4 2 2 4" xfId="7723" xr:uid="{91982792-D2A4-42BD-B5B6-9A874B67420D}"/>
    <cellStyle name="Valuta 3 2 2 4 2 2 5" xfId="8391" xr:uid="{12BB15A9-0470-48BD-A8FD-77FB18F77D93}"/>
    <cellStyle name="Valuta 3 2 2 4 2 3" xfId="2641" xr:uid="{697EE456-F8C9-4A16-B050-AA0B69DA69DB}"/>
    <cellStyle name="Valuta 3 2 2 4 2 3 2" xfId="5537" xr:uid="{5D57C82A-1BD2-4B52-91DB-7FFD78672085}"/>
    <cellStyle name="Valuta 3 2 2 4 2 3 2 2" xfId="11402" xr:uid="{A2200CBF-BBA3-467F-9A28-ADA025E40974}"/>
    <cellStyle name="Valuta 3 2 2 4 2 3 3" xfId="9645" xr:uid="{65079FC9-9152-4D3B-B0F6-0980EA3C3AC3}"/>
    <cellStyle name="Valuta 3 2 2 4 2 4" xfId="2222" xr:uid="{F588B4FC-D2EC-4D26-ACCE-1DE656DAA2AF}"/>
    <cellStyle name="Valuta 3 2 2 4 2 4 2" xfId="5104" xr:uid="{E7B23496-3497-4D88-8711-00569FDC1123}"/>
    <cellStyle name="Valuta 3 2 2 4 2 4 2 2" xfId="11044" xr:uid="{D5BD36B2-E59C-45BE-9859-72A081645C56}"/>
    <cellStyle name="Valuta 3 2 2 4 2 4 3" xfId="9301" xr:uid="{5FDA55E2-1DE4-4034-AC61-ED3849CDD118}"/>
    <cellStyle name="Valuta 3 2 2 4 2 5" xfId="4534" xr:uid="{41C90CC4-1D71-4EF2-B559-65A840B5F966}"/>
    <cellStyle name="Valuta 3 2 2 4 2 5 2" xfId="10655" xr:uid="{C773F803-866F-4389-A696-DED347F61570}"/>
    <cellStyle name="Valuta 3 2 2 4 2 6" xfId="1656" xr:uid="{E1856F97-2CFD-42F8-8B44-A8DC97388B1A}"/>
    <cellStyle name="Valuta 3 2 2 4 2 6 2" xfId="8916" xr:uid="{9BD91432-E192-47DF-9D63-4046DBC66247}"/>
    <cellStyle name="Valuta 3 2 2 4 2 7" xfId="7386" xr:uid="{3C9CA2C1-2232-44FF-BCE3-97AB4F404D4B}"/>
    <cellStyle name="Valuta 3 2 2 4 2 8" xfId="8057" xr:uid="{975777DB-46D0-430F-9FC6-735E79B63156}"/>
    <cellStyle name="Valuta 3 2 2 4 3" xfId="1222" xr:uid="{00000000-0005-0000-0000-000053030000}"/>
    <cellStyle name="Valuta 3 2 2 4 3 2" xfId="5712" xr:uid="{9BE7CDAD-6A4A-47FB-A5A9-8D0CE7CFB1EE}"/>
    <cellStyle name="Valuta 3 2 2 4 3 2 2" xfId="11572" xr:uid="{C6640D95-B296-459E-8990-D68A6AFB04E6}"/>
    <cellStyle name="Valuta 3 2 2 4 3 3" xfId="2820" xr:uid="{E6FFB049-934C-40EB-B1B2-219BE925D5D2}"/>
    <cellStyle name="Valuta 3 2 2 4 3 3 2" xfId="9815" xr:uid="{01318070-095E-4564-9B21-A30C73C18E54}"/>
    <cellStyle name="Valuta 3 2 2 4 3 4" xfId="7556" xr:uid="{B6B78D10-8789-4C48-9AEB-EB862B67E468}"/>
    <cellStyle name="Valuta 3 2 2 4 3 5" xfId="8563" xr:uid="{16D08485-2371-47CC-A175-941D31693095}"/>
    <cellStyle name="Valuta 3 2 2 4 4" xfId="856" xr:uid="{00000000-0005-0000-0000-000054030000}"/>
    <cellStyle name="Valuta 3 2 2 4 4 2" xfId="5324" xr:uid="{BEBDE5EB-7368-450C-BB37-EDCEC021D452}"/>
    <cellStyle name="Valuta 3 2 2 4 4 2 2" xfId="11223" xr:uid="{65CEA2D3-76DE-4021-BA37-738B21DF70FE}"/>
    <cellStyle name="Valuta 3 2 2 4 4 3" xfId="2433" xr:uid="{479F1587-8494-48E1-B02F-4480C616E085}"/>
    <cellStyle name="Valuta 3 2 2 4 4 3 2" xfId="9471" xr:uid="{11DADB6B-84C3-49A5-A75F-0D95CD0918FD}"/>
    <cellStyle name="Valuta 3 2 2 4 4 4" xfId="8224" xr:uid="{55FEEBC4-4362-43E9-BE9D-D178C1865176}"/>
    <cellStyle name="Valuta 3 2 2 4 5" xfId="1931" xr:uid="{119C28A9-29C3-4F05-959E-EB4B854C904C}"/>
    <cellStyle name="Valuta 3 2 2 4 5 2" xfId="4813" xr:uid="{252281A3-0CB8-437B-9E9B-8E9B81C82084}"/>
    <cellStyle name="Valuta 3 2 2 4 5 2 2" xfId="10845" xr:uid="{217EE38F-BEDE-4A85-9394-93267729C0FE}"/>
    <cellStyle name="Valuta 3 2 2 4 5 3" xfId="9102" xr:uid="{43004A0A-AD6F-45B0-A646-F077220CBC14}"/>
    <cellStyle name="Valuta 3 2 2 4 6" xfId="4342" xr:uid="{41791E1E-53AC-4416-9CF5-3D022A0227AF}"/>
    <cellStyle name="Valuta 3 2 2 4 6 2" xfId="10482" xr:uid="{3CF40B1C-3AD4-44E1-93E9-57E2FF631153}"/>
    <cellStyle name="Valuta 3 2 2 4 7" xfId="1469" xr:uid="{F62B3DDC-8143-4E78-A37D-EE63D6F467D1}"/>
    <cellStyle name="Valuta 3 2 2 4 7 2" xfId="8749" xr:uid="{AAE7F368-7FB3-487E-A62B-4A5E1D2399A4}"/>
    <cellStyle name="Valuta 3 2 2 4 8" xfId="7214" xr:uid="{E9AE4468-523A-4803-8199-587EC77E990B}"/>
    <cellStyle name="Valuta 3 2 2 4 9" xfId="7890" xr:uid="{5B3FAE4E-C21D-4DB9-963E-4CF1931372E9}"/>
    <cellStyle name="Valuta 3 2 2 5" xfId="506" xr:uid="{00000000-0005-0000-0000-000055030000}"/>
    <cellStyle name="Valuta 3 2 2 6" xfId="589" xr:uid="{00000000-0005-0000-0000-000056030000}"/>
    <cellStyle name="Valuta 3 2 2 6 2" xfId="948" xr:uid="{00000000-0005-0000-0000-000057030000}"/>
    <cellStyle name="Valuta 3 2 2 6 2 2" xfId="5799" xr:uid="{D085BEE4-C54F-4F6B-99FE-8C5DD6E03F33}"/>
    <cellStyle name="Valuta 3 2 2 6 2 2 2" xfId="11659" xr:uid="{5D057A70-1344-4479-9B45-43F491397713}"/>
    <cellStyle name="Valuta 3 2 2 6 2 3" xfId="2907" xr:uid="{A5059E8C-0457-4B2A-A16D-489C706BDF42}"/>
    <cellStyle name="Valuta 3 2 2 6 2 3 2" xfId="9902" xr:uid="{452F04A4-7F20-4F7D-BA98-6C2D417560CB}"/>
    <cellStyle name="Valuta 3 2 2 6 2 4" xfId="7643" xr:uid="{6C27C15A-EEB3-45C4-B6E4-34EFC2AE53B3}"/>
    <cellStyle name="Valuta 3 2 2 6 2 5" xfId="8311" xr:uid="{05EC48C5-5746-403E-8ADF-63079BF4F8E0}"/>
    <cellStyle name="Valuta 3 2 2 6 3" xfId="2549" xr:uid="{969C7257-94E9-4D00-A41D-C456A842E778}"/>
    <cellStyle name="Valuta 3 2 2 6 3 2" xfId="5445" xr:uid="{5A3BF215-7933-4A52-9438-371485449574}"/>
    <cellStyle name="Valuta 3 2 2 6 3 2 2" xfId="11319" xr:uid="{5DA4A048-7FA9-4FB3-A6F8-7BFDC71C10B1}"/>
    <cellStyle name="Valuta 3 2 2 6 3 3" xfId="9562" xr:uid="{88C15AE4-B5D1-444E-96D9-6659F8C3F9D1}"/>
    <cellStyle name="Valuta 3 2 2 6 4" xfId="2130" xr:uid="{6A82BC47-DC98-4E75-803A-CB0F66BD4DA5}"/>
    <cellStyle name="Valuta 3 2 2 6 4 2" xfId="5012" xr:uid="{A85DDE99-9453-4F16-B4C5-D371FCBF119E}"/>
    <cellStyle name="Valuta 3 2 2 6 4 2 2" xfId="10961" xr:uid="{53D83E30-D513-4A8C-BC5D-E9F0FFCC6C48}"/>
    <cellStyle name="Valuta 3 2 2 6 4 3" xfId="9218" xr:uid="{D959317F-A430-4626-AEC0-FBCD11B6D925}"/>
    <cellStyle name="Valuta 3 2 2 6 5" xfId="4442" xr:uid="{25C8A955-A280-4179-92CC-B36CE5F273E0}"/>
    <cellStyle name="Valuta 3 2 2 6 5 2" xfId="10572" xr:uid="{370AB179-C98D-4BA9-84C7-98C0D41FD18E}"/>
    <cellStyle name="Valuta 3 2 2 6 6" xfId="1567" xr:uid="{87E398CD-83F3-428D-B8C7-D7D8A4A69656}"/>
    <cellStyle name="Valuta 3 2 2 6 6 2" xfId="8836" xr:uid="{0C10F081-E69D-4D88-B9A8-26BD2F6276A5}"/>
    <cellStyle name="Valuta 3 2 2 6 7" xfId="7303" xr:uid="{09AA4D3A-277F-4DD9-A478-BDAABBC0CD2E}"/>
    <cellStyle name="Valuta 3 2 2 6 8" xfId="7977" xr:uid="{5D61A33C-CF2D-4C32-A26E-BABD4BA41FC8}"/>
    <cellStyle name="Valuta 3 2 2 7" xfId="1137" xr:uid="{00000000-0005-0000-0000-000058030000}"/>
    <cellStyle name="Valuta 3 2 2 7 2" xfId="5632" xr:uid="{3DCBDD0F-2AF0-4B66-BE38-4BEE33D58D3F}"/>
    <cellStyle name="Valuta 3 2 2 7 2 2" xfId="11492" xr:uid="{C11C2FED-49E2-423A-B253-0E7FAF19B1CE}"/>
    <cellStyle name="Valuta 3 2 2 7 3" xfId="2740" xr:uid="{CF053946-2B08-45BB-BD2B-EE1C17E8D60C}"/>
    <cellStyle name="Valuta 3 2 2 7 3 2" xfId="9735" xr:uid="{9974E39C-E121-47CE-97AB-87C12408E026}"/>
    <cellStyle name="Valuta 3 2 2 7 4" xfId="7476" xr:uid="{FE1D472A-A1EF-4783-BABC-37AB286E356C}"/>
    <cellStyle name="Valuta 3 2 2 7 5" xfId="8483" xr:uid="{845A10F3-7AAD-4CF1-983A-34BE30994B5A}"/>
    <cellStyle name="Valuta 3 2 2 8" xfId="774" xr:uid="{00000000-0005-0000-0000-000059030000}"/>
    <cellStyle name="Valuta 3 2 2 8 2" xfId="5230" xr:uid="{B694DDEB-760B-4E88-8C3B-DBFEB26BEDBE}"/>
    <cellStyle name="Valuta 3 2 2 8 2 2" xfId="11140" xr:uid="{610AF00C-71DA-4413-86C3-125AA4266506}"/>
    <cellStyle name="Valuta 3 2 2 8 3" xfId="2342" xr:uid="{A8EC5E76-81A0-459C-9498-2E35324C13AC}"/>
    <cellStyle name="Valuta 3 2 2 8 3 2" xfId="9391" xr:uid="{3D49AD51-D266-4D34-BBCB-BFE7E169E44F}"/>
    <cellStyle name="Valuta 3 2 2 8 4" xfId="8144" xr:uid="{98EA6B5F-4AB9-4D56-BE13-BD87B7F3E1D6}"/>
    <cellStyle name="Valuta 3 2 2 9" xfId="1835" xr:uid="{29FF17BE-C82D-4358-8802-5518C4DC47D7}"/>
    <cellStyle name="Valuta 3 2 2 9 2" xfId="4716" xr:uid="{C3F302EE-40DB-47C0-9333-65CFEC3EA9C2}"/>
    <cellStyle name="Valuta 3 2 2 9 2 2" xfId="10762" xr:uid="{D14396C7-3D80-4D30-9AA4-DBCB27CE00F8}"/>
    <cellStyle name="Valuta 3 2 2 9 3" xfId="9020" xr:uid="{CA8072D6-19C3-4275-8FC4-403B15FA762B}"/>
    <cellStyle name="Valuta 3 2 3" xfId="206" xr:uid="{00000000-0005-0000-0000-00005A030000}"/>
    <cellStyle name="Valuta 3 2 3 10" xfId="1393" xr:uid="{788A9934-B306-42FC-9A30-C2ABB0AE091F}"/>
    <cellStyle name="Valuta 3 2 3 10 2" xfId="8683" xr:uid="{A39C8533-2987-481F-AB75-B44C96CA24E4}"/>
    <cellStyle name="Valuta 3 2 3 11" xfId="7148" xr:uid="{A862FF48-EFF1-47F8-9420-4631D3F01BE1}"/>
    <cellStyle name="Valuta 3 2 3 12" xfId="7824" xr:uid="{1B1AC9EF-2254-4143-997A-735FD0C0A4E0}"/>
    <cellStyle name="Valuta 3 2 3 2" xfId="247" xr:uid="{00000000-0005-0000-0000-00005B030000}"/>
    <cellStyle name="Valuta 3 2 3 2 10" xfId="7188" xr:uid="{669576D9-1BB4-4B1C-AFC9-89223B2F1DE4}"/>
    <cellStyle name="Valuta 3 2 3 2 11" xfId="7864" xr:uid="{4DD9B8C6-5372-4528-95D1-97F07C6779C4}"/>
    <cellStyle name="Valuta 3 2 3 2 2" xfId="343" xr:uid="{00000000-0005-0000-0000-00005C030000}"/>
    <cellStyle name="Valuta 3 2 3 2 2 2" xfId="740" xr:uid="{00000000-0005-0000-0000-00005D030000}"/>
    <cellStyle name="Valuta 3 2 3 2 2 2 2" xfId="1085" xr:uid="{00000000-0005-0000-0000-00005E030000}"/>
    <cellStyle name="Valuta 3 2 3 2 2 2 2 2" xfId="5933" xr:uid="{DD1651B6-DBE2-4C44-8C44-4391F029E8D8}"/>
    <cellStyle name="Valuta 3 2 3 2 2 2 2 2 2" xfId="11793" xr:uid="{60CEAB6C-CB59-4478-A6B5-DB9389402950}"/>
    <cellStyle name="Valuta 3 2 3 2 2 2 2 3" xfId="3041" xr:uid="{4B50FBF6-582B-43B6-875B-5CB53CEAE64B}"/>
    <cellStyle name="Valuta 3 2 3 2 2 2 2 3 2" xfId="10036" xr:uid="{6E530665-480F-4806-B6DB-81C86677CBF3}"/>
    <cellStyle name="Valuta 3 2 3 2 2 2 2 4" xfId="7777" xr:uid="{567BA893-668D-4AD1-BFBC-85353195B4A9}"/>
    <cellStyle name="Valuta 3 2 3 2 2 2 2 5" xfId="8445" xr:uid="{1604885B-5869-426D-BB9E-CE0EC5B589CC}"/>
    <cellStyle name="Valuta 3 2 3 2 2 2 3" xfId="2700" xr:uid="{C918F05C-B2C1-438F-B0D4-E0155F05238F}"/>
    <cellStyle name="Valuta 3 2 3 2 2 2 3 2" xfId="5596" xr:uid="{6099C877-40EB-4D28-A7B7-421892AA4FA4}"/>
    <cellStyle name="Valuta 3 2 3 2 2 2 3 2 2" xfId="11457" xr:uid="{8BCFD4FF-FA78-486B-918E-A1C413CFFD42}"/>
    <cellStyle name="Valuta 3 2 3 2 2 2 3 3" xfId="9700" xr:uid="{A1C7094C-8DFC-420F-801D-F99A870552BB}"/>
    <cellStyle name="Valuta 3 2 3 2 2 2 4" xfId="2281" xr:uid="{E6CFD3AD-E3E7-4FD4-9B7E-A6890FA21DAE}"/>
    <cellStyle name="Valuta 3 2 3 2 2 2 4 2" xfId="5163" xr:uid="{AAA38E79-CAA2-4695-9323-033F99F46642}"/>
    <cellStyle name="Valuta 3 2 3 2 2 2 4 2 2" xfId="11099" xr:uid="{D62F3AE7-9DD6-41C5-BD58-CB0B88AE3601}"/>
    <cellStyle name="Valuta 3 2 3 2 2 2 4 3" xfId="9356" xr:uid="{8C25E01E-B664-4395-B433-FDA9148AEB92}"/>
    <cellStyle name="Valuta 3 2 3 2 2 2 5" xfId="4593" xr:uid="{06F64A9D-17B8-482C-A0D1-A67C8C087348}"/>
    <cellStyle name="Valuta 3 2 3 2 2 2 5 2" xfId="10710" xr:uid="{6C857EDF-B1DE-44F3-8831-6FA5A3D56B3C}"/>
    <cellStyle name="Valuta 3 2 3 2 2 2 6" xfId="1714" xr:uid="{66AB0265-28E3-474F-B479-BC9E7927E0FF}"/>
    <cellStyle name="Valuta 3 2 3 2 2 2 6 2" xfId="8970" xr:uid="{1D69E056-B643-40CC-B035-D765D97A5296}"/>
    <cellStyle name="Valuta 3 2 3 2 2 2 7" xfId="7441" xr:uid="{B389DEB4-B2E8-4237-A1F8-4291FF4204F2}"/>
    <cellStyle name="Valuta 3 2 3 2 2 2 8" xfId="8111" xr:uid="{65B7A512-0906-4400-9D62-C4C02D6764EA}"/>
    <cellStyle name="Valuta 3 2 3 2 2 3" xfId="1278" xr:uid="{00000000-0005-0000-0000-00005F030000}"/>
    <cellStyle name="Valuta 3 2 3 2 2 3 2" xfId="5766" xr:uid="{0A600032-CAFB-4E72-8789-D430B57EA8BB}"/>
    <cellStyle name="Valuta 3 2 3 2 2 3 2 2" xfId="11626" xr:uid="{CD948C64-FEE8-43A8-9823-18A5110E64AF}"/>
    <cellStyle name="Valuta 3 2 3 2 2 3 3" xfId="2874" xr:uid="{9FE3F7D9-8F4F-47DA-A2B5-99A906AC8C90}"/>
    <cellStyle name="Valuta 3 2 3 2 2 3 3 2" xfId="9869" xr:uid="{45B6CDDB-4EA6-466F-A09F-B81AB5B5D0A5}"/>
    <cellStyle name="Valuta 3 2 3 2 2 3 4" xfId="7610" xr:uid="{8D68CAE0-49CB-4529-A83C-91B65DC1BB0F}"/>
    <cellStyle name="Valuta 3 2 3 2 2 3 5" xfId="8619" xr:uid="{30737D70-9862-4B2C-8BAE-0E86F46BCDED}"/>
    <cellStyle name="Valuta 3 2 3 2 2 4" xfId="911" xr:uid="{00000000-0005-0000-0000-000060030000}"/>
    <cellStyle name="Valuta 3 2 3 2 2 4 2" xfId="5383" xr:uid="{44F0D4A9-51CA-4ABC-9458-3E43A7839633}"/>
    <cellStyle name="Valuta 3 2 3 2 2 4 2 2" xfId="11278" xr:uid="{48D9BF45-CF0E-4588-85C0-A52C28A18BB4}"/>
    <cellStyle name="Valuta 3 2 3 2 2 4 3" xfId="2491" xr:uid="{E0F69E29-8D9F-4DF7-9914-36DB757C321F}"/>
    <cellStyle name="Valuta 3 2 3 2 2 4 3 2" xfId="9525" xr:uid="{875409DA-0F4C-49D1-B49A-C941DB17DA15}"/>
    <cellStyle name="Valuta 3 2 3 2 2 4 4" xfId="8278" xr:uid="{A074CCCF-9BEA-4B31-B2F4-E9E262EBA240}"/>
    <cellStyle name="Valuta 3 2 3 2 2 5" xfId="1990" xr:uid="{70454F54-EE81-41D8-92A7-BA83A8D22282}"/>
    <cellStyle name="Valuta 3 2 3 2 2 5 2" xfId="4872" xr:uid="{7B6A79DE-A95B-4FC9-9413-021502A77FD5}"/>
    <cellStyle name="Valuta 3 2 3 2 2 5 2 2" xfId="10900" xr:uid="{EFC192EF-ECCA-4565-9843-A51539A33407}"/>
    <cellStyle name="Valuta 3 2 3 2 2 5 3" xfId="9157" xr:uid="{3846B64C-2C1D-4CBD-85A7-EED19F4466D6}"/>
    <cellStyle name="Valuta 3 2 3 2 2 6" xfId="4401" xr:uid="{88701B29-ECB1-459E-93A6-8061699999A7}"/>
    <cellStyle name="Valuta 3 2 3 2 2 6 2" xfId="10537" xr:uid="{C402113A-0688-40C5-BF0F-821FD37364C1}"/>
    <cellStyle name="Valuta 3 2 3 2 2 7" xfId="1528" xr:uid="{0681DC25-0D78-4377-8E44-5E00F3969D05}"/>
    <cellStyle name="Valuta 3 2 3 2 2 7 2" xfId="8803" xr:uid="{5EE1C4BD-8C73-4ACC-8811-CB347D5B7852}"/>
    <cellStyle name="Valuta 3 2 3 2 2 8" xfId="7268" xr:uid="{CCB0D740-E316-459B-9BCC-0F18854FA52A}"/>
    <cellStyle name="Valuta 3 2 3 2 2 9" xfId="7944" xr:uid="{30907F9E-D0A6-417E-A4CE-231B8DB10282}"/>
    <cellStyle name="Valuta 3 2 3 2 3" xfId="511" xr:uid="{00000000-0005-0000-0000-000061030000}"/>
    <cellStyle name="Valuta 3 2 3 2 4" xfId="645" xr:uid="{00000000-0005-0000-0000-000062030000}"/>
    <cellStyle name="Valuta 3 2 3 2 4 2" xfId="1002" xr:uid="{00000000-0005-0000-0000-000063030000}"/>
    <cellStyle name="Valuta 3 2 3 2 4 2 2" xfId="5853" xr:uid="{75FDF6E4-FEE2-4749-8316-730D0BABB5B6}"/>
    <cellStyle name="Valuta 3 2 3 2 4 2 2 2" xfId="11713" xr:uid="{A9BF68E5-2819-4EC8-AB39-4839E38600F8}"/>
    <cellStyle name="Valuta 3 2 3 2 4 2 3" xfId="2961" xr:uid="{B5D1D515-0963-4017-A639-2D01ACD09B58}"/>
    <cellStyle name="Valuta 3 2 3 2 4 2 3 2" xfId="9956" xr:uid="{5FAACE24-8B9A-484B-84F2-974C07CE7CE9}"/>
    <cellStyle name="Valuta 3 2 3 2 4 2 4" xfId="7697" xr:uid="{9C1D4497-D883-471E-BC29-9103332038ED}"/>
    <cellStyle name="Valuta 3 2 3 2 4 2 5" xfId="8365" xr:uid="{4DAD9B83-369D-4087-94AC-451BB1FE9DAB}"/>
    <cellStyle name="Valuta 3 2 3 2 4 3" xfId="2605" xr:uid="{D6005E0A-FAC1-4D18-BEF5-43505CEACF02}"/>
    <cellStyle name="Valuta 3 2 3 2 4 3 2" xfId="5501" xr:uid="{1FF6A61A-217E-411F-AE7A-C0F5F6514D20}"/>
    <cellStyle name="Valuta 3 2 3 2 4 3 2 2" xfId="11374" xr:uid="{6BDA7843-299F-40B1-885E-2CAC0186033A}"/>
    <cellStyle name="Valuta 3 2 3 2 4 3 3" xfId="9617" xr:uid="{B627F143-ABE1-4A89-BF10-6519E220CA90}"/>
    <cellStyle name="Valuta 3 2 3 2 4 4" xfId="2186" xr:uid="{F9D229C8-31DB-405B-8250-7CE2E725406A}"/>
    <cellStyle name="Valuta 3 2 3 2 4 4 2" xfId="5068" xr:uid="{24A1D950-6313-439E-B1FC-9386BCA49B48}"/>
    <cellStyle name="Valuta 3 2 3 2 4 4 2 2" xfId="11016" xr:uid="{AAB5A978-2C52-44C3-B382-5E1EE4653209}"/>
    <cellStyle name="Valuta 3 2 3 2 4 4 3" xfId="9273" xr:uid="{37D84B24-5D29-4CE2-B715-E063608F3B3B}"/>
    <cellStyle name="Valuta 3 2 3 2 4 5" xfId="4498" xr:uid="{FE050F6B-520E-4561-9F86-2B6A8C067C7B}"/>
    <cellStyle name="Valuta 3 2 3 2 4 5 2" xfId="10627" xr:uid="{2779408A-F2F3-4787-9CF9-88F567E63081}"/>
    <cellStyle name="Valuta 3 2 3 2 4 6" xfId="1622" xr:uid="{4CBAF9E2-02AE-4205-A80A-6F4184169E78}"/>
    <cellStyle name="Valuta 3 2 3 2 4 6 2" xfId="8890" xr:uid="{C21419BB-87B0-4EE1-B597-769913873800}"/>
    <cellStyle name="Valuta 3 2 3 2 4 7" xfId="7358" xr:uid="{07548D2C-4A45-4F0B-AB9C-FE3EF9C4254B}"/>
    <cellStyle name="Valuta 3 2 3 2 4 8" xfId="8031" xr:uid="{0CA7D993-4439-4423-B9AF-80653B02D456}"/>
    <cellStyle name="Valuta 3 2 3 2 5" xfId="1192" xr:uid="{00000000-0005-0000-0000-000064030000}"/>
    <cellStyle name="Valuta 3 2 3 2 5 2" xfId="5686" xr:uid="{10F891DA-2EDE-4600-9432-DB7BB3CF0C02}"/>
    <cellStyle name="Valuta 3 2 3 2 5 2 2" xfId="11546" xr:uid="{2BA7119E-1913-4DCB-9012-E684649F6268}"/>
    <cellStyle name="Valuta 3 2 3 2 5 3" xfId="2794" xr:uid="{DDA67C04-3F3B-4B8E-9714-D0F83C336A59}"/>
    <cellStyle name="Valuta 3 2 3 2 5 3 2" xfId="9789" xr:uid="{2EC601A7-C4D1-49DE-A314-22932194329E}"/>
    <cellStyle name="Valuta 3 2 3 2 5 4" xfId="7530" xr:uid="{6DDFA2B5-15A1-4ADD-8BED-2C54BDA1D31A}"/>
    <cellStyle name="Valuta 3 2 3 2 5 5" xfId="8537" xr:uid="{48646EF2-99B2-4B2D-86EF-9DABEFD9D674}"/>
    <cellStyle name="Valuta 3 2 3 2 6" xfId="828" xr:uid="{00000000-0005-0000-0000-000065030000}"/>
    <cellStyle name="Valuta 3 2 3 2 6 2" xfId="5288" xr:uid="{3F291AFC-DE5C-475E-8899-30FC68B1B297}"/>
    <cellStyle name="Valuta 3 2 3 2 6 2 2" xfId="11195" xr:uid="{CC1669DA-D505-417C-A7A9-0C7736261C6D}"/>
    <cellStyle name="Valuta 3 2 3 2 6 3" xfId="2399" xr:uid="{1DA7D9AA-0284-4CD4-A9B0-7B6DA583091A}"/>
    <cellStyle name="Valuta 3 2 3 2 6 3 2" xfId="9445" xr:uid="{5699010F-493F-4A6F-B0FD-CAFE95E60987}"/>
    <cellStyle name="Valuta 3 2 3 2 6 4" xfId="8198" xr:uid="{B9B8BC64-E899-48EB-9887-8E2BCCDEF9A3}"/>
    <cellStyle name="Valuta 3 2 3 2 7" xfId="1894" xr:uid="{39790E6A-C0DF-424F-B8CE-8E695BDF025C}"/>
    <cellStyle name="Valuta 3 2 3 2 7 2" xfId="4776" xr:uid="{342411C6-BC5D-409D-A940-6DC3B44CC12C}"/>
    <cellStyle name="Valuta 3 2 3 2 7 2 2" xfId="10817" xr:uid="{E992D068-FB6E-4BC2-94C7-0CBF587919DD}"/>
    <cellStyle name="Valuta 3 2 3 2 7 3" xfId="9074" xr:uid="{391DF655-2DB8-449E-BAA7-721AA8C786FA}"/>
    <cellStyle name="Valuta 3 2 3 2 8" xfId="4306" xr:uid="{E36C91DF-4248-4BA1-B3E2-2B5147A9D9A9}"/>
    <cellStyle name="Valuta 3 2 3 2 8 2" xfId="10454" xr:uid="{932B2643-4C71-4E69-8D30-A78B5E76F04D}"/>
    <cellStyle name="Valuta 3 2 3 2 9" xfId="1433" xr:uid="{56663A9D-800D-495B-B891-0D707A0889C5}"/>
    <cellStyle name="Valuta 3 2 3 2 9 2" xfId="8723" xr:uid="{FC31ABDF-E170-40B6-9672-857EEDF4F8EE}"/>
    <cellStyle name="Valuta 3 2 3 3" xfId="303" xr:uid="{00000000-0005-0000-0000-000066030000}"/>
    <cellStyle name="Valuta 3 2 3 3 2" xfId="700" xr:uid="{00000000-0005-0000-0000-000067030000}"/>
    <cellStyle name="Valuta 3 2 3 3 2 2" xfId="1045" xr:uid="{00000000-0005-0000-0000-000068030000}"/>
    <cellStyle name="Valuta 3 2 3 3 2 2 2" xfId="5893" xr:uid="{2897D2AF-897E-4BB4-BC93-49406D27FD84}"/>
    <cellStyle name="Valuta 3 2 3 3 2 2 2 2" xfId="11753" xr:uid="{5ED3780D-953F-47E6-B67A-6A4230963BE0}"/>
    <cellStyle name="Valuta 3 2 3 3 2 2 3" xfId="3001" xr:uid="{8D687CE3-2578-45BA-BDB0-729BD24AAA9B}"/>
    <cellStyle name="Valuta 3 2 3 3 2 2 3 2" xfId="9996" xr:uid="{7E6C0EE0-F599-42A5-8D26-CE9764CF7F4D}"/>
    <cellStyle name="Valuta 3 2 3 3 2 2 4" xfId="7737" xr:uid="{B7FAC8F5-D4FC-4525-93B5-198F4F83CF16}"/>
    <cellStyle name="Valuta 3 2 3 3 2 2 5" xfId="8405" xr:uid="{F26E609C-AD6C-4B75-BE3B-31A0AAE0854F}"/>
    <cellStyle name="Valuta 3 2 3 3 2 3" xfId="2660" xr:uid="{B81ED33E-A9D8-43BA-9548-98E9499C0290}"/>
    <cellStyle name="Valuta 3 2 3 3 2 3 2" xfId="5556" xr:uid="{819B0322-2ADD-4B30-B81E-449637A4F417}"/>
    <cellStyle name="Valuta 3 2 3 3 2 3 2 2" xfId="11417" xr:uid="{4870BC3A-8ABD-44B9-B43F-71F06AEA8AC6}"/>
    <cellStyle name="Valuta 3 2 3 3 2 3 3" xfId="9660" xr:uid="{EB6F9614-4742-4519-8B4B-D276AC2DE3D1}"/>
    <cellStyle name="Valuta 3 2 3 3 2 4" xfId="2241" xr:uid="{5466E19E-9E1C-4C22-8D5B-8F9CDA265CA0}"/>
    <cellStyle name="Valuta 3 2 3 3 2 4 2" xfId="5123" xr:uid="{FD19C813-BC39-4506-ADF5-0780BD726AF6}"/>
    <cellStyle name="Valuta 3 2 3 3 2 4 2 2" xfId="11059" xr:uid="{B6101517-7BEC-425E-890F-A8701794DB8E}"/>
    <cellStyle name="Valuta 3 2 3 3 2 4 3" xfId="9316" xr:uid="{3E8BB6F6-C920-4C82-84E3-C103DBBC077A}"/>
    <cellStyle name="Valuta 3 2 3 3 2 5" xfId="4553" xr:uid="{B91794B8-83FF-4418-A47C-4E7A78BF0935}"/>
    <cellStyle name="Valuta 3 2 3 3 2 5 2" xfId="10670" xr:uid="{ECD018F1-61DE-4833-BB6E-7B95CAAC9A1E}"/>
    <cellStyle name="Valuta 3 2 3 3 2 6" xfId="1674" xr:uid="{FBB3940B-C1DD-4060-8533-E6B301274A76}"/>
    <cellStyle name="Valuta 3 2 3 3 2 6 2" xfId="8930" xr:uid="{E5401813-22D5-4333-807A-611ED8C05DB8}"/>
    <cellStyle name="Valuta 3 2 3 3 2 7" xfId="7401" xr:uid="{6FD69469-813A-4491-B268-94CA61297879}"/>
    <cellStyle name="Valuta 3 2 3 3 2 8" xfId="8071" xr:uid="{2B441E90-7609-445B-B071-C94340FE3C37}"/>
    <cellStyle name="Valuta 3 2 3 3 3" xfId="1238" xr:uid="{00000000-0005-0000-0000-000069030000}"/>
    <cellStyle name="Valuta 3 2 3 3 3 2" xfId="5726" xr:uid="{1DC0BF0A-D45A-4C37-A99F-33C35B9B1E00}"/>
    <cellStyle name="Valuta 3 2 3 3 3 2 2" xfId="11586" xr:uid="{9CB97114-6BD4-4748-9C5A-7797225336ED}"/>
    <cellStyle name="Valuta 3 2 3 3 3 3" xfId="2834" xr:uid="{F9758811-686C-41E1-AA7E-863BA7420B49}"/>
    <cellStyle name="Valuta 3 2 3 3 3 3 2" xfId="9829" xr:uid="{86904017-A42B-41CC-89DC-326D31BA32C5}"/>
    <cellStyle name="Valuta 3 2 3 3 3 4" xfId="7570" xr:uid="{EAA14C99-2178-444A-9FAC-AE244B6B58CF}"/>
    <cellStyle name="Valuta 3 2 3 3 3 5" xfId="8579" xr:uid="{EC25A245-517C-4F11-B3B4-086C616E655A}"/>
    <cellStyle name="Valuta 3 2 3 3 4" xfId="871" xr:uid="{00000000-0005-0000-0000-00006A030000}"/>
    <cellStyle name="Valuta 3 2 3 3 4 2" xfId="5343" xr:uid="{D9CFA1CB-50B2-41AC-AD25-C0D586481279}"/>
    <cellStyle name="Valuta 3 2 3 3 4 2 2" xfId="11238" xr:uid="{65C17BCB-7444-45A2-B2F5-365CC1DCEB50}"/>
    <cellStyle name="Valuta 3 2 3 3 4 3" xfId="2451" xr:uid="{25C8CE51-09F0-4642-97C6-50C19D362DB8}"/>
    <cellStyle name="Valuta 3 2 3 3 4 3 2" xfId="9485" xr:uid="{6086E1DE-2414-418A-B2D5-9EED3D5A05A4}"/>
    <cellStyle name="Valuta 3 2 3 3 4 4" xfId="8238" xr:uid="{713FE35B-8CC4-47FF-AE9C-90260993A679}"/>
    <cellStyle name="Valuta 3 2 3 3 5" xfId="1950" xr:uid="{FF588FBD-3610-4F9C-BE6C-9049F0FFE2CC}"/>
    <cellStyle name="Valuta 3 2 3 3 5 2" xfId="4832" xr:uid="{3FE25D09-3334-4DFA-87A0-8E14AA057676}"/>
    <cellStyle name="Valuta 3 2 3 3 5 2 2" xfId="10860" xr:uid="{6815B508-49AE-4EFD-A3DB-D04E880E613F}"/>
    <cellStyle name="Valuta 3 2 3 3 5 3" xfId="9117" xr:uid="{D1A5B05C-CE9C-4D0A-ADCE-8283D9BE38E7}"/>
    <cellStyle name="Valuta 3 2 3 3 6" xfId="4361" xr:uid="{E4602E0B-1329-44E8-8F6F-E5A83D9BC826}"/>
    <cellStyle name="Valuta 3 2 3 3 6 2" xfId="10497" xr:uid="{18F495D8-FD6F-4498-A5A8-5EAF59013845}"/>
    <cellStyle name="Valuta 3 2 3 3 7" xfId="1488" xr:uid="{B8B7CBC7-18DA-4113-9E38-5405BADCD23E}"/>
    <cellStyle name="Valuta 3 2 3 3 7 2" xfId="8763" xr:uid="{B00D8713-B059-44AC-B16C-3DF6DE5433A7}"/>
    <cellStyle name="Valuta 3 2 3 3 8" xfId="7228" xr:uid="{BF7D94FD-A28C-4DBE-8DF4-9643ABC49648}"/>
    <cellStyle name="Valuta 3 2 3 3 9" xfId="7904" xr:uid="{D7710B4A-F233-4A98-8EF9-1EA9A021735D}"/>
    <cellStyle name="Valuta 3 2 3 4" xfId="510" xr:uid="{00000000-0005-0000-0000-00006B030000}"/>
    <cellStyle name="Valuta 3 2 3 5" xfId="605" xr:uid="{00000000-0005-0000-0000-00006C030000}"/>
    <cellStyle name="Valuta 3 2 3 5 2" xfId="962" xr:uid="{00000000-0005-0000-0000-00006D030000}"/>
    <cellStyle name="Valuta 3 2 3 5 2 2" xfId="5813" xr:uid="{D82D94E9-77F9-48DE-8206-5E277C57C305}"/>
    <cellStyle name="Valuta 3 2 3 5 2 2 2" xfId="11673" xr:uid="{C9BCB43C-603B-474E-8C1E-F46B4965525B}"/>
    <cellStyle name="Valuta 3 2 3 5 2 3" xfId="2921" xr:uid="{1894D84E-D3EB-48E8-813E-275F6280105E}"/>
    <cellStyle name="Valuta 3 2 3 5 2 3 2" xfId="9916" xr:uid="{0B124B0B-83A7-4BE1-90FE-57A2D95CBD8D}"/>
    <cellStyle name="Valuta 3 2 3 5 2 4" xfId="7657" xr:uid="{040DE0AE-C1AC-4CBF-AC6F-6AFAD5B9A3EF}"/>
    <cellStyle name="Valuta 3 2 3 5 2 5" xfId="8325" xr:uid="{54964A6D-A4B8-40A9-8297-D69855842622}"/>
    <cellStyle name="Valuta 3 2 3 5 3" xfId="2565" xr:uid="{05B4138E-3F6B-4ADC-9E57-BF115F7BD8B9}"/>
    <cellStyle name="Valuta 3 2 3 5 3 2" xfId="5461" xr:uid="{4D01CAEA-52D9-4368-867B-07FBA5A56F49}"/>
    <cellStyle name="Valuta 3 2 3 5 3 2 2" xfId="11334" xr:uid="{575C4FA7-E675-4796-9E69-F8E646D8EE2A}"/>
    <cellStyle name="Valuta 3 2 3 5 3 3" xfId="9577" xr:uid="{9197A43A-0839-48F6-A30D-26AD82AA1A06}"/>
    <cellStyle name="Valuta 3 2 3 5 4" xfId="2146" xr:uid="{34AF2EFF-3395-40C1-A546-16F39F672C1E}"/>
    <cellStyle name="Valuta 3 2 3 5 4 2" xfId="5028" xr:uid="{7DBEFF74-6DD0-4995-B50D-144A333FC90D}"/>
    <cellStyle name="Valuta 3 2 3 5 4 2 2" xfId="10976" xr:uid="{0C2F5D22-964D-45B4-95E7-D0AF1CD2DE8C}"/>
    <cellStyle name="Valuta 3 2 3 5 4 3" xfId="9233" xr:uid="{C20A6C98-7BB5-4FF3-B5A5-01F6D4D299EC}"/>
    <cellStyle name="Valuta 3 2 3 5 5" xfId="4458" xr:uid="{D437D445-3AE9-4431-A265-00147BDBA795}"/>
    <cellStyle name="Valuta 3 2 3 5 5 2" xfId="10587" xr:uid="{66B696BC-99C6-42AA-B1C8-35F0F4708FE1}"/>
    <cellStyle name="Valuta 3 2 3 5 6" xfId="1582" xr:uid="{87E70C2F-D9AC-43C1-9A05-A02D3CB3DF69}"/>
    <cellStyle name="Valuta 3 2 3 5 6 2" xfId="8850" xr:uid="{49569D12-52BA-4470-8EBA-8FF8028CFC60}"/>
    <cellStyle name="Valuta 3 2 3 5 7" xfId="7318" xr:uid="{CC2884E5-0693-4750-9B9D-92949727C248}"/>
    <cellStyle name="Valuta 3 2 3 5 8" xfId="7991" xr:uid="{9AC5F374-90C8-45AA-9908-574FA80E69A4}"/>
    <cellStyle name="Valuta 3 2 3 6" xfId="1152" xr:uid="{00000000-0005-0000-0000-00006E030000}"/>
    <cellStyle name="Valuta 3 2 3 6 2" xfId="5646" xr:uid="{792181FA-D8FC-4496-98D4-77B210C9D7D4}"/>
    <cellStyle name="Valuta 3 2 3 6 2 2" xfId="11506" xr:uid="{8A6888CD-F24D-4D3B-BE41-DA090EAABE54}"/>
    <cellStyle name="Valuta 3 2 3 6 3" xfId="2754" xr:uid="{6901AA3D-830D-4D4D-A52B-DE85DCD2081F}"/>
    <cellStyle name="Valuta 3 2 3 6 3 2" xfId="9749" xr:uid="{CFD4A9C2-7996-4E7C-B7BB-E88F4A5BFD9C}"/>
    <cellStyle name="Valuta 3 2 3 6 4" xfId="7490" xr:uid="{051CA913-43FD-4C78-A4D0-34C21066A372}"/>
    <cellStyle name="Valuta 3 2 3 6 5" xfId="8497" xr:uid="{6172146A-4D5D-4571-B298-3DC0FC9E5B6C}"/>
    <cellStyle name="Valuta 3 2 3 7" xfId="788" xr:uid="{00000000-0005-0000-0000-00006F030000}"/>
    <cellStyle name="Valuta 3 2 3 7 2" xfId="5248" xr:uid="{125A6098-6BA1-497F-8692-66B8FBDF21E8}"/>
    <cellStyle name="Valuta 3 2 3 7 2 2" xfId="11155" xr:uid="{E18B6732-2096-4F78-BAFB-018C000A135A}"/>
    <cellStyle name="Valuta 3 2 3 7 3" xfId="2359" xr:uid="{35A4307D-4936-449A-81ED-917CA8E89620}"/>
    <cellStyle name="Valuta 3 2 3 7 3 2" xfId="9405" xr:uid="{6E6D3B2F-C5EA-4A89-B440-B931C45E6792}"/>
    <cellStyle name="Valuta 3 2 3 7 4" xfId="8158" xr:uid="{39F4D6C5-AC08-477F-978F-98F6B93F4562}"/>
    <cellStyle name="Valuta 3 2 3 8" xfId="1853" xr:uid="{BB5B0574-AD1E-4A9F-9827-02D372BF4CB9}"/>
    <cellStyle name="Valuta 3 2 3 8 2" xfId="4735" xr:uid="{652E903B-C9E5-4217-BCE9-34A6DC695150}"/>
    <cellStyle name="Valuta 3 2 3 8 2 2" xfId="10777" xr:uid="{ADBE27BF-05D4-42C6-94C8-38544B2D64CA}"/>
    <cellStyle name="Valuta 3 2 3 8 3" xfId="9034" xr:uid="{A889C215-7E47-401C-9A35-0530649CA1DF}"/>
    <cellStyle name="Valuta 3 2 3 9" xfId="4266" xr:uid="{F7035066-C8C8-4EA8-AACB-00BCC9C383F9}"/>
    <cellStyle name="Valuta 3 2 3 9 2" xfId="10414" xr:uid="{64A3232B-BDCF-4C9A-8C4E-1B46199CD09D}"/>
    <cellStyle name="Valuta 3 2 4" xfId="191" xr:uid="{00000000-0005-0000-0000-000070030000}"/>
    <cellStyle name="Valuta 3 2 4 10" xfId="1384" xr:uid="{0EC291D2-8AA4-4AA0-9CE2-D44A5E3F2134}"/>
    <cellStyle name="Valuta 3 2 4 10 2" xfId="8674" xr:uid="{5CA6C2BF-0C6E-4C2A-80B5-002F5ACA4068}"/>
    <cellStyle name="Valuta 3 2 4 11" xfId="7139" xr:uid="{C7EC665B-C559-4373-B995-DCBC4B323D68}"/>
    <cellStyle name="Valuta 3 2 4 12" xfId="7815" xr:uid="{B920DE9C-7FFC-43B7-BE50-B88190A53BB8}"/>
    <cellStyle name="Valuta 3 2 4 2" xfId="238" xr:uid="{00000000-0005-0000-0000-000071030000}"/>
    <cellStyle name="Valuta 3 2 4 2 10" xfId="7179" xr:uid="{A034E675-D9AB-428D-B87D-94EAD9294E66}"/>
    <cellStyle name="Valuta 3 2 4 2 11" xfId="7855" xr:uid="{D5765B82-686C-4C49-B46B-020DD8FF2EE8}"/>
    <cellStyle name="Valuta 3 2 4 2 2" xfId="334" xr:uid="{00000000-0005-0000-0000-000072030000}"/>
    <cellStyle name="Valuta 3 2 4 2 2 2" xfId="731" xr:uid="{00000000-0005-0000-0000-000073030000}"/>
    <cellStyle name="Valuta 3 2 4 2 2 2 2" xfId="1076" xr:uid="{00000000-0005-0000-0000-000074030000}"/>
    <cellStyle name="Valuta 3 2 4 2 2 2 2 2" xfId="5924" xr:uid="{7C544257-9D4F-4FA3-8FFB-FBADAD8A1502}"/>
    <cellStyle name="Valuta 3 2 4 2 2 2 2 2 2" xfId="11784" xr:uid="{B9AC6C2D-E702-46F2-A8BA-676F0153D155}"/>
    <cellStyle name="Valuta 3 2 4 2 2 2 2 3" xfId="3032" xr:uid="{F3A51404-6D66-4AB2-AB17-E7583F6ECE47}"/>
    <cellStyle name="Valuta 3 2 4 2 2 2 2 3 2" xfId="10027" xr:uid="{ADD856C3-22A7-4E7E-BE40-6ECD15BB5D5D}"/>
    <cellStyle name="Valuta 3 2 4 2 2 2 2 4" xfId="7768" xr:uid="{A9C97E81-A807-499F-9ACD-404AD2943B0D}"/>
    <cellStyle name="Valuta 3 2 4 2 2 2 2 5" xfId="8436" xr:uid="{BE22E7A9-0E98-4915-900F-CB2FCFE405C4}"/>
    <cellStyle name="Valuta 3 2 4 2 2 2 3" xfId="2691" xr:uid="{5205618F-1D61-4461-9753-9ED53AA43789}"/>
    <cellStyle name="Valuta 3 2 4 2 2 2 3 2" xfId="5587" xr:uid="{73AFDCDE-BB0F-4D62-AECD-807CDF4753DC}"/>
    <cellStyle name="Valuta 3 2 4 2 2 2 3 2 2" xfId="11448" xr:uid="{7FAC5898-64DF-40B7-9AD7-0F6DA342FE00}"/>
    <cellStyle name="Valuta 3 2 4 2 2 2 3 3" xfId="9691" xr:uid="{3CD2E819-4855-4813-A19E-CD53B2ABEB6C}"/>
    <cellStyle name="Valuta 3 2 4 2 2 2 4" xfId="2272" xr:uid="{745C0288-3BEB-427C-B8B3-DF095A6A5D63}"/>
    <cellStyle name="Valuta 3 2 4 2 2 2 4 2" xfId="5154" xr:uid="{4DB85CC8-E4C8-4BC7-A5C0-9A1DFE288FDE}"/>
    <cellStyle name="Valuta 3 2 4 2 2 2 4 2 2" xfId="11090" xr:uid="{3A629B92-3D7C-49F1-9FEF-898A8B72DA41}"/>
    <cellStyle name="Valuta 3 2 4 2 2 2 4 3" xfId="9347" xr:uid="{B71D2CE3-DCA2-48B0-B0E9-807E951E451E}"/>
    <cellStyle name="Valuta 3 2 4 2 2 2 5" xfId="4584" xr:uid="{52735E43-8359-4F7E-9758-7E4B57A41B6A}"/>
    <cellStyle name="Valuta 3 2 4 2 2 2 5 2" xfId="10701" xr:uid="{24EDD062-E87B-4BD8-8E86-8B1D086548B7}"/>
    <cellStyle name="Valuta 3 2 4 2 2 2 6" xfId="1705" xr:uid="{13BBC2FC-D349-4650-B9A2-6F6E524D1CE7}"/>
    <cellStyle name="Valuta 3 2 4 2 2 2 6 2" xfId="8961" xr:uid="{745FF7F8-ED7F-4169-80B9-28E1BC6F1594}"/>
    <cellStyle name="Valuta 3 2 4 2 2 2 7" xfId="7432" xr:uid="{951B9CB8-8C46-4792-B62E-39BF7C933358}"/>
    <cellStyle name="Valuta 3 2 4 2 2 2 8" xfId="8102" xr:uid="{9BA9F709-2C99-499C-BB05-46E2C9CE5B95}"/>
    <cellStyle name="Valuta 3 2 4 2 2 3" xfId="1269" xr:uid="{00000000-0005-0000-0000-000075030000}"/>
    <cellStyle name="Valuta 3 2 4 2 2 3 2" xfId="5757" xr:uid="{CBEF7CF1-8FA7-4241-9651-2E903B9E4AD3}"/>
    <cellStyle name="Valuta 3 2 4 2 2 3 2 2" xfId="11617" xr:uid="{78C436FF-3532-4492-AD92-EA093C712DB4}"/>
    <cellStyle name="Valuta 3 2 4 2 2 3 3" xfId="2865" xr:uid="{25442B40-2380-4805-964A-F165EFBB51FE}"/>
    <cellStyle name="Valuta 3 2 4 2 2 3 3 2" xfId="9860" xr:uid="{81172011-1B73-4EA2-893B-32019DE8582B}"/>
    <cellStyle name="Valuta 3 2 4 2 2 3 4" xfId="7601" xr:uid="{7C1E0DA4-7439-432D-AE95-B325AE685D10}"/>
    <cellStyle name="Valuta 3 2 4 2 2 3 5" xfId="8610" xr:uid="{C8E8370C-68D4-4515-B9EF-7EE7C65CBE62}"/>
    <cellStyle name="Valuta 3 2 4 2 2 4" xfId="902" xr:uid="{00000000-0005-0000-0000-000076030000}"/>
    <cellStyle name="Valuta 3 2 4 2 2 4 2" xfId="5374" xr:uid="{243436F0-35C9-431F-A057-88DB341626ED}"/>
    <cellStyle name="Valuta 3 2 4 2 2 4 2 2" xfId="11269" xr:uid="{A40F47B8-6362-4242-BF90-83FD5BE94C48}"/>
    <cellStyle name="Valuta 3 2 4 2 2 4 3" xfId="2482" xr:uid="{B9A67216-2858-4874-BDC6-BBEE65A398F2}"/>
    <cellStyle name="Valuta 3 2 4 2 2 4 3 2" xfId="9516" xr:uid="{95952FA1-ED71-4F88-BCA5-7A03AEF2DCF8}"/>
    <cellStyle name="Valuta 3 2 4 2 2 4 4" xfId="8269" xr:uid="{5B8CFF85-C0BC-4127-9177-C921CB43873B}"/>
    <cellStyle name="Valuta 3 2 4 2 2 5" xfId="1981" xr:uid="{375C26AF-D7E8-460C-8228-63AE4C33D19A}"/>
    <cellStyle name="Valuta 3 2 4 2 2 5 2" xfId="4863" xr:uid="{EF900DDE-85E5-4FCB-9393-576B64035F66}"/>
    <cellStyle name="Valuta 3 2 4 2 2 5 2 2" xfId="10891" xr:uid="{E953F624-8EBC-46C2-B1F1-7C83C08E2C6D}"/>
    <cellStyle name="Valuta 3 2 4 2 2 5 3" xfId="9148" xr:uid="{93509C6D-B5D3-433A-B0A6-7D971F86644A}"/>
    <cellStyle name="Valuta 3 2 4 2 2 6" xfId="4392" xr:uid="{3FC3D03C-4B83-417E-A13F-91AE1AC818FF}"/>
    <cellStyle name="Valuta 3 2 4 2 2 6 2" xfId="10528" xr:uid="{A32BEE6B-DE01-4034-BE64-4FD9CD307254}"/>
    <cellStyle name="Valuta 3 2 4 2 2 7" xfId="1519" xr:uid="{4FBFC0D7-0540-4F13-B53A-7CB9E57023F3}"/>
    <cellStyle name="Valuta 3 2 4 2 2 7 2" xfId="8794" xr:uid="{9705901C-E668-4BBC-878C-E5CC783974ED}"/>
    <cellStyle name="Valuta 3 2 4 2 2 8" xfId="7259" xr:uid="{D69374DB-AF4B-40DD-A0A0-09F216DB5875}"/>
    <cellStyle name="Valuta 3 2 4 2 2 9" xfId="7935" xr:uid="{A38C7DA2-E7E9-4A40-A0FD-381EDB3513BD}"/>
    <cellStyle name="Valuta 3 2 4 2 3" xfId="513" xr:uid="{00000000-0005-0000-0000-000077030000}"/>
    <cellStyle name="Valuta 3 2 4 2 4" xfId="636" xr:uid="{00000000-0005-0000-0000-000078030000}"/>
    <cellStyle name="Valuta 3 2 4 2 4 2" xfId="993" xr:uid="{00000000-0005-0000-0000-000079030000}"/>
    <cellStyle name="Valuta 3 2 4 2 4 2 2" xfId="5844" xr:uid="{D6B13D74-52F5-4D3F-BA8D-FC0A51DDA13A}"/>
    <cellStyle name="Valuta 3 2 4 2 4 2 2 2" xfId="11704" xr:uid="{62EC9D89-821E-43FA-8D2D-5FDC4DEC7018}"/>
    <cellStyle name="Valuta 3 2 4 2 4 2 3" xfId="2952" xr:uid="{4414F3E3-35D0-4FCD-BC25-B4DA59856FD7}"/>
    <cellStyle name="Valuta 3 2 4 2 4 2 3 2" xfId="9947" xr:uid="{17C5E5E7-4129-4628-ABE3-D58948B8FD34}"/>
    <cellStyle name="Valuta 3 2 4 2 4 2 4" xfId="7688" xr:uid="{5AAEDFAA-353D-412A-8776-AEB330266A70}"/>
    <cellStyle name="Valuta 3 2 4 2 4 2 5" xfId="8356" xr:uid="{F5D86DAE-F782-48FE-B9D9-FAEB8D6F864F}"/>
    <cellStyle name="Valuta 3 2 4 2 4 3" xfId="2596" xr:uid="{B81A45BD-5A0E-4912-BD7C-40E3A99A61CC}"/>
    <cellStyle name="Valuta 3 2 4 2 4 3 2" xfId="5492" xr:uid="{BBF06D92-30F4-4032-880B-58557D35EDF7}"/>
    <cellStyle name="Valuta 3 2 4 2 4 3 2 2" xfId="11365" xr:uid="{C7C1A507-C83F-4D9A-892E-E59BA37B20C5}"/>
    <cellStyle name="Valuta 3 2 4 2 4 3 3" xfId="9608" xr:uid="{2C581903-009B-44EE-91B4-48D2F6651494}"/>
    <cellStyle name="Valuta 3 2 4 2 4 4" xfId="2177" xr:uid="{7BF4139B-DF6B-4490-A871-2AD46234EDDF}"/>
    <cellStyle name="Valuta 3 2 4 2 4 4 2" xfId="5059" xr:uid="{B4AD082D-1F8B-48CC-A529-2FF2210916B9}"/>
    <cellStyle name="Valuta 3 2 4 2 4 4 2 2" xfId="11007" xr:uid="{CB4F7522-EC90-4945-B1EE-A69CA3FF0ED6}"/>
    <cellStyle name="Valuta 3 2 4 2 4 4 3" xfId="9264" xr:uid="{3E78E8F8-3A43-486A-B685-A4A953B6E468}"/>
    <cellStyle name="Valuta 3 2 4 2 4 5" xfId="4489" xr:uid="{B7FFD562-35F0-40CA-A6D3-7F422607A9A0}"/>
    <cellStyle name="Valuta 3 2 4 2 4 5 2" xfId="10618" xr:uid="{638A17BC-A6F2-4858-965A-23779BD882D2}"/>
    <cellStyle name="Valuta 3 2 4 2 4 6" xfId="1613" xr:uid="{EC423A21-6F49-48C8-90DE-845A5F961ED2}"/>
    <cellStyle name="Valuta 3 2 4 2 4 6 2" xfId="8881" xr:uid="{B7AE71E9-092A-455D-A035-A459E9775858}"/>
    <cellStyle name="Valuta 3 2 4 2 4 7" xfId="7349" xr:uid="{6BAF9692-4571-4927-A408-7A8C5F0B1333}"/>
    <cellStyle name="Valuta 3 2 4 2 4 8" xfId="8022" xr:uid="{113D1F66-9A39-40DE-B6F6-CC54CF923C3D}"/>
    <cellStyle name="Valuta 3 2 4 2 5" xfId="1183" xr:uid="{00000000-0005-0000-0000-00007A030000}"/>
    <cellStyle name="Valuta 3 2 4 2 5 2" xfId="5677" xr:uid="{B6298AE1-56CF-464A-82B6-BA5E5C55C62F}"/>
    <cellStyle name="Valuta 3 2 4 2 5 2 2" xfId="11537" xr:uid="{B89F49AA-1C25-478E-BBEF-59D2E1227321}"/>
    <cellStyle name="Valuta 3 2 4 2 5 3" xfId="2785" xr:uid="{D0650AC5-D4C6-440F-BC16-A6FC418CA87E}"/>
    <cellStyle name="Valuta 3 2 4 2 5 3 2" xfId="9780" xr:uid="{6CAD3EC5-5FB8-4FA6-8598-81B76195519F}"/>
    <cellStyle name="Valuta 3 2 4 2 5 4" xfId="7521" xr:uid="{7B0E1351-C275-40A9-A889-6E831CBB0180}"/>
    <cellStyle name="Valuta 3 2 4 2 5 5" xfId="8528" xr:uid="{F54A24D0-74C7-4D20-9BA9-4C2F8B04B1F1}"/>
    <cellStyle name="Valuta 3 2 4 2 6" xfId="819" xr:uid="{00000000-0005-0000-0000-00007B030000}"/>
    <cellStyle name="Valuta 3 2 4 2 6 2" xfId="5279" xr:uid="{366F3A18-1E4F-4F34-8C44-78E8D7E25A74}"/>
    <cellStyle name="Valuta 3 2 4 2 6 2 2" xfId="11186" xr:uid="{743CBE2B-60C0-4874-94F4-3143F8A317E9}"/>
    <cellStyle name="Valuta 3 2 4 2 6 3" xfId="2390" xr:uid="{D9514FAF-8AEC-4723-B07C-A93559F7C7EC}"/>
    <cellStyle name="Valuta 3 2 4 2 6 3 2" xfId="9436" xr:uid="{E77ABFF2-69C7-43D2-BA18-FE601045E7F9}"/>
    <cellStyle name="Valuta 3 2 4 2 6 4" xfId="8189" xr:uid="{A7D724A5-57EE-4FC3-9AEF-5038FE879723}"/>
    <cellStyle name="Valuta 3 2 4 2 7" xfId="1885" xr:uid="{A773695F-33E7-411B-92C7-CF8616AE9F76}"/>
    <cellStyle name="Valuta 3 2 4 2 7 2" xfId="4767" xr:uid="{43E66F1A-9CF0-461D-8907-486543185D45}"/>
    <cellStyle name="Valuta 3 2 4 2 7 2 2" xfId="10808" xr:uid="{D66ACE15-404F-4017-B3DC-BE2A1B020DF6}"/>
    <cellStyle name="Valuta 3 2 4 2 7 3" xfId="9065" xr:uid="{9D6B1B9B-3E4A-4241-8CAE-0FF3E81C621E}"/>
    <cellStyle name="Valuta 3 2 4 2 8" xfId="4297" xr:uid="{D4D9E29C-EE73-46E6-BDE1-5C7E9D99C373}"/>
    <cellStyle name="Valuta 3 2 4 2 8 2" xfId="10445" xr:uid="{EDB42F39-CFF3-43F5-9EB0-CE26773D88CD}"/>
    <cellStyle name="Valuta 3 2 4 2 9" xfId="1424" xr:uid="{15214DDA-414C-4B65-8D68-762DDC06EA49}"/>
    <cellStyle name="Valuta 3 2 4 2 9 2" xfId="8714" xr:uid="{E8186EC0-F5A5-4A19-B1EC-5DB8982EB72C}"/>
    <cellStyle name="Valuta 3 2 4 3" xfId="289" xr:uid="{00000000-0005-0000-0000-00007C030000}"/>
    <cellStyle name="Valuta 3 2 4 3 2" xfId="686" xr:uid="{00000000-0005-0000-0000-00007D030000}"/>
    <cellStyle name="Valuta 3 2 4 3 2 2" xfId="1035" xr:uid="{00000000-0005-0000-0000-00007E030000}"/>
    <cellStyle name="Valuta 3 2 4 3 2 2 2" xfId="5884" xr:uid="{2E6CCEC4-EB15-4140-B2BD-42F4AAD364BD}"/>
    <cellStyle name="Valuta 3 2 4 3 2 2 2 2" xfId="11744" xr:uid="{4ED27F00-D50A-43AC-8C6D-EB04A46F3160}"/>
    <cellStyle name="Valuta 3 2 4 3 2 2 3" xfId="2992" xr:uid="{D6967BB0-AB0D-47F0-8B98-703D5E8007C5}"/>
    <cellStyle name="Valuta 3 2 4 3 2 2 3 2" xfId="9987" xr:uid="{06AD693F-FCF9-47F6-9120-AB510AF1786C}"/>
    <cellStyle name="Valuta 3 2 4 3 2 2 4" xfId="7728" xr:uid="{7F2E45C5-3FD6-4984-938D-18283A0F0534}"/>
    <cellStyle name="Valuta 3 2 4 3 2 2 5" xfId="8396" xr:uid="{18AEEDEA-852E-444C-85E3-6204538491DF}"/>
    <cellStyle name="Valuta 3 2 4 3 2 3" xfId="2646" xr:uid="{6FA5A89A-10DC-48FC-A5EE-3C087F9E0E83}"/>
    <cellStyle name="Valuta 3 2 4 3 2 3 2" xfId="5542" xr:uid="{CA4E4AB1-9A48-4C1B-BD05-DC44C680BA6C}"/>
    <cellStyle name="Valuta 3 2 4 3 2 3 2 2" xfId="11407" xr:uid="{CF393B6B-8321-4F0A-B51D-E509FD17EC58}"/>
    <cellStyle name="Valuta 3 2 4 3 2 3 3" xfId="9650" xr:uid="{E68D2484-9B43-4E16-A1D4-3FDD6BC695D5}"/>
    <cellStyle name="Valuta 3 2 4 3 2 4" xfId="2227" xr:uid="{0846EF5C-6ED5-4E7F-9B0F-97579A3C438D}"/>
    <cellStyle name="Valuta 3 2 4 3 2 4 2" xfId="5109" xr:uid="{981CC22B-5E28-45BA-B0FB-4397D90C7ED6}"/>
    <cellStyle name="Valuta 3 2 4 3 2 4 2 2" xfId="11049" xr:uid="{48FF02C9-5EA9-4080-8150-BCBDC912A817}"/>
    <cellStyle name="Valuta 3 2 4 3 2 4 3" xfId="9306" xr:uid="{090CE7AF-FAE3-4711-8189-5893F36FB0BE}"/>
    <cellStyle name="Valuta 3 2 4 3 2 5" xfId="4539" xr:uid="{570950F3-2A23-4AB5-80CF-2438EDD2527A}"/>
    <cellStyle name="Valuta 3 2 4 3 2 5 2" xfId="10660" xr:uid="{53406B1B-22E8-4C62-BF64-E08E33231728}"/>
    <cellStyle name="Valuta 3 2 4 3 2 6" xfId="1661" xr:uid="{89FA82C8-E9C3-4663-ACB2-BCEF3F97D700}"/>
    <cellStyle name="Valuta 3 2 4 3 2 6 2" xfId="8921" xr:uid="{D18C2FB0-F448-4A37-8A48-82A1B50A83BC}"/>
    <cellStyle name="Valuta 3 2 4 3 2 7" xfId="7391" xr:uid="{FC0A2E8E-58CE-44BD-8063-E971BC92F980}"/>
    <cellStyle name="Valuta 3 2 4 3 2 8" xfId="8062" xr:uid="{05A5F5C0-F19F-4CC4-AE58-BF954A12C881}"/>
    <cellStyle name="Valuta 3 2 4 3 3" xfId="1227" xr:uid="{00000000-0005-0000-0000-00007F030000}"/>
    <cellStyle name="Valuta 3 2 4 3 3 2" xfId="5717" xr:uid="{010CAA16-1E0B-421A-93B9-1BDFAA0D6C78}"/>
    <cellStyle name="Valuta 3 2 4 3 3 2 2" xfId="11577" xr:uid="{24FCB572-5F82-4FC3-B81F-6837E4E59D49}"/>
    <cellStyle name="Valuta 3 2 4 3 3 3" xfId="2825" xr:uid="{50521A52-123B-4FEF-ACDD-23FBA29D732B}"/>
    <cellStyle name="Valuta 3 2 4 3 3 3 2" xfId="9820" xr:uid="{2CB531DE-09A7-4233-80E7-E2D80FE71CE9}"/>
    <cellStyle name="Valuta 3 2 4 3 3 4" xfId="7561" xr:uid="{9152E00F-A8B9-4B86-A01C-A2D95509012F}"/>
    <cellStyle name="Valuta 3 2 4 3 3 5" xfId="8568" xr:uid="{FE876765-689E-441F-9A63-756B74659AF5}"/>
    <cellStyle name="Valuta 3 2 4 3 4" xfId="861" xr:uid="{00000000-0005-0000-0000-000080030000}"/>
    <cellStyle name="Valuta 3 2 4 3 4 2" xfId="5329" xr:uid="{E81553F4-F714-49D1-BF5B-739D3508DF12}"/>
    <cellStyle name="Valuta 3 2 4 3 4 2 2" xfId="11228" xr:uid="{EAFE4093-72F6-4F99-B568-4DBE109D5617}"/>
    <cellStyle name="Valuta 3 2 4 3 4 3" xfId="2438" xr:uid="{A4B36041-A171-4DD4-BE85-2709468D8A3B}"/>
    <cellStyle name="Valuta 3 2 4 3 4 3 2" xfId="9476" xr:uid="{28B1AB62-A1D1-4388-99F4-840BF08823FD}"/>
    <cellStyle name="Valuta 3 2 4 3 4 4" xfId="8229" xr:uid="{01525059-3878-45F3-89E8-318D10E29B60}"/>
    <cellStyle name="Valuta 3 2 4 3 5" xfId="1936" xr:uid="{6F9859A0-9E76-4F43-B956-996EF9468DA6}"/>
    <cellStyle name="Valuta 3 2 4 3 5 2" xfId="4818" xr:uid="{52A30DA3-2160-491A-AB9E-3A2F320942ED}"/>
    <cellStyle name="Valuta 3 2 4 3 5 2 2" xfId="10850" xr:uid="{21FC5788-E597-47FB-856F-B47E75F739FF}"/>
    <cellStyle name="Valuta 3 2 4 3 5 3" xfId="9107" xr:uid="{117C5FC6-E032-4831-8F78-A0DE5554E7DE}"/>
    <cellStyle name="Valuta 3 2 4 3 6" xfId="4347" xr:uid="{A376AD15-01BC-4E2F-B6E1-7C96ABE4C8BB}"/>
    <cellStyle name="Valuta 3 2 4 3 6 2" xfId="10487" xr:uid="{C2D29272-A3D2-41D5-93B0-A06EA540069F}"/>
    <cellStyle name="Valuta 3 2 4 3 7" xfId="1474" xr:uid="{197279EF-9BA2-4E66-B6F0-2F7EFE7A7AD4}"/>
    <cellStyle name="Valuta 3 2 4 3 7 2" xfId="8754" xr:uid="{39732204-733D-4C30-B3DD-07668D9F1C1C}"/>
    <cellStyle name="Valuta 3 2 4 3 8" xfId="7219" xr:uid="{CF332480-CF95-466F-B2E8-FC6B2EEA6738}"/>
    <cellStyle name="Valuta 3 2 4 3 9" xfId="7895" xr:uid="{847A832C-BD58-4578-B70E-3FA77039958E}"/>
    <cellStyle name="Valuta 3 2 4 4" xfId="512" xr:uid="{00000000-0005-0000-0000-000081030000}"/>
    <cellStyle name="Valuta 3 2 4 5" xfId="594" xr:uid="{00000000-0005-0000-0000-000082030000}"/>
    <cellStyle name="Valuta 3 2 4 5 2" xfId="953" xr:uid="{00000000-0005-0000-0000-000083030000}"/>
    <cellStyle name="Valuta 3 2 4 5 2 2" xfId="5804" xr:uid="{2E3C7400-3C8D-47AE-8E2F-B15723F4F0F9}"/>
    <cellStyle name="Valuta 3 2 4 5 2 2 2" xfId="11664" xr:uid="{E913B4FA-3F56-4D2C-AC6A-CB97613D267A}"/>
    <cellStyle name="Valuta 3 2 4 5 2 3" xfId="2912" xr:uid="{39714936-0676-4C5E-B6EA-206514E9FC70}"/>
    <cellStyle name="Valuta 3 2 4 5 2 3 2" xfId="9907" xr:uid="{448075ED-C925-4CBE-8248-501EDF5BDB2E}"/>
    <cellStyle name="Valuta 3 2 4 5 2 4" xfId="7648" xr:uid="{6DC451A5-6172-4AF5-B895-555ECBECEF86}"/>
    <cellStyle name="Valuta 3 2 4 5 2 5" xfId="8316" xr:uid="{C69E056D-D1A5-410B-87E6-EDCDF2FFF21C}"/>
    <cellStyle name="Valuta 3 2 4 5 3" xfId="2554" xr:uid="{DADF6BC2-B697-46C2-9812-DDEF6AABB1F7}"/>
    <cellStyle name="Valuta 3 2 4 5 3 2" xfId="5450" xr:uid="{BA7C1EEF-5537-4621-AD59-D8FFCA7F3913}"/>
    <cellStyle name="Valuta 3 2 4 5 3 2 2" xfId="11324" xr:uid="{7554B4A4-B98F-47A5-8064-1838C1C94959}"/>
    <cellStyle name="Valuta 3 2 4 5 3 3" xfId="9567" xr:uid="{C12CFB63-8033-4603-BCF5-0ABA8A960FEC}"/>
    <cellStyle name="Valuta 3 2 4 5 4" xfId="2135" xr:uid="{9DF3A54B-5E28-406A-8BAE-6263E19A4D2A}"/>
    <cellStyle name="Valuta 3 2 4 5 4 2" xfId="5017" xr:uid="{09AFF5D5-9859-44E2-8C80-8090145C10C9}"/>
    <cellStyle name="Valuta 3 2 4 5 4 2 2" xfId="10966" xr:uid="{64443620-8517-49A3-AD12-F8F5914F6B9E}"/>
    <cellStyle name="Valuta 3 2 4 5 4 3" xfId="9223" xr:uid="{2F3EE663-B003-4825-A2E6-23A034DA29FD}"/>
    <cellStyle name="Valuta 3 2 4 5 5" xfId="4447" xr:uid="{C6BBB81D-5C56-47DF-857A-5A99755A614B}"/>
    <cellStyle name="Valuta 3 2 4 5 5 2" xfId="10577" xr:uid="{B2EC766F-6235-46F2-BC85-73505670D331}"/>
    <cellStyle name="Valuta 3 2 4 5 6" xfId="1572" xr:uid="{4962236C-1735-40C7-B97C-964070E96E95}"/>
    <cellStyle name="Valuta 3 2 4 5 6 2" xfId="8841" xr:uid="{8BCCF5F9-1EAC-4015-8652-A859C7C302DC}"/>
    <cellStyle name="Valuta 3 2 4 5 7" xfId="7308" xr:uid="{21F7B866-2D50-4F7D-9AFC-CE5AC4E85D94}"/>
    <cellStyle name="Valuta 3 2 4 5 8" xfId="7982" xr:uid="{36AF112A-6717-4BA5-B79C-49F00BD8441B}"/>
    <cellStyle name="Valuta 3 2 4 6" xfId="1142" xr:uid="{00000000-0005-0000-0000-000084030000}"/>
    <cellStyle name="Valuta 3 2 4 6 2" xfId="5637" xr:uid="{1476AC5B-CD89-48A6-B093-C0DC6E4FA287}"/>
    <cellStyle name="Valuta 3 2 4 6 2 2" xfId="11497" xr:uid="{FB87CBB9-86A9-4E3C-BEB3-EE8245C96F8A}"/>
    <cellStyle name="Valuta 3 2 4 6 3" xfId="2745" xr:uid="{DA57EACB-8000-4B9D-B4E6-F822CDE5FE1A}"/>
    <cellStyle name="Valuta 3 2 4 6 3 2" xfId="9740" xr:uid="{7402BDFE-3671-46B0-A6B0-1D5861F20F56}"/>
    <cellStyle name="Valuta 3 2 4 6 4" xfId="7481" xr:uid="{0B63BD65-6FDC-470C-8EE0-3F65E0CE492F}"/>
    <cellStyle name="Valuta 3 2 4 6 5" xfId="8488" xr:uid="{EB4E3B9B-2F75-43D2-9D52-05B438A72D38}"/>
    <cellStyle name="Valuta 3 2 4 7" xfId="779" xr:uid="{00000000-0005-0000-0000-000085030000}"/>
    <cellStyle name="Valuta 3 2 4 7 2" xfId="5235" xr:uid="{F6B0F9A6-87EF-4C03-ABB1-0D99AD86F832}"/>
    <cellStyle name="Valuta 3 2 4 7 2 2" xfId="11145" xr:uid="{7BEEB136-1D31-4FA7-BD5B-11434A43AD3E}"/>
    <cellStyle name="Valuta 3 2 4 7 3" xfId="2347" xr:uid="{D6E0575C-6E43-4301-808C-7BC281AC4C99}"/>
    <cellStyle name="Valuta 3 2 4 7 3 2" xfId="9396" xr:uid="{77456C89-57B5-4625-8109-3139D881765E}"/>
    <cellStyle name="Valuta 3 2 4 7 4" xfId="8149" xr:uid="{7F388405-4DCC-4ED1-BE0C-35AAB4130F8C}"/>
    <cellStyle name="Valuta 3 2 4 8" xfId="1840" xr:uid="{7DE4CD26-9C4E-4265-AADC-B1FBBE50683B}"/>
    <cellStyle name="Valuta 3 2 4 8 2" xfId="4721" xr:uid="{B8910513-7322-4035-A22B-79BEA887DD9E}"/>
    <cellStyle name="Valuta 3 2 4 8 2 2" xfId="10767" xr:uid="{B105358F-7E9B-4771-91AE-0301587B9B3E}"/>
    <cellStyle name="Valuta 3 2 4 8 3" xfId="9025" xr:uid="{33FB021E-0390-4009-8930-8D38FEA17EB9}"/>
    <cellStyle name="Valuta 3 2 4 9" xfId="4254" xr:uid="{EBCCC1D1-8223-4F6B-9C6A-31794CA31988}"/>
    <cellStyle name="Valuta 3 2 4 9 2" xfId="10404" xr:uid="{B1D0EF4D-1B12-468D-A930-CC50919DBC8C}"/>
    <cellStyle name="Valuta 3 2 5" xfId="222" xr:uid="{00000000-0005-0000-0000-000086030000}"/>
    <cellStyle name="Valuta 3 2 5 10" xfId="7163" xr:uid="{488BACA8-58E3-43FE-82A1-134264CCC960}"/>
    <cellStyle name="Valuta 3 2 5 11" xfId="7839" xr:uid="{9344961D-B9C1-4219-A804-8A58E012B23A}"/>
    <cellStyle name="Valuta 3 2 5 2" xfId="318" xr:uid="{00000000-0005-0000-0000-000087030000}"/>
    <cellStyle name="Valuta 3 2 5 2 2" xfId="715" xr:uid="{00000000-0005-0000-0000-000088030000}"/>
    <cellStyle name="Valuta 3 2 5 2 2 2" xfId="1060" xr:uid="{00000000-0005-0000-0000-000089030000}"/>
    <cellStyle name="Valuta 3 2 5 2 2 2 2" xfId="5908" xr:uid="{B2189A27-3966-4425-95B7-CD1C8F79E8F5}"/>
    <cellStyle name="Valuta 3 2 5 2 2 2 2 2" xfId="11768" xr:uid="{350B214F-3B45-4D40-8BFB-D994372445F9}"/>
    <cellStyle name="Valuta 3 2 5 2 2 2 3" xfId="3016" xr:uid="{828E5335-8153-470D-8B58-C3F3E997176A}"/>
    <cellStyle name="Valuta 3 2 5 2 2 2 3 2" xfId="10011" xr:uid="{7966A4CA-C6E3-4E48-BFD9-AB265CD7AF43}"/>
    <cellStyle name="Valuta 3 2 5 2 2 2 4" xfId="7752" xr:uid="{A423C4F5-F1A8-403D-A7D7-559B629233EF}"/>
    <cellStyle name="Valuta 3 2 5 2 2 2 5" xfId="8420" xr:uid="{CC6D9AB6-AF15-49C5-A422-A4437C97922E}"/>
    <cellStyle name="Valuta 3 2 5 2 2 3" xfId="2675" xr:uid="{F54A44E1-ADFC-4CB3-BB08-425B40F129F4}"/>
    <cellStyle name="Valuta 3 2 5 2 2 3 2" xfId="5571" xr:uid="{1A54C1D9-F2CF-443F-9E80-B616A3DBFCE1}"/>
    <cellStyle name="Valuta 3 2 5 2 2 3 2 2" xfId="11432" xr:uid="{7324170A-CF03-4021-AC43-BBC6A83685A6}"/>
    <cellStyle name="Valuta 3 2 5 2 2 3 3" xfId="9675" xr:uid="{83F8E9D3-D6EA-487F-8C51-87E2C3CF342B}"/>
    <cellStyle name="Valuta 3 2 5 2 2 4" xfId="2256" xr:uid="{EEB6EF29-5CA4-4CAA-A382-A60A097FE61B}"/>
    <cellStyle name="Valuta 3 2 5 2 2 4 2" xfId="5138" xr:uid="{0F659E9F-66ED-4FDA-B382-AF672E0FF662}"/>
    <cellStyle name="Valuta 3 2 5 2 2 4 2 2" xfId="11074" xr:uid="{0D3CC938-4A5A-4C74-A1AE-3B78F0412D47}"/>
    <cellStyle name="Valuta 3 2 5 2 2 4 3" xfId="9331" xr:uid="{7FA00AA9-A477-48CF-8DF1-674C0D34E1D2}"/>
    <cellStyle name="Valuta 3 2 5 2 2 5" xfId="4568" xr:uid="{52D1FE72-7E3E-4374-8ACB-EA1D237FBC6F}"/>
    <cellStyle name="Valuta 3 2 5 2 2 5 2" xfId="10685" xr:uid="{69A2A885-E411-4C32-BFA9-23FAC374CF9F}"/>
    <cellStyle name="Valuta 3 2 5 2 2 6" xfId="1689" xr:uid="{28B4FB01-1EBC-426E-84D0-7997DF10CCE3}"/>
    <cellStyle name="Valuta 3 2 5 2 2 6 2" xfId="8945" xr:uid="{55B257FF-DAC7-49A3-B8E7-7E029AC385A0}"/>
    <cellStyle name="Valuta 3 2 5 2 2 7" xfId="7416" xr:uid="{E9B829AF-FD0D-45BE-A3BD-9AA546E8A08E}"/>
    <cellStyle name="Valuta 3 2 5 2 2 8" xfId="8086" xr:uid="{E801C0C5-6964-4380-B249-BDDD355D9F23}"/>
    <cellStyle name="Valuta 3 2 5 2 3" xfId="1253" xr:uid="{00000000-0005-0000-0000-00008A030000}"/>
    <cellStyle name="Valuta 3 2 5 2 3 2" xfId="5741" xr:uid="{4EA58E25-5FAE-4D01-A16C-0E5C12B2289B}"/>
    <cellStyle name="Valuta 3 2 5 2 3 2 2" xfId="11601" xr:uid="{18BF1B91-68EC-4C6A-AC20-B7E21D402CAB}"/>
    <cellStyle name="Valuta 3 2 5 2 3 3" xfId="2849" xr:uid="{DBB2930F-D3CB-409B-A1C1-804334D2BE7A}"/>
    <cellStyle name="Valuta 3 2 5 2 3 3 2" xfId="9844" xr:uid="{EF3720C4-6F2A-4158-BC8D-2FA804F90F4B}"/>
    <cellStyle name="Valuta 3 2 5 2 3 4" xfId="7585" xr:uid="{CCB918C2-0358-4C72-A918-1AF901A35348}"/>
    <cellStyle name="Valuta 3 2 5 2 3 5" xfId="8594" xr:uid="{6FE3189F-1941-4540-AB8F-CFD3B6967677}"/>
    <cellStyle name="Valuta 3 2 5 2 4" xfId="886" xr:uid="{00000000-0005-0000-0000-00008B030000}"/>
    <cellStyle name="Valuta 3 2 5 2 4 2" xfId="5358" xr:uid="{32EA597D-1619-4486-8474-74A843351F60}"/>
    <cellStyle name="Valuta 3 2 5 2 4 2 2" xfId="11253" xr:uid="{209F6D25-DC65-4026-A1EC-E086905497B7}"/>
    <cellStyle name="Valuta 3 2 5 2 4 3" xfId="2466" xr:uid="{59E760AB-6781-437D-87B4-611EFD1A3535}"/>
    <cellStyle name="Valuta 3 2 5 2 4 3 2" xfId="9500" xr:uid="{00BEF082-28F0-4105-80D2-BB16219A5F91}"/>
    <cellStyle name="Valuta 3 2 5 2 4 4" xfId="8253" xr:uid="{18F8E1AC-46CC-44C9-8046-FB70BCB7503E}"/>
    <cellStyle name="Valuta 3 2 5 2 5" xfId="1965" xr:uid="{3BCEAE01-92B4-4BFB-8405-CDFD69580785}"/>
    <cellStyle name="Valuta 3 2 5 2 5 2" xfId="4847" xr:uid="{7973543C-9222-4208-86D4-4B0500D4DB59}"/>
    <cellStyle name="Valuta 3 2 5 2 5 2 2" xfId="10875" xr:uid="{6718801E-2E59-468D-90E2-E6E8A19924D0}"/>
    <cellStyle name="Valuta 3 2 5 2 5 3" xfId="9132" xr:uid="{85A4810A-9573-4A11-BF54-078B5533F7C3}"/>
    <cellStyle name="Valuta 3 2 5 2 6" xfId="4376" xr:uid="{C0D84657-F481-4DA6-A606-2BC922DBEEFA}"/>
    <cellStyle name="Valuta 3 2 5 2 6 2" xfId="10512" xr:uid="{B9DAFCF4-7380-4C26-B11A-6DA6C0E072CE}"/>
    <cellStyle name="Valuta 3 2 5 2 7" xfId="1503" xr:uid="{B08B6787-5834-4B12-8EFD-7B68A5C9B3DA}"/>
    <cellStyle name="Valuta 3 2 5 2 7 2" xfId="8778" xr:uid="{CDEE13C1-07E9-4AA5-804B-DB64180B043F}"/>
    <cellStyle name="Valuta 3 2 5 2 8" xfId="7243" xr:uid="{D89F7A78-C5ED-4F87-9974-0EDA0B727664}"/>
    <cellStyle name="Valuta 3 2 5 2 9" xfId="7919" xr:uid="{B4B01559-0A2C-4DD2-80A9-957ECF7A6921}"/>
    <cellStyle name="Valuta 3 2 5 3" xfId="514" xr:uid="{00000000-0005-0000-0000-00008C030000}"/>
    <cellStyle name="Valuta 3 2 5 4" xfId="620" xr:uid="{00000000-0005-0000-0000-00008D030000}"/>
    <cellStyle name="Valuta 3 2 5 4 2" xfId="977" xr:uid="{00000000-0005-0000-0000-00008E030000}"/>
    <cellStyle name="Valuta 3 2 5 4 2 2" xfId="5828" xr:uid="{89DCC853-37B8-49BE-AB78-684712C053EC}"/>
    <cellStyle name="Valuta 3 2 5 4 2 2 2" xfId="11688" xr:uid="{7E7B6C8A-2981-444E-9C8B-28E8FA375086}"/>
    <cellStyle name="Valuta 3 2 5 4 2 3" xfId="2936" xr:uid="{E79724EC-04D8-44A7-A8FF-2F9346269877}"/>
    <cellStyle name="Valuta 3 2 5 4 2 3 2" xfId="9931" xr:uid="{AD7E2568-40A0-4F07-9D6C-6AD1FB581C65}"/>
    <cellStyle name="Valuta 3 2 5 4 2 4" xfId="7672" xr:uid="{A5B7780E-82E4-43B5-B11F-ADE666A55372}"/>
    <cellStyle name="Valuta 3 2 5 4 2 5" xfId="8340" xr:uid="{8E00E85E-59DB-4958-856D-2CDD95783C3C}"/>
    <cellStyle name="Valuta 3 2 5 4 3" xfId="2580" xr:uid="{90F4DD2C-8C29-4E39-A0D8-4F8AF547466C}"/>
    <cellStyle name="Valuta 3 2 5 4 3 2" xfId="5476" xr:uid="{C2F2B385-3CFB-47D9-85D5-197F8233C235}"/>
    <cellStyle name="Valuta 3 2 5 4 3 2 2" xfId="11349" xr:uid="{B7B1A5FF-7040-40DC-BDDC-A69883DF8F21}"/>
    <cellStyle name="Valuta 3 2 5 4 3 3" xfId="9592" xr:uid="{CF94C7C3-DA34-4006-AC69-B419B3ED7201}"/>
    <cellStyle name="Valuta 3 2 5 4 4" xfId="2161" xr:uid="{236E8393-2AB6-4195-8BFB-1F4EED9CE178}"/>
    <cellStyle name="Valuta 3 2 5 4 4 2" xfId="5043" xr:uid="{1587F30B-283F-42FC-8C39-EC2C65C8A416}"/>
    <cellStyle name="Valuta 3 2 5 4 4 2 2" xfId="10991" xr:uid="{FE92A09F-4083-42B6-985A-2B73C42AA8CC}"/>
    <cellStyle name="Valuta 3 2 5 4 4 3" xfId="9248" xr:uid="{735772AC-9E9A-4CCF-A655-FAE8D11A8700}"/>
    <cellStyle name="Valuta 3 2 5 4 5" xfId="4473" xr:uid="{E8C1B58D-8FA9-4FE3-9572-67491DC1A585}"/>
    <cellStyle name="Valuta 3 2 5 4 5 2" xfId="10602" xr:uid="{7A15C353-D78E-48C8-ADF2-476C86C9771E}"/>
    <cellStyle name="Valuta 3 2 5 4 6" xfId="1597" xr:uid="{039AE7F2-70DF-4C43-9EB2-89987801212E}"/>
    <cellStyle name="Valuta 3 2 5 4 6 2" xfId="8865" xr:uid="{CF93C948-8D29-4B8C-B945-8FBEB29C0AFC}"/>
    <cellStyle name="Valuta 3 2 5 4 7" xfId="7333" xr:uid="{8689F255-FC27-41D1-91AC-2B12F508A1D4}"/>
    <cellStyle name="Valuta 3 2 5 4 8" xfId="8006" xr:uid="{7B3E4E8D-1023-4A76-AEFF-26E1639286E5}"/>
    <cellStyle name="Valuta 3 2 5 5" xfId="1167" xr:uid="{00000000-0005-0000-0000-00008F030000}"/>
    <cellStyle name="Valuta 3 2 5 5 2" xfId="5661" xr:uid="{9EE13183-C29A-4F29-92A9-A8DDD490B5AA}"/>
    <cellStyle name="Valuta 3 2 5 5 2 2" xfId="11521" xr:uid="{7AF84D39-BF5D-4FF9-B731-3959B0F32EF1}"/>
    <cellStyle name="Valuta 3 2 5 5 3" xfId="2769" xr:uid="{02DB5713-CEA4-411A-A918-884FB807BE9F}"/>
    <cellStyle name="Valuta 3 2 5 5 3 2" xfId="9764" xr:uid="{CE103518-2842-4DE8-B990-526B369F2FDC}"/>
    <cellStyle name="Valuta 3 2 5 5 4" xfId="7505" xr:uid="{01F9BDCB-BAD4-426B-BB5E-39C96AC724BE}"/>
    <cellStyle name="Valuta 3 2 5 5 5" xfId="8512" xr:uid="{515FAB3C-727B-4FC3-A7B5-47AE66BCAF98}"/>
    <cellStyle name="Valuta 3 2 5 6" xfId="803" xr:uid="{00000000-0005-0000-0000-000090030000}"/>
    <cellStyle name="Valuta 3 2 5 6 2" xfId="5263" xr:uid="{1CCF5030-063C-481D-8CA9-0471486FF17D}"/>
    <cellStyle name="Valuta 3 2 5 6 2 2" xfId="11170" xr:uid="{C8F8FE27-2827-48C1-840C-916FE48EB5CB}"/>
    <cellStyle name="Valuta 3 2 5 6 3" xfId="2374" xr:uid="{778A52D7-0798-4B0E-A0DD-5AD081B9B104}"/>
    <cellStyle name="Valuta 3 2 5 6 3 2" xfId="9420" xr:uid="{C6E7BBA1-433B-49DC-AA32-BF425AB49A7A}"/>
    <cellStyle name="Valuta 3 2 5 6 4" xfId="8173" xr:uid="{6CD46978-C058-45E7-87B8-CFA2277DD1BC}"/>
    <cellStyle name="Valuta 3 2 5 7" xfId="1869" xr:uid="{F74F6D6D-6A8F-476F-B83D-2F98A3A9BBDF}"/>
    <cellStyle name="Valuta 3 2 5 7 2" xfId="4751" xr:uid="{46E8F985-7FB3-4A34-9383-445CA62FC9DE}"/>
    <cellStyle name="Valuta 3 2 5 7 2 2" xfId="10792" xr:uid="{E5016552-D6C9-4F05-A9DD-D472CD52D4C8}"/>
    <cellStyle name="Valuta 3 2 5 7 3" xfId="9049" xr:uid="{F432E2BC-2379-4EE2-AB83-67F7EE0DBAB2}"/>
    <cellStyle name="Valuta 3 2 5 8" xfId="4281" xr:uid="{BEEFD331-A45E-42E2-BCF7-D1F768B52DB9}"/>
    <cellStyle name="Valuta 3 2 5 8 2" xfId="10429" xr:uid="{716E8FBD-62D3-4A52-A04A-79011C683058}"/>
    <cellStyle name="Valuta 3 2 5 9" xfId="1408" xr:uid="{02356C5C-D729-45D2-BDA0-E263CE3EAB4E}"/>
    <cellStyle name="Valuta 3 2 5 9 2" xfId="8698" xr:uid="{FE22DC87-BF94-4FE2-870D-0DE80BAA2845}"/>
    <cellStyle name="Valuta 3 2 6" xfId="273" xr:uid="{00000000-0005-0000-0000-000091030000}"/>
    <cellStyle name="Valuta 3 2 6 2" xfId="670" xr:uid="{00000000-0005-0000-0000-000092030000}"/>
    <cellStyle name="Valuta 3 2 6 2 2" xfId="1019" xr:uid="{00000000-0005-0000-0000-000093030000}"/>
    <cellStyle name="Valuta 3 2 6 2 2 2" xfId="5868" xr:uid="{6F1E6BEA-DF91-474E-A513-81D3EA03022D}"/>
    <cellStyle name="Valuta 3 2 6 2 2 2 2" xfId="11728" xr:uid="{4562F722-5DAB-41D0-85D7-0C3EC4C8BE43}"/>
    <cellStyle name="Valuta 3 2 6 2 2 3" xfId="2976" xr:uid="{197AED58-99B9-48D5-B4F9-0AEF2D8A829B}"/>
    <cellStyle name="Valuta 3 2 6 2 2 3 2" xfId="9971" xr:uid="{56323D47-7289-4705-B9B7-A5E15026B639}"/>
    <cellStyle name="Valuta 3 2 6 2 2 4" xfId="7712" xr:uid="{81D5B763-04B7-442B-BB55-F4A163D35C86}"/>
    <cellStyle name="Valuta 3 2 6 2 2 5" xfId="8380" xr:uid="{58693D10-E9E5-4F97-9A2E-C9E9B8219AE0}"/>
    <cellStyle name="Valuta 3 2 6 2 3" xfId="2630" xr:uid="{39CF7517-A7D8-444C-B327-C17EEC0D66E6}"/>
    <cellStyle name="Valuta 3 2 6 2 3 2" xfId="5526" xr:uid="{E738B78D-4965-4CDD-BC17-C430C57F0A7C}"/>
    <cellStyle name="Valuta 3 2 6 2 3 2 2" xfId="11391" xr:uid="{385DAE08-BDC0-4553-9CD4-054F3C2CA64E}"/>
    <cellStyle name="Valuta 3 2 6 2 3 3" xfId="9634" xr:uid="{69FDFB23-D578-4C97-B5A8-87CD77EFDAA6}"/>
    <cellStyle name="Valuta 3 2 6 2 4" xfId="2211" xr:uid="{59362E77-317A-4D61-BAE8-3E06C91F604C}"/>
    <cellStyle name="Valuta 3 2 6 2 4 2" xfId="5093" xr:uid="{226E18EB-C0DA-4E20-B5F4-5E45B634855F}"/>
    <cellStyle name="Valuta 3 2 6 2 4 2 2" xfId="11033" xr:uid="{E885D0C1-D39E-4168-90B2-92685485C31F}"/>
    <cellStyle name="Valuta 3 2 6 2 4 3" xfId="9290" xr:uid="{7B541462-AE2A-4470-8B05-8FB09DD58791}"/>
    <cellStyle name="Valuta 3 2 6 2 5" xfId="4523" xr:uid="{DD8B2F42-A338-4EFD-8064-F4467CD354B5}"/>
    <cellStyle name="Valuta 3 2 6 2 5 2" xfId="10644" xr:uid="{AFF70A73-40FC-48DB-80C1-3FE9F021AB10}"/>
    <cellStyle name="Valuta 3 2 6 2 6" xfId="1645" xr:uid="{0BBFE5CC-2663-4218-97E8-BB51D83F6CD9}"/>
    <cellStyle name="Valuta 3 2 6 2 6 2" xfId="8905" xr:uid="{CB1AA49C-34BE-429E-8B36-359791EC57D7}"/>
    <cellStyle name="Valuta 3 2 6 2 7" xfId="7375" xr:uid="{C9DED96A-B6A8-4600-B885-4C1B2EE05157}"/>
    <cellStyle name="Valuta 3 2 6 2 8" xfId="8046" xr:uid="{AA4EA6BD-C4CE-4D82-9305-2A81FBB94505}"/>
    <cellStyle name="Valuta 3 2 6 3" xfId="1211" xr:uid="{00000000-0005-0000-0000-000094030000}"/>
    <cellStyle name="Valuta 3 2 6 3 2" xfId="5701" xr:uid="{17705981-9E2F-4394-ACCD-DB04E0AB1DEA}"/>
    <cellStyle name="Valuta 3 2 6 3 2 2" xfId="11561" xr:uid="{C21D866B-EFAE-4CF5-827F-8A0C6E55CB02}"/>
    <cellStyle name="Valuta 3 2 6 3 3" xfId="2809" xr:uid="{88045BC0-1632-452B-9E3D-9104A289B917}"/>
    <cellStyle name="Valuta 3 2 6 3 3 2" xfId="9804" xr:uid="{C6A097BC-DE0E-4B98-B9A4-BF3E9B2866F1}"/>
    <cellStyle name="Valuta 3 2 6 3 4" xfId="7545" xr:uid="{468F4E35-C719-4535-9D21-319BD75FE7B1}"/>
    <cellStyle name="Valuta 3 2 6 3 5" xfId="8552" xr:uid="{D690A001-95C8-4567-B783-887876DCD93B}"/>
    <cellStyle name="Valuta 3 2 6 4" xfId="845" xr:uid="{00000000-0005-0000-0000-000095030000}"/>
    <cellStyle name="Valuta 3 2 6 4 2" xfId="5313" xr:uid="{B24BA353-CC78-43DC-A986-F26AE8CBBCD5}"/>
    <cellStyle name="Valuta 3 2 6 4 2 2" xfId="11212" xr:uid="{8687256B-1326-4293-B0AF-1019A4737DBA}"/>
    <cellStyle name="Valuta 3 2 6 4 3" xfId="2422" xr:uid="{C91DD6D7-EE0B-405E-A273-9A6064CC0C00}"/>
    <cellStyle name="Valuta 3 2 6 4 3 2" xfId="9460" xr:uid="{5153018E-3BAE-49CB-9758-A45183D3021E}"/>
    <cellStyle name="Valuta 3 2 6 4 4" xfId="8213" xr:uid="{EE5943DE-ED2B-4D00-88D1-E315B07FD2BB}"/>
    <cellStyle name="Valuta 3 2 6 5" xfId="1920" xr:uid="{ACE162B6-C0A3-4465-81F5-11B3189024D2}"/>
    <cellStyle name="Valuta 3 2 6 5 2" xfId="4802" xr:uid="{E040BF1F-995C-4994-8DC0-D85FD71D60E3}"/>
    <cellStyle name="Valuta 3 2 6 5 2 2" xfId="10834" xr:uid="{A356352F-8C0F-4B03-9941-2E4E5B85C27A}"/>
    <cellStyle name="Valuta 3 2 6 5 3" xfId="9091" xr:uid="{36F2D8D7-F1F4-45CC-A37D-AB4CF8899C91}"/>
    <cellStyle name="Valuta 3 2 6 6" xfId="4331" xr:uid="{FB6400C1-7407-4F53-B7A0-4788D2AC50DF}"/>
    <cellStyle name="Valuta 3 2 6 6 2" xfId="10471" xr:uid="{2E9FDF7F-06CE-4475-A504-B87803B6D108}"/>
    <cellStyle name="Valuta 3 2 6 7" xfId="1458" xr:uid="{32EFE796-28C6-4D94-A726-05E94F077678}"/>
    <cellStyle name="Valuta 3 2 6 7 2" xfId="8738" xr:uid="{080C111B-0847-4824-875A-C8DD15789CC0}"/>
    <cellStyle name="Valuta 3 2 6 8" xfId="7203" xr:uid="{DD3DB1FC-5925-4FB5-A5A4-A500A5ECD87D}"/>
    <cellStyle name="Valuta 3 2 6 9" xfId="7879" xr:uid="{8B994B99-4293-489F-B581-2676A8E90D3E}"/>
    <cellStyle name="Valuta 3 2 7" xfId="505" xr:uid="{00000000-0005-0000-0000-000096030000}"/>
    <cellStyle name="Valuta 3 2 8" xfId="578" xr:uid="{00000000-0005-0000-0000-000097030000}"/>
    <cellStyle name="Valuta 3 2 8 2" xfId="937" xr:uid="{00000000-0005-0000-0000-000098030000}"/>
    <cellStyle name="Valuta 3 2 8 2 2" xfId="5788" xr:uid="{24C9E096-5E08-4BD2-9BDA-EF24AB7C9B36}"/>
    <cellStyle name="Valuta 3 2 8 2 2 2" xfId="11648" xr:uid="{8EC58DC8-9089-4E26-9BE8-0B28DB0958D3}"/>
    <cellStyle name="Valuta 3 2 8 2 3" xfId="2896" xr:uid="{A1DE3282-C246-4B5B-9666-16BDB49C2E3A}"/>
    <cellStyle name="Valuta 3 2 8 2 3 2" xfId="9891" xr:uid="{CCD9ACFB-77D6-4FF2-B3FE-7933D2FABDC1}"/>
    <cellStyle name="Valuta 3 2 8 2 4" xfId="7632" xr:uid="{40762758-9D0D-4DAB-A8A1-8631E9715151}"/>
    <cellStyle name="Valuta 3 2 8 2 5" xfId="8300" xr:uid="{2D315002-1E7A-4F90-B0B4-87A05AA78871}"/>
    <cellStyle name="Valuta 3 2 8 3" xfId="2538" xr:uid="{107E31F0-F4C0-4221-B6D5-5664A68A637D}"/>
    <cellStyle name="Valuta 3 2 8 3 2" xfId="5434" xr:uid="{48CCA3C0-540D-4DE9-A0ED-654F61D8D66C}"/>
    <cellStyle name="Valuta 3 2 8 3 2 2" xfId="11308" xr:uid="{14147B1B-9975-41E7-A5A9-D311F65F6435}"/>
    <cellStyle name="Valuta 3 2 8 3 3" xfId="9551" xr:uid="{99A9463E-9B09-4BDF-9C04-A3EEF5817D6C}"/>
    <cellStyle name="Valuta 3 2 8 4" xfId="2119" xr:uid="{D588D35C-E727-4973-AF98-377096952AA5}"/>
    <cellStyle name="Valuta 3 2 8 4 2" xfId="5001" xr:uid="{5C1B9B89-1784-4875-8227-865ADF0A5034}"/>
    <cellStyle name="Valuta 3 2 8 4 2 2" xfId="10950" xr:uid="{137AFBA4-193E-46F4-85B7-C69295493073}"/>
    <cellStyle name="Valuta 3 2 8 4 3" xfId="9207" xr:uid="{2C478B35-9902-4073-863E-C7BDAE7FF557}"/>
    <cellStyle name="Valuta 3 2 8 5" xfId="4431" xr:uid="{95E03255-3924-49D0-B43B-3F4E108C1C49}"/>
    <cellStyle name="Valuta 3 2 8 5 2" xfId="10561" xr:uid="{1EF37ED1-A75B-4107-8EBA-E079CBB4F636}"/>
    <cellStyle name="Valuta 3 2 8 6" xfId="1556" xr:uid="{D1D80C2D-A21A-4CB5-A078-C189DAF175AD}"/>
    <cellStyle name="Valuta 3 2 8 6 2" xfId="8825" xr:uid="{5B1D8619-9D81-4328-8202-F9CCA9155C12}"/>
    <cellStyle name="Valuta 3 2 8 7" xfId="7292" xr:uid="{B67118C8-895F-4D75-BD82-4849DD062312}"/>
    <cellStyle name="Valuta 3 2 8 8" xfId="7966" xr:uid="{326AC87F-1B03-4EE3-BEA1-6034D4DDC400}"/>
    <cellStyle name="Valuta 3 2 9" xfId="1125" xr:uid="{00000000-0005-0000-0000-000099030000}"/>
    <cellStyle name="Valuta 3 2 9 2" xfId="5621" xr:uid="{E1A42C80-1432-4EA9-B1AE-DDCF291B7B2C}"/>
    <cellStyle name="Valuta 3 2 9 2 2" xfId="11481" xr:uid="{DFDCB8DC-E3B1-4E02-BB76-FE460BE9BF63}"/>
    <cellStyle name="Valuta 3 2 9 3" xfId="2729" xr:uid="{509611FB-E519-42A9-A2AE-C6B27C228906}"/>
    <cellStyle name="Valuta 3 2 9 3 2" xfId="9724" xr:uid="{4466C39C-1113-4F73-A520-39155EB24B9B}"/>
    <cellStyle name="Valuta 3 2 9 4" xfId="7465" xr:uid="{460BBFF3-B578-461C-A147-ED3C3F871C9F}"/>
    <cellStyle name="Valuta 3 2 9 5" xfId="8471" xr:uid="{2AAE68EF-8702-4E74-9018-EAF348B66688}"/>
    <cellStyle name="Valuta 3 20" xfId="7793" xr:uid="{B12559FD-AA3F-4B3B-A490-DAB436823751}"/>
    <cellStyle name="Valuta 3 3" xfId="178" xr:uid="{00000000-0005-0000-0000-00009A030000}"/>
    <cellStyle name="Valuta 3 3 10" xfId="1827" xr:uid="{AB7F9311-1FF8-4DCA-BA3B-170FAFD09F09}"/>
    <cellStyle name="Valuta 3 3 10 2" xfId="4708" xr:uid="{1BA2C7F4-DFC6-4ACB-93F3-B093EF02D7D5}"/>
    <cellStyle name="Valuta 3 3 10 2 2" xfId="10754" xr:uid="{474D8FE5-56E8-4089-9708-F1FE00855A20}"/>
    <cellStyle name="Valuta 3 3 10 3" xfId="9012" xr:uid="{AC4C9C0F-F88A-489B-A938-19AAF04CC373}"/>
    <cellStyle name="Valuta 3 3 11" xfId="4241" xr:uid="{13BC7292-78B7-4F53-9DDC-4A437F5EF25F}"/>
    <cellStyle name="Valuta 3 3 11 2" xfId="10391" xr:uid="{783B8EC9-2E48-4B0C-9115-10CC7E670561}"/>
    <cellStyle name="Valuta 3 3 12" xfId="1371" xr:uid="{6609D177-29E1-47D3-BFEB-ADEDF36D7850}"/>
    <cellStyle name="Valuta 3 3 12 2" xfId="8661" xr:uid="{5269F3FA-B0A8-4C73-9244-8F022FF5349A}"/>
    <cellStyle name="Valuta 3 3 13" xfId="7126" xr:uid="{A98F2B76-D3F1-4A89-A50C-9FC5F91F5031}"/>
    <cellStyle name="Valuta 3 3 14" xfId="7802" xr:uid="{69CA5534-87E7-418B-89CF-039FAC1373B6}"/>
    <cellStyle name="Valuta 3 3 2" xfId="208" xr:uid="{00000000-0005-0000-0000-00009B030000}"/>
    <cellStyle name="Valuta 3 3 2 10" xfId="1395" xr:uid="{236FE80F-A8D2-47E2-93AA-DA79EF104A4B}"/>
    <cellStyle name="Valuta 3 3 2 10 2" xfId="8685" xr:uid="{80E3010A-06CF-4D19-89EC-9B7C7CE62893}"/>
    <cellStyle name="Valuta 3 3 2 11" xfId="7150" xr:uid="{51AF4387-F113-4A0C-B327-A2344239056A}"/>
    <cellStyle name="Valuta 3 3 2 12" xfId="7826" xr:uid="{6A01607B-0EF8-4A1E-B001-10D818CEF016}"/>
    <cellStyle name="Valuta 3 3 2 2" xfId="249" xr:uid="{00000000-0005-0000-0000-00009C030000}"/>
    <cellStyle name="Valuta 3 3 2 2 10" xfId="7190" xr:uid="{A0961EB5-ECDC-40BE-A24F-8E689FC4774E}"/>
    <cellStyle name="Valuta 3 3 2 2 11" xfId="7866" xr:uid="{86A64D6D-A406-48DC-9EF5-9F78924E2AE4}"/>
    <cellStyle name="Valuta 3 3 2 2 2" xfId="345" xr:uid="{00000000-0005-0000-0000-00009D030000}"/>
    <cellStyle name="Valuta 3 3 2 2 2 2" xfId="742" xr:uid="{00000000-0005-0000-0000-00009E030000}"/>
    <cellStyle name="Valuta 3 3 2 2 2 2 2" xfId="1087" xr:uid="{00000000-0005-0000-0000-00009F030000}"/>
    <cellStyle name="Valuta 3 3 2 2 2 2 2 2" xfId="5935" xr:uid="{6BDE0F6F-E489-4EEC-9C15-11410CCB9008}"/>
    <cellStyle name="Valuta 3 3 2 2 2 2 2 2 2" xfId="11795" xr:uid="{17375B59-F3D5-4953-AEB5-8BCAF011F236}"/>
    <cellStyle name="Valuta 3 3 2 2 2 2 2 3" xfId="3043" xr:uid="{A6B8BB63-BFE4-4231-83D0-95E5544B5BBC}"/>
    <cellStyle name="Valuta 3 3 2 2 2 2 2 3 2" xfId="10038" xr:uid="{3EF99432-EE6B-434C-B9BC-C51AAA8B2E3F}"/>
    <cellStyle name="Valuta 3 3 2 2 2 2 2 4" xfId="7779" xr:uid="{FB7B9984-FCB8-45CF-8562-F42F1672E649}"/>
    <cellStyle name="Valuta 3 3 2 2 2 2 2 5" xfId="8447" xr:uid="{38657C36-9731-456B-A597-ACDED6539F04}"/>
    <cellStyle name="Valuta 3 3 2 2 2 2 3" xfId="2702" xr:uid="{913A7206-1D8D-4146-A1BC-EBB9A89A776E}"/>
    <cellStyle name="Valuta 3 3 2 2 2 2 3 2" xfId="5598" xr:uid="{6687743E-1036-408A-9324-5D7914480CCE}"/>
    <cellStyle name="Valuta 3 3 2 2 2 2 3 2 2" xfId="11459" xr:uid="{4D9B6E72-2804-46BC-A313-06CF53411A59}"/>
    <cellStyle name="Valuta 3 3 2 2 2 2 3 3" xfId="9702" xr:uid="{9FE05133-D7B7-4BE5-9E76-6C5EF4D467E4}"/>
    <cellStyle name="Valuta 3 3 2 2 2 2 4" xfId="2283" xr:uid="{EBE56718-18CE-46ED-9A90-AEB819B9B8C7}"/>
    <cellStyle name="Valuta 3 3 2 2 2 2 4 2" xfId="5165" xr:uid="{4BBAF7E1-0D3F-4398-8E6D-9F80930EE508}"/>
    <cellStyle name="Valuta 3 3 2 2 2 2 4 2 2" xfId="11101" xr:uid="{DBA3DC41-8E7D-465B-AE54-954165BF8F03}"/>
    <cellStyle name="Valuta 3 3 2 2 2 2 4 3" xfId="9358" xr:uid="{C6DCCB90-8170-4EA9-93A0-3728EB1313B3}"/>
    <cellStyle name="Valuta 3 3 2 2 2 2 5" xfId="4595" xr:uid="{041768F9-70A1-4D0B-A49E-014E1052108C}"/>
    <cellStyle name="Valuta 3 3 2 2 2 2 5 2" xfId="10712" xr:uid="{4125F5BC-2699-4319-9787-05E5516D068C}"/>
    <cellStyle name="Valuta 3 3 2 2 2 2 6" xfId="1716" xr:uid="{C72864D4-1C8C-46F6-8A22-EA513EA5B17F}"/>
    <cellStyle name="Valuta 3 3 2 2 2 2 6 2" xfId="8972" xr:uid="{E124601F-13AC-46F8-BE07-4920F691E241}"/>
    <cellStyle name="Valuta 3 3 2 2 2 2 7" xfId="7443" xr:uid="{32D4D2A3-F88C-49DC-B08C-0FC3B84C8AD3}"/>
    <cellStyle name="Valuta 3 3 2 2 2 2 8" xfId="8113" xr:uid="{F467660D-46A2-43B7-BF33-FA3C01D4A6C6}"/>
    <cellStyle name="Valuta 3 3 2 2 2 3" xfId="1280" xr:uid="{00000000-0005-0000-0000-0000A0030000}"/>
    <cellStyle name="Valuta 3 3 2 2 2 3 2" xfId="5768" xr:uid="{01F606D5-9911-4F31-BAFB-9C9BCDBBBE51}"/>
    <cellStyle name="Valuta 3 3 2 2 2 3 2 2" xfId="11628" xr:uid="{60B10D80-50C6-4F29-BE53-A86BEB64A54F}"/>
    <cellStyle name="Valuta 3 3 2 2 2 3 3" xfId="2876" xr:uid="{2A5F2572-AA33-4858-93B5-7DBF2CB0044C}"/>
    <cellStyle name="Valuta 3 3 2 2 2 3 3 2" xfId="9871" xr:uid="{525FD134-A706-4E45-97CB-BAD479F8A1AF}"/>
    <cellStyle name="Valuta 3 3 2 2 2 3 4" xfId="7612" xr:uid="{9E13A110-7E0D-4D0B-A4BB-BEB54B2092DF}"/>
    <cellStyle name="Valuta 3 3 2 2 2 3 5" xfId="8621" xr:uid="{5D17B211-4E1E-46AE-8B7A-944AC76A9F1C}"/>
    <cellStyle name="Valuta 3 3 2 2 2 4" xfId="913" xr:uid="{00000000-0005-0000-0000-0000A1030000}"/>
    <cellStyle name="Valuta 3 3 2 2 2 4 2" xfId="5385" xr:uid="{BF07187C-6ADD-4122-98CD-26A0996A0592}"/>
    <cellStyle name="Valuta 3 3 2 2 2 4 2 2" xfId="11280" xr:uid="{C2EF271C-082B-4CAC-85E7-31BE94489E24}"/>
    <cellStyle name="Valuta 3 3 2 2 2 4 3" xfId="2493" xr:uid="{E0E4337A-CEE2-47AB-B76B-DE6A3EA62989}"/>
    <cellStyle name="Valuta 3 3 2 2 2 4 3 2" xfId="9527" xr:uid="{061A6EB0-B281-4FF3-89EA-D97EB3400CF8}"/>
    <cellStyle name="Valuta 3 3 2 2 2 4 4" xfId="8280" xr:uid="{F930F912-D000-496F-B292-80E474357D37}"/>
    <cellStyle name="Valuta 3 3 2 2 2 5" xfId="1992" xr:uid="{3E295D6F-BABF-4F12-B0D8-CA2599263E38}"/>
    <cellStyle name="Valuta 3 3 2 2 2 5 2" xfId="4874" xr:uid="{144D814A-E39D-4514-B3F0-64BF6278DCAC}"/>
    <cellStyle name="Valuta 3 3 2 2 2 5 2 2" xfId="10902" xr:uid="{07429620-00E6-468A-922A-3BF2B2A16AE8}"/>
    <cellStyle name="Valuta 3 3 2 2 2 5 3" xfId="9159" xr:uid="{AF8D3E9F-451C-4A1E-B00E-54D2E4FB4C24}"/>
    <cellStyle name="Valuta 3 3 2 2 2 6" xfId="4403" xr:uid="{205F2F6D-0FFF-49CD-8986-FECAD451B909}"/>
    <cellStyle name="Valuta 3 3 2 2 2 6 2" xfId="10539" xr:uid="{099FB38D-3D06-4BA9-9941-EA7FD8B6D38A}"/>
    <cellStyle name="Valuta 3 3 2 2 2 7" xfId="1530" xr:uid="{5962272B-3144-42C5-A38B-CBBA1C629B3B}"/>
    <cellStyle name="Valuta 3 3 2 2 2 7 2" xfId="8805" xr:uid="{C54820CD-4458-45D5-917A-E4B3FC89D1B9}"/>
    <cellStyle name="Valuta 3 3 2 2 2 8" xfId="7270" xr:uid="{CCB715F3-0096-4B4B-BFD2-A38F4072F6AD}"/>
    <cellStyle name="Valuta 3 3 2 2 2 9" xfId="7946" xr:uid="{A29BC83E-471F-40DD-AC1D-8759D7DEEE47}"/>
    <cellStyle name="Valuta 3 3 2 2 3" xfId="517" xr:uid="{00000000-0005-0000-0000-0000A2030000}"/>
    <cellStyle name="Valuta 3 3 2 2 4" xfId="647" xr:uid="{00000000-0005-0000-0000-0000A3030000}"/>
    <cellStyle name="Valuta 3 3 2 2 4 2" xfId="1004" xr:uid="{00000000-0005-0000-0000-0000A4030000}"/>
    <cellStyle name="Valuta 3 3 2 2 4 2 2" xfId="5855" xr:uid="{791BA0E3-3E40-45CE-AFB0-44E3C474C8FF}"/>
    <cellStyle name="Valuta 3 3 2 2 4 2 2 2" xfId="11715" xr:uid="{7E460B29-7104-4406-8E6B-1CC80161FC80}"/>
    <cellStyle name="Valuta 3 3 2 2 4 2 3" xfId="2963" xr:uid="{D9534951-8C9E-468E-84CD-133318336115}"/>
    <cellStyle name="Valuta 3 3 2 2 4 2 3 2" xfId="9958" xr:uid="{3CD56A98-F92B-4481-8AB7-B2C3551C1DF3}"/>
    <cellStyle name="Valuta 3 3 2 2 4 2 4" xfId="7699" xr:uid="{FDEE76AC-8B6E-4FEE-AFCF-E0F548EF0481}"/>
    <cellStyle name="Valuta 3 3 2 2 4 2 5" xfId="8367" xr:uid="{00AC000B-5B2C-4FBB-8623-B826D31380A3}"/>
    <cellStyle name="Valuta 3 3 2 2 4 3" xfId="2607" xr:uid="{C1E7B558-A703-4E00-B6A2-27E0B3C2659F}"/>
    <cellStyle name="Valuta 3 3 2 2 4 3 2" xfId="5503" xr:uid="{654BE47E-1B8E-4786-9349-6BB6E9ED0913}"/>
    <cellStyle name="Valuta 3 3 2 2 4 3 2 2" xfId="11376" xr:uid="{35FF8367-0F61-4E2A-9440-30ADD5A49D55}"/>
    <cellStyle name="Valuta 3 3 2 2 4 3 3" xfId="9619" xr:uid="{0A94033B-0874-4799-B343-6044466085F4}"/>
    <cellStyle name="Valuta 3 3 2 2 4 4" xfId="2188" xr:uid="{68D060E7-729F-48B7-B8DF-4E8B903D32E8}"/>
    <cellStyle name="Valuta 3 3 2 2 4 4 2" xfId="5070" xr:uid="{4F4A5D6B-EB14-4800-AEC9-2C960C4038CA}"/>
    <cellStyle name="Valuta 3 3 2 2 4 4 2 2" xfId="11018" xr:uid="{0A05F9D8-38C8-45E5-B0E3-A54EE521157E}"/>
    <cellStyle name="Valuta 3 3 2 2 4 4 3" xfId="9275" xr:uid="{A46F4832-A11F-41A5-90A4-45F8A32E38C5}"/>
    <cellStyle name="Valuta 3 3 2 2 4 5" xfId="4500" xr:uid="{6E5AD276-406E-4F62-8966-C845F06D8CE3}"/>
    <cellStyle name="Valuta 3 3 2 2 4 5 2" xfId="10629" xr:uid="{3DACAAB0-3BD4-4CF3-AF45-4C70E294CDBA}"/>
    <cellStyle name="Valuta 3 3 2 2 4 6" xfId="1624" xr:uid="{6814DCA1-96A3-40B6-AA4C-58434C37E9F3}"/>
    <cellStyle name="Valuta 3 3 2 2 4 6 2" xfId="8892" xr:uid="{E6B6D40B-B266-4156-A4C2-A9E409BBEEC0}"/>
    <cellStyle name="Valuta 3 3 2 2 4 7" xfId="7360" xr:uid="{75FCCA44-EE1D-4873-8B0C-7DC988B3ED85}"/>
    <cellStyle name="Valuta 3 3 2 2 4 8" xfId="8033" xr:uid="{EE5BF9D9-50DF-4BD6-BB81-60B95F310AF6}"/>
    <cellStyle name="Valuta 3 3 2 2 5" xfId="1194" xr:uid="{00000000-0005-0000-0000-0000A5030000}"/>
    <cellStyle name="Valuta 3 3 2 2 5 2" xfId="5688" xr:uid="{4EB4DB15-F48C-4C6F-B22A-AB03A977EEF4}"/>
    <cellStyle name="Valuta 3 3 2 2 5 2 2" xfId="11548" xr:uid="{29469CF7-EAB6-4B60-88B5-9FFCD321F4AD}"/>
    <cellStyle name="Valuta 3 3 2 2 5 3" xfId="2796" xr:uid="{5EF331AE-05B3-46B9-972A-A9BDA93401F0}"/>
    <cellStyle name="Valuta 3 3 2 2 5 3 2" xfId="9791" xr:uid="{D573F3B9-11B7-423B-B793-E714C8A24EE6}"/>
    <cellStyle name="Valuta 3 3 2 2 5 4" xfId="7532" xr:uid="{C9E2D029-72AE-4028-910B-654E2B244DA8}"/>
    <cellStyle name="Valuta 3 3 2 2 5 5" xfId="8539" xr:uid="{A2FB122E-84D4-4C84-9602-2FE8BC2397CA}"/>
    <cellStyle name="Valuta 3 3 2 2 6" xfId="830" xr:uid="{00000000-0005-0000-0000-0000A6030000}"/>
    <cellStyle name="Valuta 3 3 2 2 6 2" xfId="5290" xr:uid="{E2A6F061-8A4F-4001-A1E6-D60A05499749}"/>
    <cellStyle name="Valuta 3 3 2 2 6 2 2" xfId="11197" xr:uid="{418B4681-FF63-4FA7-B22E-3F5CA8F6116F}"/>
    <cellStyle name="Valuta 3 3 2 2 6 3" xfId="2401" xr:uid="{2B216274-3A1E-4DA8-AC08-92DF3879040E}"/>
    <cellStyle name="Valuta 3 3 2 2 6 3 2" xfId="9447" xr:uid="{A9389817-1FBB-47F7-BBD1-25E3F8813157}"/>
    <cellStyle name="Valuta 3 3 2 2 6 4" xfId="8200" xr:uid="{C681E665-CD81-4B16-8402-E5B7CC460DC8}"/>
    <cellStyle name="Valuta 3 3 2 2 7" xfId="1896" xr:uid="{E272FAFA-1BD4-485F-8C86-A26096C4DE0C}"/>
    <cellStyle name="Valuta 3 3 2 2 7 2" xfId="4778" xr:uid="{1867B0BC-D3F8-4DC9-A657-C37FA1B00C0C}"/>
    <cellStyle name="Valuta 3 3 2 2 7 2 2" xfId="10819" xr:uid="{6C28E116-DDD7-4EE4-98B6-B385A0895628}"/>
    <cellStyle name="Valuta 3 3 2 2 7 3" xfId="9076" xr:uid="{A50CE8D9-742D-407A-9861-0A3637AA69A8}"/>
    <cellStyle name="Valuta 3 3 2 2 8" xfId="4308" xr:uid="{7ED22D46-0D15-4516-9908-DB46EBF90A4F}"/>
    <cellStyle name="Valuta 3 3 2 2 8 2" xfId="10456" xr:uid="{128F7593-C163-43F6-AEC2-28B0693C22A0}"/>
    <cellStyle name="Valuta 3 3 2 2 9" xfId="1435" xr:uid="{E6E3DD30-A483-41B6-9D1C-93E96BB62294}"/>
    <cellStyle name="Valuta 3 3 2 2 9 2" xfId="8725" xr:uid="{C349BD03-FB1B-458F-AE77-4EFAB7503968}"/>
    <cellStyle name="Valuta 3 3 2 3" xfId="305" xr:uid="{00000000-0005-0000-0000-0000A7030000}"/>
    <cellStyle name="Valuta 3 3 2 3 2" xfId="702" xr:uid="{00000000-0005-0000-0000-0000A8030000}"/>
    <cellStyle name="Valuta 3 3 2 3 2 2" xfId="1047" xr:uid="{00000000-0005-0000-0000-0000A9030000}"/>
    <cellStyle name="Valuta 3 3 2 3 2 2 2" xfId="5895" xr:uid="{2A0CFE64-69FD-44E7-A157-D05C7061E2EE}"/>
    <cellStyle name="Valuta 3 3 2 3 2 2 2 2" xfId="11755" xr:uid="{E6A4B8ED-B178-4C5F-8657-AF1DB02D8D6C}"/>
    <cellStyle name="Valuta 3 3 2 3 2 2 3" xfId="3003" xr:uid="{FC71234A-1E55-4BD9-9FC1-C05A6134F73B}"/>
    <cellStyle name="Valuta 3 3 2 3 2 2 3 2" xfId="9998" xr:uid="{9872A078-5827-4259-B79E-BCB3AECEE5FC}"/>
    <cellStyle name="Valuta 3 3 2 3 2 2 4" xfId="7739" xr:uid="{98F6A60B-8E1C-45AD-9574-11B89EF6B411}"/>
    <cellStyle name="Valuta 3 3 2 3 2 2 5" xfId="8407" xr:uid="{4DDCA1AE-408B-432B-9A62-5E52A7F346A7}"/>
    <cellStyle name="Valuta 3 3 2 3 2 3" xfId="2662" xr:uid="{9CF84BC3-C1F5-405B-A95F-6E7592849E1F}"/>
    <cellStyle name="Valuta 3 3 2 3 2 3 2" xfId="5558" xr:uid="{F5ACA8B0-7208-4F4E-B761-92E789C44E7D}"/>
    <cellStyle name="Valuta 3 3 2 3 2 3 2 2" xfId="11419" xr:uid="{87C5DA67-008E-420F-9F17-DCAA300E2B12}"/>
    <cellStyle name="Valuta 3 3 2 3 2 3 3" xfId="9662" xr:uid="{B52674C7-87BC-4D8E-B0E4-89D8264DBE34}"/>
    <cellStyle name="Valuta 3 3 2 3 2 4" xfId="2243" xr:uid="{A90DAE0B-1BCD-4D41-BE21-2B2ABCD97F38}"/>
    <cellStyle name="Valuta 3 3 2 3 2 4 2" xfId="5125" xr:uid="{1651EC6D-384F-4597-8637-AB778DD4179C}"/>
    <cellStyle name="Valuta 3 3 2 3 2 4 2 2" xfId="11061" xr:uid="{09F9AE16-44EC-40AA-9391-B1A934935E4D}"/>
    <cellStyle name="Valuta 3 3 2 3 2 4 3" xfId="9318" xr:uid="{A7837F29-62E3-4500-85C9-D429E78C937A}"/>
    <cellStyle name="Valuta 3 3 2 3 2 5" xfId="4555" xr:uid="{50113C40-C12F-40FC-8B0B-1C0CA8C36D1A}"/>
    <cellStyle name="Valuta 3 3 2 3 2 5 2" xfId="10672" xr:uid="{66B6D022-3CFF-4683-BEBC-E1D215AD6029}"/>
    <cellStyle name="Valuta 3 3 2 3 2 6" xfId="1676" xr:uid="{9F04A6FB-AB6E-4907-B775-0851D1FD2289}"/>
    <cellStyle name="Valuta 3 3 2 3 2 6 2" xfId="8932" xr:uid="{62D857EF-079A-4A40-84B8-60290A66E8E0}"/>
    <cellStyle name="Valuta 3 3 2 3 2 7" xfId="7403" xr:uid="{DCF9D5A3-3811-4367-AF99-19207ABC05DC}"/>
    <cellStyle name="Valuta 3 3 2 3 2 8" xfId="8073" xr:uid="{D8C1EB78-631D-4EEA-992B-B07E7AFC6B64}"/>
    <cellStyle name="Valuta 3 3 2 3 3" xfId="1240" xr:uid="{00000000-0005-0000-0000-0000AA030000}"/>
    <cellStyle name="Valuta 3 3 2 3 3 2" xfId="5728" xr:uid="{FEB97E44-6396-40C2-ACAA-164E4A033536}"/>
    <cellStyle name="Valuta 3 3 2 3 3 2 2" xfId="11588" xr:uid="{2B57793D-72E0-4830-86E3-417726BC4FF3}"/>
    <cellStyle name="Valuta 3 3 2 3 3 3" xfId="2836" xr:uid="{071FF55C-7374-42E6-A7DB-89DA99FDA13F}"/>
    <cellStyle name="Valuta 3 3 2 3 3 3 2" xfId="9831" xr:uid="{7F1711DE-4096-4A6F-B745-38AD524C4A87}"/>
    <cellStyle name="Valuta 3 3 2 3 3 4" xfId="7572" xr:uid="{8BB2B0B3-A6AA-44BF-9E27-4883124C2540}"/>
    <cellStyle name="Valuta 3 3 2 3 3 5" xfId="8581" xr:uid="{E35BD85F-B8DD-4F2D-9972-BEB8893B28D0}"/>
    <cellStyle name="Valuta 3 3 2 3 4" xfId="873" xr:uid="{00000000-0005-0000-0000-0000AB030000}"/>
    <cellStyle name="Valuta 3 3 2 3 4 2" xfId="5345" xr:uid="{80B56E93-BD72-4DEE-90E9-4314048D30A4}"/>
    <cellStyle name="Valuta 3 3 2 3 4 2 2" xfId="11240" xr:uid="{1D437B1B-8060-4932-A22A-3ACE093E2BD1}"/>
    <cellStyle name="Valuta 3 3 2 3 4 3" xfId="2453" xr:uid="{9CE1A4D1-42E2-4F92-8AAA-C4A864687B71}"/>
    <cellStyle name="Valuta 3 3 2 3 4 3 2" xfId="9487" xr:uid="{1C288243-A93C-438F-B81D-EF4B2F68DBBD}"/>
    <cellStyle name="Valuta 3 3 2 3 4 4" xfId="8240" xr:uid="{3D26B695-DDD7-4BA4-8948-1AB501E179E8}"/>
    <cellStyle name="Valuta 3 3 2 3 5" xfId="1952" xr:uid="{9AC25B18-91B6-4CB3-97EE-BE1AE5A50BAB}"/>
    <cellStyle name="Valuta 3 3 2 3 5 2" xfId="4834" xr:uid="{7DD4C2C9-049B-428C-9F15-DFB8A54B3E53}"/>
    <cellStyle name="Valuta 3 3 2 3 5 2 2" xfId="10862" xr:uid="{5054A72A-1AA9-49E1-8FB6-EEB9CEFA2718}"/>
    <cellStyle name="Valuta 3 3 2 3 5 3" xfId="9119" xr:uid="{DF23B2E2-58C4-4295-B177-94FF1601EB9D}"/>
    <cellStyle name="Valuta 3 3 2 3 6" xfId="4363" xr:uid="{38929C3F-666E-4DBB-A868-28C078C51E0A}"/>
    <cellStyle name="Valuta 3 3 2 3 6 2" xfId="10499" xr:uid="{A9F1246A-FA68-411B-BB92-2307F1ABC254}"/>
    <cellStyle name="Valuta 3 3 2 3 7" xfId="1490" xr:uid="{8A132EF7-4781-4A4B-B793-8B2A2D077550}"/>
    <cellStyle name="Valuta 3 3 2 3 7 2" xfId="8765" xr:uid="{7B4726B6-BE7B-497E-9873-15C639651F1B}"/>
    <cellStyle name="Valuta 3 3 2 3 8" xfId="7230" xr:uid="{79F18747-67AA-49F5-8AB8-5BFAB0951D7B}"/>
    <cellStyle name="Valuta 3 3 2 3 9" xfId="7906" xr:uid="{8E9768C3-F4F9-48CB-BAC4-9F774FB25FAE}"/>
    <cellStyle name="Valuta 3 3 2 4" xfId="516" xr:uid="{00000000-0005-0000-0000-0000AC030000}"/>
    <cellStyle name="Valuta 3 3 2 5" xfId="607" xr:uid="{00000000-0005-0000-0000-0000AD030000}"/>
    <cellStyle name="Valuta 3 3 2 5 2" xfId="964" xr:uid="{00000000-0005-0000-0000-0000AE030000}"/>
    <cellStyle name="Valuta 3 3 2 5 2 2" xfId="5815" xr:uid="{38362958-B779-4AE5-A164-B4FE46E420D1}"/>
    <cellStyle name="Valuta 3 3 2 5 2 2 2" xfId="11675" xr:uid="{FC4FBCF6-4E65-43B2-A94C-35FCD31E688C}"/>
    <cellStyle name="Valuta 3 3 2 5 2 3" xfId="2923" xr:uid="{29480AE3-18A0-4143-9AB6-0E76E364A6A3}"/>
    <cellStyle name="Valuta 3 3 2 5 2 3 2" xfId="9918" xr:uid="{C879AABE-0105-491D-894A-349890AC732B}"/>
    <cellStyle name="Valuta 3 3 2 5 2 4" xfId="7659" xr:uid="{AE99C012-FCBE-4968-9E3E-23ABFDEBD868}"/>
    <cellStyle name="Valuta 3 3 2 5 2 5" xfId="8327" xr:uid="{C93B84FA-FD70-4554-B7A2-3BA88D8CA6E8}"/>
    <cellStyle name="Valuta 3 3 2 5 3" xfId="2567" xr:uid="{BB56B8A2-F06E-495B-8ED8-5A06C5492014}"/>
    <cellStyle name="Valuta 3 3 2 5 3 2" xfId="5463" xr:uid="{87F9DD38-707E-4761-A25B-D2E2CCE38822}"/>
    <cellStyle name="Valuta 3 3 2 5 3 2 2" xfId="11336" xr:uid="{D553ED84-D7CB-42AD-9F12-A114D653550B}"/>
    <cellStyle name="Valuta 3 3 2 5 3 3" xfId="9579" xr:uid="{C4E33D94-6DFB-4C7A-A2DA-2411BF0D354A}"/>
    <cellStyle name="Valuta 3 3 2 5 4" xfId="2148" xr:uid="{3D1B9371-648C-4A3F-9114-B749644D50A0}"/>
    <cellStyle name="Valuta 3 3 2 5 4 2" xfId="5030" xr:uid="{6A802AAE-F097-4CEB-80A7-7894F814F3C1}"/>
    <cellStyle name="Valuta 3 3 2 5 4 2 2" xfId="10978" xr:uid="{BF3B26F2-B22B-422C-8E88-F54B4A8D9F25}"/>
    <cellStyle name="Valuta 3 3 2 5 4 3" xfId="9235" xr:uid="{EE6FA511-82BE-4CFF-B24D-84E5BFB2CE9A}"/>
    <cellStyle name="Valuta 3 3 2 5 5" xfId="4460" xr:uid="{5ED8F1D2-FF38-4AEA-A33B-E5E3807A90BA}"/>
    <cellStyle name="Valuta 3 3 2 5 5 2" xfId="10589" xr:uid="{A69F44DE-243D-471F-8983-28852F849F94}"/>
    <cellStyle name="Valuta 3 3 2 5 6" xfId="1584" xr:uid="{022FC469-0A48-4DBC-9E6A-F527E730A5DF}"/>
    <cellStyle name="Valuta 3 3 2 5 6 2" xfId="8852" xr:uid="{62B5578B-7013-4EE9-8FAA-49F5D664E255}"/>
    <cellStyle name="Valuta 3 3 2 5 7" xfId="7320" xr:uid="{9205CD83-B101-4E28-A6CD-670C9BD422E6}"/>
    <cellStyle name="Valuta 3 3 2 5 8" xfId="7993" xr:uid="{0C4A75ED-E32B-4EBD-87CF-9AE1FD2360CC}"/>
    <cellStyle name="Valuta 3 3 2 6" xfId="1154" xr:uid="{00000000-0005-0000-0000-0000AF030000}"/>
    <cellStyle name="Valuta 3 3 2 6 2" xfId="5648" xr:uid="{8DB6DF51-8850-4650-8874-1EF14FB107FD}"/>
    <cellStyle name="Valuta 3 3 2 6 2 2" xfId="11508" xr:uid="{6F8D83FB-419C-40FA-A80B-5920351FA80D}"/>
    <cellStyle name="Valuta 3 3 2 6 3" xfId="2756" xr:uid="{5BF3CF8E-9780-477C-A439-D458340B9D93}"/>
    <cellStyle name="Valuta 3 3 2 6 3 2" xfId="9751" xr:uid="{2BBB7342-7119-40A8-B977-79B9A7670D05}"/>
    <cellStyle name="Valuta 3 3 2 6 4" xfId="7492" xr:uid="{B7795DDA-5F04-42A0-B7E5-EE81F93BB4E8}"/>
    <cellStyle name="Valuta 3 3 2 6 5" xfId="8499" xr:uid="{2A28A4FB-0225-47B2-B2B8-9F3226CCE2B8}"/>
    <cellStyle name="Valuta 3 3 2 7" xfId="790" xr:uid="{00000000-0005-0000-0000-0000B0030000}"/>
    <cellStyle name="Valuta 3 3 2 7 2" xfId="5250" xr:uid="{5C69FF6D-EB2A-4831-99DD-B6A23530D337}"/>
    <cellStyle name="Valuta 3 3 2 7 2 2" xfId="11157" xr:uid="{AD303C5D-777F-43F3-AB7C-C414399C1BC6}"/>
    <cellStyle name="Valuta 3 3 2 7 3" xfId="2361" xr:uid="{8D816962-353B-4684-857E-4640746104C7}"/>
    <cellStyle name="Valuta 3 3 2 7 3 2" xfId="9407" xr:uid="{BC1EA65D-CE97-4712-93E7-A22CF515C045}"/>
    <cellStyle name="Valuta 3 3 2 7 4" xfId="8160" xr:uid="{5C179794-63EF-4AC1-A942-059AF69C0975}"/>
    <cellStyle name="Valuta 3 3 2 8" xfId="1855" xr:uid="{61444DAD-20A7-4F49-8B57-AF4FC3DE2453}"/>
    <cellStyle name="Valuta 3 3 2 8 2" xfId="4737" xr:uid="{C1284DD2-B85C-490B-A695-B1152457BFC0}"/>
    <cellStyle name="Valuta 3 3 2 8 2 2" xfId="10779" xr:uid="{8273B755-E5BA-4B36-A1BC-E726F9E45B6C}"/>
    <cellStyle name="Valuta 3 3 2 8 3" xfId="9036" xr:uid="{56571523-8995-48FC-9A9A-AC3772769E4E}"/>
    <cellStyle name="Valuta 3 3 2 9" xfId="4268" xr:uid="{C5C3A3EE-1092-49FC-A35F-EFA0E94B3B4F}"/>
    <cellStyle name="Valuta 3 3 2 9 2" xfId="10416" xr:uid="{221C4931-32F2-4E75-8D9A-8E80A33EF3B0}"/>
    <cellStyle name="Valuta 3 3 3" xfId="194" xr:uid="{00000000-0005-0000-0000-0000B1030000}"/>
    <cellStyle name="Valuta 3 3 3 10" xfId="1387" xr:uid="{FFC4FBDB-852A-4C84-BF57-AB0C16D48B2C}"/>
    <cellStyle name="Valuta 3 3 3 10 2" xfId="8677" xr:uid="{4AA46450-9C5D-42A6-A8AC-FDA50FDBCB3A}"/>
    <cellStyle name="Valuta 3 3 3 11" xfId="7142" xr:uid="{5497F3EC-3F3A-4D6A-9758-B7BCD1A3A2C5}"/>
    <cellStyle name="Valuta 3 3 3 12" xfId="7818" xr:uid="{FBFB92B3-181E-44D7-A375-36649DAB506D}"/>
    <cellStyle name="Valuta 3 3 3 2" xfId="241" xr:uid="{00000000-0005-0000-0000-0000B2030000}"/>
    <cellStyle name="Valuta 3 3 3 2 10" xfId="7182" xr:uid="{9D88357A-71BE-48A0-B4AE-069B087E041D}"/>
    <cellStyle name="Valuta 3 3 3 2 11" xfId="7858" xr:uid="{0223DEAB-39CA-4107-BA5B-53378E50BC79}"/>
    <cellStyle name="Valuta 3 3 3 2 2" xfId="337" xr:uid="{00000000-0005-0000-0000-0000B3030000}"/>
    <cellStyle name="Valuta 3 3 3 2 2 2" xfId="734" xr:uid="{00000000-0005-0000-0000-0000B4030000}"/>
    <cellStyle name="Valuta 3 3 3 2 2 2 2" xfId="1079" xr:uid="{00000000-0005-0000-0000-0000B5030000}"/>
    <cellStyle name="Valuta 3 3 3 2 2 2 2 2" xfId="5927" xr:uid="{EF2BEBCE-F485-4D9A-ABEB-846FA9002FD7}"/>
    <cellStyle name="Valuta 3 3 3 2 2 2 2 2 2" xfId="11787" xr:uid="{7D24AC52-F558-4D2C-A5BC-86B04D0AF15C}"/>
    <cellStyle name="Valuta 3 3 3 2 2 2 2 3" xfId="3035" xr:uid="{96ED332D-B425-46DC-966C-B5F7AE718AB5}"/>
    <cellStyle name="Valuta 3 3 3 2 2 2 2 3 2" xfId="10030" xr:uid="{8534AA55-F751-44BE-987F-BFEFB1E74370}"/>
    <cellStyle name="Valuta 3 3 3 2 2 2 2 4" xfId="7771" xr:uid="{4585B993-C599-48EE-B98B-BA8DA8FB3017}"/>
    <cellStyle name="Valuta 3 3 3 2 2 2 2 5" xfId="8439" xr:uid="{6BAB8039-502A-4277-8603-867568FDF4C4}"/>
    <cellStyle name="Valuta 3 3 3 2 2 2 3" xfId="2694" xr:uid="{6949EED5-D8F3-43D1-BD7C-57E0787F8F65}"/>
    <cellStyle name="Valuta 3 3 3 2 2 2 3 2" xfId="5590" xr:uid="{92E14C9C-7904-401D-9227-8DFAF5DFB5F9}"/>
    <cellStyle name="Valuta 3 3 3 2 2 2 3 2 2" xfId="11451" xr:uid="{C49FB56E-0619-4867-96CA-5D6CCF5CBAA8}"/>
    <cellStyle name="Valuta 3 3 3 2 2 2 3 3" xfId="9694" xr:uid="{0876905B-EBFB-4D90-8209-9CB36CB18130}"/>
    <cellStyle name="Valuta 3 3 3 2 2 2 4" xfId="2275" xr:uid="{5CA1371A-B3FA-4108-81B4-0FF4354EEAF5}"/>
    <cellStyle name="Valuta 3 3 3 2 2 2 4 2" xfId="5157" xr:uid="{673A6673-6236-4BE9-B2E7-618D39037176}"/>
    <cellStyle name="Valuta 3 3 3 2 2 2 4 2 2" xfId="11093" xr:uid="{DEF3616F-1019-4453-A7D3-8C7D737601D7}"/>
    <cellStyle name="Valuta 3 3 3 2 2 2 4 3" xfId="9350" xr:uid="{B517D59F-0035-4DA0-AD63-925A292C145F}"/>
    <cellStyle name="Valuta 3 3 3 2 2 2 5" xfId="4587" xr:uid="{725B12E5-99B3-4679-9AA6-6989F66FD33E}"/>
    <cellStyle name="Valuta 3 3 3 2 2 2 5 2" xfId="10704" xr:uid="{A3509B53-39BE-4C3A-A12E-32044C4DFE50}"/>
    <cellStyle name="Valuta 3 3 3 2 2 2 6" xfId="1708" xr:uid="{E14DF022-3625-4F1E-B207-8768C4EF5803}"/>
    <cellStyle name="Valuta 3 3 3 2 2 2 6 2" xfId="8964" xr:uid="{954A7E4F-99E6-472D-9DB2-75E17F96F12E}"/>
    <cellStyle name="Valuta 3 3 3 2 2 2 7" xfId="7435" xr:uid="{8CB59B6E-7089-4910-816E-A78C5E2D70BD}"/>
    <cellStyle name="Valuta 3 3 3 2 2 2 8" xfId="8105" xr:uid="{C6834831-EE8B-43A5-8635-BC89882CF4D2}"/>
    <cellStyle name="Valuta 3 3 3 2 2 3" xfId="1272" xr:uid="{00000000-0005-0000-0000-0000B6030000}"/>
    <cellStyle name="Valuta 3 3 3 2 2 3 2" xfId="5760" xr:uid="{6F56020B-BCBC-4711-8EED-EFBCB10C58ED}"/>
    <cellStyle name="Valuta 3 3 3 2 2 3 2 2" xfId="11620" xr:uid="{3FA3D928-186A-4B77-9C68-A4FBEE87641A}"/>
    <cellStyle name="Valuta 3 3 3 2 2 3 3" xfId="2868" xr:uid="{2C52A044-780C-4774-A37F-F59B3F1F6D19}"/>
    <cellStyle name="Valuta 3 3 3 2 2 3 3 2" xfId="9863" xr:uid="{B0C6ADBE-DD96-44D6-8512-B95E45DB1EE7}"/>
    <cellStyle name="Valuta 3 3 3 2 2 3 4" xfId="7604" xr:uid="{EA2B5F13-54C4-440C-AD50-6406DB49E04B}"/>
    <cellStyle name="Valuta 3 3 3 2 2 3 5" xfId="8613" xr:uid="{02B97ED8-69E7-4E6B-854D-ED82CCEDF50C}"/>
    <cellStyle name="Valuta 3 3 3 2 2 4" xfId="905" xr:uid="{00000000-0005-0000-0000-0000B7030000}"/>
    <cellStyle name="Valuta 3 3 3 2 2 4 2" xfId="5377" xr:uid="{EA97A73B-7D23-47FE-8838-41E379D366D5}"/>
    <cellStyle name="Valuta 3 3 3 2 2 4 2 2" xfId="11272" xr:uid="{25BB1C8C-1F2B-47C6-A6D4-8DC1E8C1A8EA}"/>
    <cellStyle name="Valuta 3 3 3 2 2 4 3" xfId="2485" xr:uid="{EF9323B1-563F-475D-BA91-26310A3F1A11}"/>
    <cellStyle name="Valuta 3 3 3 2 2 4 3 2" xfId="9519" xr:uid="{D6E8051E-AE77-4A93-AB63-647120DFBC81}"/>
    <cellStyle name="Valuta 3 3 3 2 2 4 4" xfId="8272" xr:uid="{A86607BF-443A-4D62-A82E-F9EB228707FC}"/>
    <cellStyle name="Valuta 3 3 3 2 2 5" xfId="1984" xr:uid="{F84105A6-A13A-4C72-A509-0EC303DD281B}"/>
    <cellStyle name="Valuta 3 3 3 2 2 5 2" xfId="4866" xr:uid="{F7CEC402-F110-4CD4-8A61-44EF9D2DACAD}"/>
    <cellStyle name="Valuta 3 3 3 2 2 5 2 2" xfId="10894" xr:uid="{82C329D1-0CF7-4957-9C09-4ABFE86F1121}"/>
    <cellStyle name="Valuta 3 3 3 2 2 5 3" xfId="9151" xr:uid="{D3A8F23C-63E4-4102-B17D-2E2BC58F3648}"/>
    <cellStyle name="Valuta 3 3 3 2 2 6" xfId="4395" xr:uid="{6866792D-2EA0-4BDE-884D-AE2F53D33EFC}"/>
    <cellStyle name="Valuta 3 3 3 2 2 6 2" xfId="10531" xr:uid="{4A1DD686-537C-41D1-8771-294DBB7BC080}"/>
    <cellStyle name="Valuta 3 3 3 2 2 7" xfId="1522" xr:uid="{2A1B5B38-62D5-49CF-A518-0D3BA048B9EB}"/>
    <cellStyle name="Valuta 3 3 3 2 2 7 2" xfId="8797" xr:uid="{02AA4058-C5F3-4F99-9399-D06804ACF3FB}"/>
    <cellStyle name="Valuta 3 3 3 2 2 8" xfId="7262" xr:uid="{0E2D9EEA-71E8-4DAA-AABA-7B28319222C2}"/>
    <cellStyle name="Valuta 3 3 3 2 2 9" xfId="7938" xr:uid="{942F8C6A-6DC5-4D5E-A440-0D941EB874CD}"/>
    <cellStyle name="Valuta 3 3 3 2 3" xfId="519" xr:uid="{00000000-0005-0000-0000-0000B8030000}"/>
    <cellStyle name="Valuta 3 3 3 2 4" xfId="639" xr:uid="{00000000-0005-0000-0000-0000B9030000}"/>
    <cellStyle name="Valuta 3 3 3 2 4 2" xfId="996" xr:uid="{00000000-0005-0000-0000-0000BA030000}"/>
    <cellStyle name="Valuta 3 3 3 2 4 2 2" xfId="5847" xr:uid="{8FE89CD5-EE61-4634-857D-F3D7E70072B9}"/>
    <cellStyle name="Valuta 3 3 3 2 4 2 2 2" xfId="11707" xr:uid="{E4F43595-CB85-4497-B7E8-491B70FDA32F}"/>
    <cellStyle name="Valuta 3 3 3 2 4 2 3" xfId="2955" xr:uid="{CE56067B-FA36-4569-A3DE-76DBA433DC0D}"/>
    <cellStyle name="Valuta 3 3 3 2 4 2 3 2" xfId="9950" xr:uid="{0EA83907-341A-4F99-9482-2A0C6D3B310D}"/>
    <cellStyle name="Valuta 3 3 3 2 4 2 4" xfId="7691" xr:uid="{3AF6129E-A51B-4726-8B3B-7132A6E311B3}"/>
    <cellStyle name="Valuta 3 3 3 2 4 2 5" xfId="8359" xr:uid="{C4AE0534-91AD-47D1-9AC9-687A3513E303}"/>
    <cellStyle name="Valuta 3 3 3 2 4 3" xfId="2599" xr:uid="{C032FF66-A511-4BDF-B590-A23EE5D22840}"/>
    <cellStyle name="Valuta 3 3 3 2 4 3 2" xfId="5495" xr:uid="{E39A1B88-C768-4A29-A47D-218410C3FF11}"/>
    <cellStyle name="Valuta 3 3 3 2 4 3 2 2" xfId="11368" xr:uid="{D144AA25-4757-4DAE-BEEA-9CB8CCC6BB23}"/>
    <cellStyle name="Valuta 3 3 3 2 4 3 3" xfId="9611" xr:uid="{2BF8BCB8-5EE5-4869-8F95-B4FA0336BD31}"/>
    <cellStyle name="Valuta 3 3 3 2 4 4" xfId="2180" xr:uid="{CC64E8C1-99B7-486C-A99D-559C9F27D1AE}"/>
    <cellStyle name="Valuta 3 3 3 2 4 4 2" xfId="5062" xr:uid="{166FDF2B-04D2-4002-A508-4BD261B16FCF}"/>
    <cellStyle name="Valuta 3 3 3 2 4 4 2 2" xfId="11010" xr:uid="{D54A1CEE-992F-4323-B6F1-A7D9893A1B29}"/>
    <cellStyle name="Valuta 3 3 3 2 4 4 3" xfId="9267" xr:uid="{CAA2CDA0-8394-415A-87EC-F58DEBB20A8D}"/>
    <cellStyle name="Valuta 3 3 3 2 4 5" xfId="4492" xr:uid="{5BF88559-0DAD-4F8C-95D0-5072A31118CF}"/>
    <cellStyle name="Valuta 3 3 3 2 4 5 2" xfId="10621" xr:uid="{188D1A57-9341-4CF8-82AD-50BE1EF6D4EC}"/>
    <cellStyle name="Valuta 3 3 3 2 4 6" xfId="1616" xr:uid="{BA01DE24-6786-426E-B24C-20B55FDEAFDB}"/>
    <cellStyle name="Valuta 3 3 3 2 4 6 2" xfId="8884" xr:uid="{3D682C01-7C76-495D-BE7A-456F940934D6}"/>
    <cellStyle name="Valuta 3 3 3 2 4 7" xfId="7352" xr:uid="{2AFB140F-41C7-4D2B-9874-1C8701889B5F}"/>
    <cellStyle name="Valuta 3 3 3 2 4 8" xfId="8025" xr:uid="{2E95674B-A88C-43B8-B466-86BF795E2748}"/>
    <cellStyle name="Valuta 3 3 3 2 5" xfId="1186" xr:uid="{00000000-0005-0000-0000-0000BB030000}"/>
    <cellStyle name="Valuta 3 3 3 2 5 2" xfId="5680" xr:uid="{95A1619F-14FB-4D5D-9271-CC210B164D66}"/>
    <cellStyle name="Valuta 3 3 3 2 5 2 2" xfId="11540" xr:uid="{3751A016-2D53-4318-8BBF-87E12879B735}"/>
    <cellStyle name="Valuta 3 3 3 2 5 3" xfId="2788" xr:uid="{5201CC45-7396-4F18-8364-C7FA001B1206}"/>
    <cellStyle name="Valuta 3 3 3 2 5 3 2" xfId="9783" xr:uid="{6BA2A36E-B491-4CEE-B003-066462615F20}"/>
    <cellStyle name="Valuta 3 3 3 2 5 4" xfId="7524" xr:uid="{98518550-1A11-4C7C-B67A-77FCBCC33C5C}"/>
    <cellStyle name="Valuta 3 3 3 2 5 5" xfId="8531" xr:uid="{0E901544-51F6-431E-A397-1CF95E264DD0}"/>
    <cellStyle name="Valuta 3 3 3 2 6" xfId="822" xr:uid="{00000000-0005-0000-0000-0000BC030000}"/>
    <cellStyle name="Valuta 3 3 3 2 6 2" xfId="5282" xr:uid="{47398F16-E32A-4A55-B63C-AE03C464ABB3}"/>
    <cellStyle name="Valuta 3 3 3 2 6 2 2" xfId="11189" xr:uid="{98D07312-D086-4A4A-86D6-925883C8784D}"/>
    <cellStyle name="Valuta 3 3 3 2 6 3" xfId="2393" xr:uid="{CA2850EE-4917-4A0B-A675-F4E61F562966}"/>
    <cellStyle name="Valuta 3 3 3 2 6 3 2" xfId="9439" xr:uid="{7C8D1652-BB7B-498F-B103-A5833DB5D24F}"/>
    <cellStyle name="Valuta 3 3 3 2 6 4" xfId="8192" xr:uid="{DB918779-BE92-4921-BE01-5F9012700D53}"/>
    <cellStyle name="Valuta 3 3 3 2 7" xfId="1888" xr:uid="{0DE46D03-D82F-4751-8593-F8C77A17751A}"/>
    <cellStyle name="Valuta 3 3 3 2 7 2" xfId="4770" xr:uid="{ECDCD29C-6561-45FF-A288-73AD4012A13D}"/>
    <cellStyle name="Valuta 3 3 3 2 7 2 2" xfId="10811" xr:uid="{E6A9B6AF-4DC2-4116-82EB-91C892BE9FF4}"/>
    <cellStyle name="Valuta 3 3 3 2 7 3" xfId="9068" xr:uid="{188A5864-C4A3-47B9-BC4D-B5CC0D77D390}"/>
    <cellStyle name="Valuta 3 3 3 2 8" xfId="4300" xr:uid="{03AEDF92-D913-4403-B31C-9DE8E6A82172}"/>
    <cellStyle name="Valuta 3 3 3 2 8 2" xfId="10448" xr:uid="{CBBA6BC6-FDD7-4199-9676-48FCA69ADA4D}"/>
    <cellStyle name="Valuta 3 3 3 2 9" xfId="1427" xr:uid="{CC3BC897-19F5-46FC-AB6D-C4B73383D166}"/>
    <cellStyle name="Valuta 3 3 3 2 9 2" xfId="8717" xr:uid="{1E5CE4EA-F269-4EED-BAB3-89EBFCB825BA}"/>
    <cellStyle name="Valuta 3 3 3 3" xfId="292" xr:uid="{00000000-0005-0000-0000-0000BD030000}"/>
    <cellStyle name="Valuta 3 3 3 3 2" xfId="689" xr:uid="{00000000-0005-0000-0000-0000BE030000}"/>
    <cellStyle name="Valuta 3 3 3 3 2 2" xfId="1038" xr:uid="{00000000-0005-0000-0000-0000BF030000}"/>
    <cellStyle name="Valuta 3 3 3 3 2 2 2" xfId="5887" xr:uid="{38940C75-F25E-4FBE-9EE0-B35B676BF3AA}"/>
    <cellStyle name="Valuta 3 3 3 3 2 2 2 2" xfId="11747" xr:uid="{C30608AE-45EC-411D-877B-BC988838AC1B}"/>
    <cellStyle name="Valuta 3 3 3 3 2 2 3" xfId="2995" xr:uid="{73A86F98-B249-4756-AC5D-232569B371BD}"/>
    <cellStyle name="Valuta 3 3 3 3 2 2 3 2" xfId="9990" xr:uid="{4BFD9EBD-C247-41D0-8E49-CAB3DC0F78FC}"/>
    <cellStyle name="Valuta 3 3 3 3 2 2 4" xfId="7731" xr:uid="{CA9C1C47-1679-40D0-BF0C-B105820F3C01}"/>
    <cellStyle name="Valuta 3 3 3 3 2 2 5" xfId="8399" xr:uid="{DE63BF1E-52A4-4F80-9A2A-49CC02B80C46}"/>
    <cellStyle name="Valuta 3 3 3 3 2 3" xfId="2649" xr:uid="{0F469E72-4ACB-47FF-9015-49FE84DE0A32}"/>
    <cellStyle name="Valuta 3 3 3 3 2 3 2" xfId="5545" xr:uid="{7DA75545-7FC0-4414-8E53-0F5B160B53B3}"/>
    <cellStyle name="Valuta 3 3 3 3 2 3 2 2" xfId="11410" xr:uid="{00A5A33E-43CF-49C1-B7CB-10F025C4BD12}"/>
    <cellStyle name="Valuta 3 3 3 3 2 3 3" xfId="9653" xr:uid="{1C76A835-43EB-4376-8253-E6389A4E2D3E}"/>
    <cellStyle name="Valuta 3 3 3 3 2 4" xfId="2230" xr:uid="{4FA99104-9424-4C1A-8973-E50A8B412D98}"/>
    <cellStyle name="Valuta 3 3 3 3 2 4 2" xfId="5112" xr:uid="{C8F0A796-FCF7-4D30-956C-093C427CA936}"/>
    <cellStyle name="Valuta 3 3 3 3 2 4 2 2" xfId="11052" xr:uid="{10574749-2DE9-43DC-8F21-AD3595DA3AEC}"/>
    <cellStyle name="Valuta 3 3 3 3 2 4 3" xfId="9309" xr:uid="{F71AE130-54CA-4966-BD48-7FCAAE4F275D}"/>
    <cellStyle name="Valuta 3 3 3 3 2 5" xfId="4542" xr:uid="{844DA231-2FF8-4836-AD42-C289D152DE16}"/>
    <cellStyle name="Valuta 3 3 3 3 2 5 2" xfId="10663" xr:uid="{DC49353E-D6C9-4DE9-B444-D1663F8D23D2}"/>
    <cellStyle name="Valuta 3 3 3 3 2 6" xfId="1664" xr:uid="{2A182858-34A1-435E-BFFF-0A0A74F141B3}"/>
    <cellStyle name="Valuta 3 3 3 3 2 6 2" xfId="8924" xr:uid="{5BAD5E7B-923E-4FFB-BB69-CBA08863A73F}"/>
    <cellStyle name="Valuta 3 3 3 3 2 7" xfId="7394" xr:uid="{7A9FD907-D3AD-4B0F-AD07-C4194AD93EB1}"/>
    <cellStyle name="Valuta 3 3 3 3 2 8" xfId="8065" xr:uid="{279CCBFF-F3E1-401D-B6CC-FE8BD442B217}"/>
    <cellStyle name="Valuta 3 3 3 3 3" xfId="1230" xr:uid="{00000000-0005-0000-0000-0000C0030000}"/>
    <cellStyle name="Valuta 3 3 3 3 3 2" xfId="5720" xr:uid="{CEA3D50D-E907-4054-A0C8-E1410E6CBB25}"/>
    <cellStyle name="Valuta 3 3 3 3 3 2 2" xfId="11580" xr:uid="{C0C40A54-0443-44BE-8ECD-7847368B0596}"/>
    <cellStyle name="Valuta 3 3 3 3 3 3" xfId="2828" xr:uid="{7B9CD3D4-F4FB-415C-A231-9BE503339F4D}"/>
    <cellStyle name="Valuta 3 3 3 3 3 3 2" xfId="9823" xr:uid="{AFEE7B2A-6225-42E7-8FCC-02A01E00C116}"/>
    <cellStyle name="Valuta 3 3 3 3 3 4" xfId="7564" xr:uid="{B0C383E5-CDE4-411A-9506-26231C701952}"/>
    <cellStyle name="Valuta 3 3 3 3 3 5" xfId="8571" xr:uid="{64186EC6-1292-43B8-9661-53B101D668F4}"/>
    <cellStyle name="Valuta 3 3 3 3 4" xfId="864" xr:uid="{00000000-0005-0000-0000-0000C1030000}"/>
    <cellStyle name="Valuta 3 3 3 3 4 2" xfId="5332" xr:uid="{437E8762-4FD7-4059-AA6B-C8DCD89DCEB1}"/>
    <cellStyle name="Valuta 3 3 3 3 4 2 2" xfId="11231" xr:uid="{35629B3B-5243-473F-BD00-EA16EEA13D4C}"/>
    <cellStyle name="Valuta 3 3 3 3 4 3" xfId="2441" xr:uid="{F5E3906E-DD9B-45F5-932D-1C9F631953D4}"/>
    <cellStyle name="Valuta 3 3 3 3 4 3 2" xfId="9479" xr:uid="{549F928D-245F-437C-9B5C-2902782C07DA}"/>
    <cellStyle name="Valuta 3 3 3 3 4 4" xfId="8232" xr:uid="{FD3156D1-5E7C-4FE7-9B78-C97B4C178BA3}"/>
    <cellStyle name="Valuta 3 3 3 3 5" xfId="1939" xr:uid="{4F02B7E3-8DBD-4FF6-B2C5-373B24158B05}"/>
    <cellStyle name="Valuta 3 3 3 3 5 2" xfId="4821" xr:uid="{3C9586CD-3404-4BF8-ACFB-03BCA896441F}"/>
    <cellStyle name="Valuta 3 3 3 3 5 2 2" xfId="10853" xr:uid="{5B01FAEC-B677-46B2-B488-6E6AFCC46094}"/>
    <cellStyle name="Valuta 3 3 3 3 5 3" xfId="9110" xr:uid="{1CFDAE36-043E-4302-A55B-818A2270760E}"/>
    <cellStyle name="Valuta 3 3 3 3 6" xfId="4350" xr:uid="{2651101F-EBE5-431C-B5F9-B5D265470725}"/>
    <cellStyle name="Valuta 3 3 3 3 6 2" xfId="10490" xr:uid="{E588A07F-ABF7-43F6-8F98-A2C0B4F209A9}"/>
    <cellStyle name="Valuta 3 3 3 3 7" xfId="1477" xr:uid="{BF769C0A-0E25-4E15-8E9B-6B50B49DDBC1}"/>
    <cellStyle name="Valuta 3 3 3 3 7 2" xfId="8757" xr:uid="{55604833-2815-4840-B9EC-C4A734A3FCBF}"/>
    <cellStyle name="Valuta 3 3 3 3 8" xfId="7222" xr:uid="{2EE614E6-B551-423E-BFFD-32C120F50AC0}"/>
    <cellStyle name="Valuta 3 3 3 3 9" xfId="7898" xr:uid="{CF2D4ECA-2C0F-4171-926D-E947921EA0A4}"/>
    <cellStyle name="Valuta 3 3 3 4" xfId="518" xr:uid="{00000000-0005-0000-0000-0000C2030000}"/>
    <cellStyle name="Valuta 3 3 3 5" xfId="597" xr:uid="{00000000-0005-0000-0000-0000C3030000}"/>
    <cellStyle name="Valuta 3 3 3 5 2" xfId="956" xr:uid="{00000000-0005-0000-0000-0000C4030000}"/>
    <cellStyle name="Valuta 3 3 3 5 2 2" xfId="5807" xr:uid="{2169947D-879F-493F-B82F-66D2854ED1D7}"/>
    <cellStyle name="Valuta 3 3 3 5 2 2 2" xfId="11667" xr:uid="{94757514-DC69-409C-AD4A-A21AA488583A}"/>
    <cellStyle name="Valuta 3 3 3 5 2 3" xfId="2915" xr:uid="{EF4F6F18-73AD-42BD-B7D8-1C00C4D126EE}"/>
    <cellStyle name="Valuta 3 3 3 5 2 3 2" xfId="9910" xr:uid="{D5C5017B-5906-49F0-BBE9-290DF2B1B811}"/>
    <cellStyle name="Valuta 3 3 3 5 2 4" xfId="7651" xr:uid="{40EFCAF5-C9D9-412E-BECD-0D6A389D4216}"/>
    <cellStyle name="Valuta 3 3 3 5 2 5" xfId="8319" xr:uid="{F5B171F6-8765-4A5F-AEDF-02596EE169D9}"/>
    <cellStyle name="Valuta 3 3 3 5 3" xfId="2557" xr:uid="{9E767F00-2D5C-41C6-8666-4BEEC7F9FC1F}"/>
    <cellStyle name="Valuta 3 3 3 5 3 2" xfId="5453" xr:uid="{70CD5892-BA3E-421C-9D85-6C3A48715AC4}"/>
    <cellStyle name="Valuta 3 3 3 5 3 2 2" xfId="11327" xr:uid="{B05554AE-7FEC-4CEC-9371-7E1FFD9ADD1C}"/>
    <cellStyle name="Valuta 3 3 3 5 3 3" xfId="9570" xr:uid="{09F7E148-07A7-422F-B760-A8590B36AB2E}"/>
    <cellStyle name="Valuta 3 3 3 5 4" xfId="2138" xr:uid="{AC0DEF6E-A16F-4F5A-B27F-FE6FDF3A97B4}"/>
    <cellStyle name="Valuta 3 3 3 5 4 2" xfId="5020" xr:uid="{B1B742B7-365F-4966-A766-5E7FBB30199B}"/>
    <cellStyle name="Valuta 3 3 3 5 4 2 2" xfId="10969" xr:uid="{709D58AF-E37F-47EC-B0F9-C48C40814620}"/>
    <cellStyle name="Valuta 3 3 3 5 4 3" xfId="9226" xr:uid="{AE389F71-C086-4142-A825-55101683A838}"/>
    <cellStyle name="Valuta 3 3 3 5 5" xfId="4450" xr:uid="{EEFBAE1B-6072-4878-98ED-EAD190130460}"/>
    <cellStyle name="Valuta 3 3 3 5 5 2" xfId="10580" xr:uid="{ED93AE00-D8F7-43B8-836B-08B3F315182A}"/>
    <cellStyle name="Valuta 3 3 3 5 6" xfId="1575" xr:uid="{7052BDAA-1D9D-4F70-8477-05C088A9DABB}"/>
    <cellStyle name="Valuta 3 3 3 5 6 2" xfId="8844" xr:uid="{2B47345F-02A1-4BD6-9BDF-3EDD3AE76F13}"/>
    <cellStyle name="Valuta 3 3 3 5 7" xfId="7311" xr:uid="{BB783AED-9427-44A7-ACAA-45915B17B301}"/>
    <cellStyle name="Valuta 3 3 3 5 8" xfId="7985" xr:uid="{E05D6000-B169-4E28-A2A8-511E2D590CEC}"/>
    <cellStyle name="Valuta 3 3 3 6" xfId="1145" xr:uid="{00000000-0005-0000-0000-0000C5030000}"/>
    <cellStyle name="Valuta 3 3 3 6 2" xfId="5640" xr:uid="{D64A91F8-C2E7-4627-9B4A-27A9FD599D38}"/>
    <cellStyle name="Valuta 3 3 3 6 2 2" xfId="11500" xr:uid="{F8F80404-3113-45ED-96F2-047CD1642CC4}"/>
    <cellStyle name="Valuta 3 3 3 6 3" xfId="2748" xr:uid="{D829D77D-C79E-45AB-8FDE-3904991B4053}"/>
    <cellStyle name="Valuta 3 3 3 6 3 2" xfId="9743" xr:uid="{A59D93C5-134F-4B10-B2AD-5E523D969371}"/>
    <cellStyle name="Valuta 3 3 3 6 4" xfId="7484" xr:uid="{E76B9828-79DD-451F-A4AA-CDD5EF3B3C82}"/>
    <cellStyle name="Valuta 3 3 3 6 5" xfId="8491" xr:uid="{96166050-15A1-403D-8F31-8384A23A66AD}"/>
    <cellStyle name="Valuta 3 3 3 7" xfId="782" xr:uid="{00000000-0005-0000-0000-0000C6030000}"/>
    <cellStyle name="Valuta 3 3 3 7 2" xfId="5238" xr:uid="{DC521713-30CD-4377-83B9-F8D535778E83}"/>
    <cellStyle name="Valuta 3 3 3 7 2 2" xfId="11148" xr:uid="{AA63FCB8-43D1-475F-A235-D3EF11CAD3F5}"/>
    <cellStyle name="Valuta 3 3 3 7 3" xfId="2350" xr:uid="{41AAF807-3EA4-4EE6-86A6-6D488EB20AA9}"/>
    <cellStyle name="Valuta 3 3 3 7 3 2" xfId="9399" xr:uid="{BB4329A1-F54B-4A9E-976D-EE1EFBD925D0}"/>
    <cellStyle name="Valuta 3 3 3 7 4" xfId="8152" xr:uid="{E938E98A-0FA7-490E-8879-884C6079E9FC}"/>
    <cellStyle name="Valuta 3 3 3 8" xfId="1843" xr:uid="{14456A38-8684-4460-878D-3A2F801D728E}"/>
    <cellStyle name="Valuta 3 3 3 8 2" xfId="4724" xr:uid="{1F30301C-968D-4237-B404-C70E710B489B}"/>
    <cellStyle name="Valuta 3 3 3 8 2 2" xfId="10770" xr:uid="{A18287EB-03A7-406F-A163-35016C0107CD}"/>
    <cellStyle name="Valuta 3 3 3 8 3" xfId="9028" xr:uid="{9F0D391C-5992-4A4B-8998-EA5B5B9005D0}"/>
    <cellStyle name="Valuta 3 3 3 9" xfId="4257" xr:uid="{DE4EFF4A-1C9A-45CB-97E3-30A6D5B2511F}"/>
    <cellStyle name="Valuta 3 3 3 9 2" xfId="10407" xr:uid="{E6DB8122-4031-41DD-9620-999AFF798717}"/>
    <cellStyle name="Valuta 3 3 4" xfId="225" xr:uid="{00000000-0005-0000-0000-0000C7030000}"/>
    <cellStyle name="Valuta 3 3 4 10" xfId="7166" xr:uid="{B5E2C748-A1FB-45A5-A508-0A85A8FD41D7}"/>
    <cellStyle name="Valuta 3 3 4 11" xfId="7842" xr:uid="{2AE486B7-DE60-48CF-8FE0-4D5A0814AD7A}"/>
    <cellStyle name="Valuta 3 3 4 2" xfId="321" xr:uid="{00000000-0005-0000-0000-0000C8030000}"/>
    <cellStyle name="Valuta 3 3 4 2 2" xfId="718" xr:uid="{00000000-0005-0000-0000-0000C9030000}"/>
    <cellStyle name="Valuta 3 3 4 2 2 2" xfId="1063" xr:uid="{00000000-0005-0000-0000-0000CA030000}"/>
    <cellStyle name="Valuta 3 3 4 2 2 2 2" xfId="5911" xr:uid="{B0162516-CDAC-4BC7-97DB-9BDF0DC9DF4F}"/>
    <cellStyle name="Valuta 3 3 4 2 2 2 2 2" xfId="11771" xr:uid="{39A41BE9-8162-4709-AFD2-35CA44AC215F}"/>
    <cellStyle name="Valuta 3 3 4 2 2 2 3" xfId="3019" xr:uid="{069882E0-1809-4AC9-B5AE-D22C602EADEE}"/>
    <cellStyle name="Valuta 3 3 4 2 2 2 3 2" xfId="10014" xr:uid="{DE1FA1AD-7BE1-4A3C-8E7B-0FA32C55B649}"/>
    <cellStyle name="Valuta 3 3 4 2 2 2 4" xfId="7755" xr:uid="{0F4099B9-A739-4AF8-89F3-D679D19D8E6D}"/>
    <cellStyle name="Valuta 3 3 4 2 2 2 5" xfId="8423" xr:uid="{A21AC2BC-C20C-48B8-BF1A-3EB94A42B1C9}"/>
    <cellStyle name="Valuta 3 3 4 2 2 3" xfId="2678" xr:uid="{6B88A143-8644-48E1-A263-3C22482EEE52}"/>
    <cellStyle name="Valuta 3 3 4 2 2 3 2" xfId="5574" xr:uid="{AEE5D369-EFD2-42D1-886D-E7A71AD9AEAE}"/>
    <cellStyle name="Valuta 3 3 4 2 2 3 2 2" xfId="11435" xr:uid="{E72A80BB-6EB2-4434-ABC1-BCB9872A7D68}"/>
    <cellStyle name="Valuta 3 3 4 2 2 3 3" xfId="9678" xr:uid="{90C40CDC-501F-46E8-B1C4-DEA865D39EA2}"/>
    <cellStyle name="Valuta 3 3 4 2 2 4" xfId="2259" xr:uid="{2426C201-6075-4BA4-8CB1-3B3AA24D116C}"/>
    <cellStyle name="Valuta 3 3 4 2 2 4 2" xfId="5141" xr:uid="{381909CB-BC89-416F-917B-BAAEC504F542}"/>
    <cellStyle name="Valuta 3 3 4 2 2 4 2 2" xfId="11077" xr:uid="{9B213A87-C0EF-47B4-8D22-740D8DCF54C1}"/>
    <cellStyle name="Valuta 3 3 4 2 2 4 3" xfId="9334" xr:uid="{2FB97731-378C-4F62-8DE9-9C7F23BE0379}"/>
    <cellStyle name="Valuta 3 3 4 2 2 5" xfId="4571" xr:uid="{48775B3B-CD17-4B17-8F10-F12EB90B1714}"/>
    <cellStyle name="Valuta 3 3 4 2 2 5 2" xfId="10688" xr:uid="{AC08662C-8956-444A-862C-2EE04B40A461}"/>
    <cellStyle name="Valuta 3 3 4 2 2 6" xfId="1692" xr:uid="{B453FD35-C034-464C-A7B4-E88493812478}"/>
    <cellStyle name="Valuta 3 3 4 2 2 6 2" xfId="8948" xr:uid="{62C6535C-87DC-42DF-9256-699EED0B2524}"/>
    <cellStyle name="Valuta 3 3 4 2 2 7" xfId="7419" xr:uid="{00471AB5-D4F5-4847-A28F-B9BE4C17C42C}"/>
    <cellStyle name="Valuta 3 3 4 2 2 8" xfId="8089" xr:uid="{64E35EB8-D1BF-4036-89EB-C72AA28DBD91}"/>
    <cellStyle name="Valuta 3 3 4 2 3" xfId="1256" xr:uid="{00000000-0005-0000-0000-0000CB030000}"/>
    <cellStyle name="Valuta 3 3 4 2 3 2" xfId="5744" xr:uid="{309DC0AB-841B-45AC-B401-E9B4AD2145AA}"/>
    <cellStyle name="Valuta 3 3 4 2 3 2 2" xfId="11604" xr:uid="{8D9C0B8F-6EAC-48FB-B87F-1E241F8DCA8E}"/>
    <cellStyle name="Valuta 3 3 4 2 3 3" xfId="2852" xr:uid="{0D8EED30-352F-407D-911D-5A44A474762E}"/>
    <cellStyle name="Valuta 3 3 4 2 3 3 2" xfId="9847" xr:uid="{DE60FEBB-DF7D-4D74-91C9-04001B6EA9E9}"/>
    <cellStyle name="Valuta 3 3 4 2 3 4" xfId="7588" xr:uid="{26A78D3C-523F-4BB1-964F-BE46B9BD8638}"/>
    <cellStyle name="Valuta 3 3 4 2 3 5" xfId="8597" xr:uid="{132AFD4B-1044-49D0-AC81-6E1B2F2B17C9}"/>
    <cellStyle name="Valuta 3 3 4 2 4" xfId="889" xr:uid="{00000000-0005-0000-0000-0000CC030000}"/>
    <cellStyle name="Valuta 3 3 4 2 4 2" xfId="5361" xr:uid="{4540F3B4-0CD5-42F8-890F-5C3B24CFE8CA}"/>
    <cellStyle name="Valuta 3 3 4 2 4 2 2" xfId="11256" xr:uid="{E8FA47D5-C0BB-409B-A32B-979174B9C4BA}"/>
    <cellStyle name="Valuta 3 3 4 2 4 3" xfId="2469" xr:uid="{00CFFB99-611E-4E2B-9C2E-F25A5580108C}"/>
    <cellStyle name="Valuta 3 3 4 2 4 3 2" xfId="9503" xr:uid="{8D4EBA97-AB66-4DD7-AD44-5EDF05132669}"/>
    <cellStyle name="Valuta 3 3 4 2 4 4" xfId="8256" xr:uid="{6CBD355E-BEBE-4387-A3EF-263D6E3E006A}"/>
    <cellStyle name="Valuta 3 3 4 2 5" xfId="1968" xr:uid="{2D1641A3-BB72-46D2-9173-6D05B8CE9B2E}"/>
    <cellStyle name="Valuta 3 3 4 2 5 2" xfId="4850" xr:uid="{D8CACC71-D1D8-4681-8C60-1212EB07EEEE}"/>
    <cellStyle name="Valuta 3 3 4 2 5 2 2" xfId="10878" xr:uid="{112B8121-BF53-4AB5-9FEC-E708C2135359}"/>
    <cellStyle name="Valuta 3 3 4 2 5 3" xfId="9135" xr:uid="{1B7C8D3D-BBFE-4F59-85D8-E4386F657369}"/>
    <cellStyle name="Valuta 3 3 4 2 6" xfId="4379" xr:uid="{C76EFC8B-7AD0-4440-BC09-79A549C05E36}"/>
    <cellStyle name="Valuta 3 3 4 2 6 2" xfId="10515" xr:uid="{623FD56D-6D40-4D39-8201-C366EB35F57B}"/>
    <cellStyle name="Valuta 3 3 4 2 7" xfId="1506" xr:uid="{CE4CA0E0-24D5-4B54-9DF7-C41CF09803BB}"/>
    <cellStyle name="Valuta 3 3 4 2 7 2" xfId="8781" xr:uid="{824697C3-AD13-4048-9616-F64B18A3664D}"/>
    <cellStyle name="Valuta 3 3 4 2 8" xfId="7246" xr:uid="{AE6AD872-6323-44DA-8459-EF9AC638E65B}"/>
    <cellStyle name="Valuta 3 3 4 2 9" xfId="7922" xr:uid="{18FF6235-25CD-44A2-8BA5-FE37DDFD24B7}"/>
    <cellStyle name="Valuta 3 3 4 3" xfId="520" xr:uid="{00000000-0005-0000-0000-0000CD030000}"/>
    <cellStyle name="Valuta 3 3 4 4" xfId="623" xr:uid="{00000000-0005-0000-0000-0000CE030000}"/>
    <cellStyle name="Valuta 3 3 4 4 2" xfId="980" xr:uid="{00000000-0005-0000-0000-0000CF030000}"/>
    <cellStyle name="Valuta 3 3 4 4 2 2" xfId="5831" xr:uid="{931B46D3-D0E5-4E8B-A9FC-79D88975FD4C}"/>
    <cellStyle name="Valuta 3 3 4 4 2 2 2" xfId="11691" xr:uid="{1FD0B9B2-4FC8-455D-8136-39F7F4B6FCBD}"/>
    <cellStyle name="Valuta 3 3 4 4 2 3" xfId="2939" xr:uid="{6FE7C603-E1C3-40AA-A196-0CF92B503505}"/>
    <cellStyle name="Valuta 3 3 4 4 2 3 2" xfId="9934" xr:uid="{866959E6-11D4-4109-8EF7-B583C16E0A84}"/>
    <cellStyle name="Valuta 3 3 4 4 2 4" xfId="7675" xr:uid="{1EE54749-920A-4262-8E61-A947BBCF5422}"/>
    <cellStyle name="Valuta 3 3 4 4 2 5" xfId="8343" xr:uid="{7A865221-D6C6-44AD-933C-D91E34EAEA24}"/>
    <cellStyle name="Valuta 3 3 4 4 3" xfId="2583" xr:uid="{5ACB1B0D-63C1-4944-B1D6-E6BC4BB53C7E}"/>
    <cellStyle name="Valuta 3 3 4 4 3 2" xfId="5479" xr:uid="{DA6E446D-811D-49D3-89C5-B69E2340D985}"/>
    <cellStyle name="Valuta 3 3 4 4 3 2 2" xfId="11352" xr:uid="{FF2B38E2-3169-47DB-A28A-4639EAE06688}"/>
    <cellStyle name="Valuta 3 3 4 4 3 3" xfId="9595" xr:uid="{5611F789-3F76-4155-A32F-6FF603218411}"/>
    <cellStyle name="Valuta 3 3 4 4 4" xfId="2164" xr:uid="{254322D6-EECF-4C82-89E4-6A675086F6EB}"/>
    <cellStyle name="Valuta 3 3 4 4 4 2" xfId="5046" xr:uid="{37B0B2E6-3422-4C9A-92FA-57A7802D05A2}"/>
    <cellStyle name="Valuta 3 3 4 4 4 2 2" xfId="10994" xr:uid="{0D047695-32C8-4261-B82F-65B2DC41CD17}"/>
    <cellStyle name="Valuta 3 3 4 4 4 3" xfId="9251" xr:uid="{5F50D292-CAE7-4104-83AA-8E0725AFF099}"/>
    <cellStyle name="Valuta 3 3 4 4 5" xfId="4476" xr:uid="{BAAABD1B-15DA-4612-A47C-C45DEE63A22D}"/>
    <cellStyle name="Valuta 3 3 4 4 5 2" xfId="10605" xr:uid="{7E2E00FA-5FDC-409B-A626-847FC6F62711}"/>
    <cellStyle name="Valuta 3 3 4 4 6" xfId="1600" xr:uid="{67CA8217-1A31-4BC8-8200-73649CDA0E21}"/>
    <cellStyle name="Valuta 3 3 4 4 6 2" xfId="8868" xr:uid="{9AE39C25-06A1-4B15-8551-09E04A86168F}"/>
    <cellStyle name="Valuta 3 3 4 4 7" xfId="7336" xr:uid="{82E191CF-8A20-409C-A1E0-D869E9797841}"/>
    <cellStyle name="Valuta 3 3 4 4 8" xfId="8009" xr:uid="{CB5FC639-0DC0-4441-A7B0-3F9686040951}"/>
    <cellStyle name="Valuta 3 3 4 5" xfId="1170" xr:uid="{00000000-0005-0000-0000-0000D0030000}"/>
    <cellStyle name="Valuta 3 3 4 5 2" xfId="5664" xr:uid="{4D858A9F-CA2F-40B9-A1B6-970A8FF196E1}"/>
    <cellStyle name="Valuta 3 3 4 5 2 2" xfId="11524" xr:uid="{447874C0-B2E4-49CC-9168-4F216454A76E}"/>
    <cellStyle name="Valuta 3 3 4 5 3" xfId="2772" xr:uid="{D84389BD-B21F-467A-8CBF-9DD92C569674}"/>
    <cellStyle name="Valuta 3 3 4 5 3 2" xfId="9767" xr:uid="{D5360A35-B730-4E9A-840E-F03FBD89186B}"/>
    <cellStyle name="Valuta 3 3 4 5 4" xfId="7508" xr:uid="{41095255-075C-4D0D-8193-8C92A6643332}"/>
    <cellStyle name="Valuta 3 3 4 5 5" xfId="8515" xr:uid="{B310A6D4-ADFE-4573-BEF5-BAE584497624}"/>
    <cellStyle name="Valuta 3 3 4 6" xfId="806" xr:uid="{00000000-0005-0000-0000-0000D1030000}"/>
    <cellStyle name="Valuta 3 3 4 6 2" xfId="5266" xr:uid="{86F98B28-B987-48E6-9D08-0DE95EB8B1B0}"/>
    <cellStyle name="Valuta 3 3 4 6 2 2" xfId="11173" xr:uid="{5BB8AC26-56E5-4F7D-8A1C-9A83BF55013F}"/>
    <cellStyle name="Valuta 3 3 4 6 3" xfId="2377" xr:uid="{D3FD760B-0FCD-41EB-BFA6-2F2A7CC7E187}"/>
    <cellStyle name="Valuta 3 3 4 6 3 2" xfId="9423" xr:uid="{66945554-1E59-4175-96B7-E7355D7E793B}"/>
    <cellStyle name="Valuta 3 3 4 6 4" xfId="8176" xr:uid="{53CE31D2-BA86-4ACA-AADE-0C03FACD876B}"/>
    <cellStyle name="Valuta 3 3 4 7" xfId="1872" xr:uid="{59160B47-C8C3-4772-93BA-13FC2949684B}"/>
    <cellStyle name="Valuta 3 3 4 7 2" xfId="4754" xr:uid="{27B19D15-C8D9-46A4-B60F-EA686B3D1CF3}"/>
    <cellStyle name="Valuta 3 3 4 7 2 2" xfId="10795" xr:uid="{7D75B188-C1B1-4D31-936D-3B775F9954B1}"/>
    <cellStyle name="Valuta 3 3 4 7 3" xfId="9052" xr:uid="{3A85F9AB-4D79-4AA3-8714-98D4876E0A31}"/>
    <cellStyle name="Valuta 3 3 4 8" xfId="4284" xr:uid="{930A848C-FE04-469F-ACB7-BE0053A0E804}"/>
    <cellStyle name="Valuta 3 3 4 8 2" xfId="10432" xr:uid="{A3A47FBB-E03A-472C-89BD-41D51C2408FE}"/>
    <cellStyle name="Valuta 3 3 4 9" xfId="1411" xr:uid="{33D8DCA5-E642-4403-AC26-47A0A920603D}"/>
    <cellStyle name="Valuta 3 3 4 9 2" xfId="8701" xr:uid="{7A748BD5-9F2E-4345-A5EB-D97C7C0FE994}"/>
    <cellStyle name="Valuta 3 3 5" xfId="276" xr:uid="{00000000-0005-0000-0000-0000D2030000}"/>
    <cellStyle name="Valuta 3 3 5 2" xfId="673" xr:uid="{00000000-0005-0000-0000-0000D3030000}"/>
    <cellStyle name="Valuta 3 3 5 2 2" xfId="1022" xr:uid="{00000000-0005-0000-0000-0000D4030000}"/>
    <cellStyle name="Valuta 3 3 5 2 2 2" xfId="5871" xr:uid="{6B9288B1-8EC6-41F8-B5A9-3A875DBB461D}"/>
    <cellStyle name="Valuta 3 3 5 2 2 2 2" xfId="11731" xr:uid="{81B13D25-59AA-42AF-AE0D-D05DD6436C2D}"/>
    <cellStyle name="Valuta 3 3 5 2 2 3" xfId="2979" xr:uid="{1254E527-CCE4-432F-9739-3F7ADCF37A3A}"/>
    <cellStyle name="Valuta 3 3 5 2 2 3 2" xfId="9974" xr:uid="{858A9F33-B3FC-4110-9BF7-DFDA502FF373}"/>
    <cellStyle name="Valuta 3 3 5 2 2 4" xfId="7715" xr:uid="{E04CE13B-368D-45D2-83F7-51E75FF0047F}"/>
    <cellStyle name="Valuta 3 3 5 2 2 5" xfId="8383" xr:uid="{0AF7CB61-327F-4E0E-A1F1-D8D5D6473984}"/>
    <cellStyle name="Valuta 3 3 5 2 3" xfId="2633" xr:uid="{82E751EF-909A-4D40-A32B-96D265869AD8}"/>
    <cellStyle name="Valuta 3 3 5 2 3 2" xfId="5529" xr:uid="{18D8A5BE-F94D-43B0-9B9E-E6BE9BCC15C3}"/>
    <cellStyle name="Valuta 3 3 5 2 3 2 2" xfId="11394" xr:uid="{D33506BD-92C0-41EE-A79B-A9B8BC3BAA4E}"/>
    <cellStyle name="Valuta 3 3 5 2 3 3" xfId="9637" xr:uid="{3DC3D125-0C77-452B-AA66-E6A92EAE76E1}"/>
    <cellStyle name="Valuta 3 3 5 2 4" xfId="2214" xr:uid="{1E49D3A7-9FAB-4D62-8BCB-52215DDE93C6}"/>
    <cellStyle name="Valuta 3 3 5 2 4 2" xfId="5096" xr:uid="{FE983704-831B-4759-B93E-7F1D28B73047}"/>
    <cellStyle name="Valuta 3 3 5 2 4 2 2" xfId="11036" xr:uid="{9EFCF303-19D5-4EF9-BAA6-2DCD8C404A87}"/>
    <cellStyle name="Valuta 3 3 5 2 4 3" xfId="9293" xr:uid="{6CD9FE1D-A078-4909-BD83-33FBD79FACFC}"/>
    <cellStyle name="Valuta 3 3 5 2 5" xfId="4526" xr:uid="{4DEB7081-5D81-451C-B456-35A449C72ECD}"/>
    <cellStyle name="Valuta 3 3 5 2 5 2" xfId="10647" xr:uid="{E54BF115-1839-49D8-BA6E-19D503FC3837}"/>
    <cellStyle name="Valuta 3 3 5 2 6" xfId="1648" xr:uid="{9BB12AFE-FE7E-496E-8D6B-0D9C810C3994}"/>
    <cellStyle name="Valuta 3 3 5 2 6 2" xfId="8908" xr:uid="{D659D1A8-6333-4879-87FF-067BCC45E0C1}"/>
    <cellStyle name="Valuta 3 3 5 2 7" xfId="7378" xr:uid="{A750F69D-A1E0-4953-9834-6E68A00CDC7E}"/>
    <cellStyle name="Valuta 3 3 5 2 8" xfId="8049" xr:uid="{74FA8DDB-B184-4B8A-8104-77426B5DEE18}"/>
    <cellStyle name="Valuta 3 3 5 3" xfId="1214" xr:uid="{00000000-0005-0000-0000-0000D5030000}"/>
    <cellStyle name="Valuta 3 3 5 3 2" xfId="5704" xr:uid="{4199E56F-DF04-4EAF-AC14-92C769D88541}"/>
    <cellStyle name="Valuta 3 3 5 3 2 2" xfId="11564" xr:uid="{DE7615DE-989B-4F04-8441-3716F9C5CF91}"/>
    <cellStyle name="Valuta 3 3 5 3 3" xfId="2812" xr:uid="{84DD7748-C483-44B5-9F23-86166542C81E}"/>
    <cellStyle name="Valuta 3 3 5 3 3 2" xfId="9807" xr:uid="{FF614D00-6094-4C82-AA1D-0027EFAFACF8}"/>
    <cellStyle name="Valuta 3 3 5 3 4" xfId="7548" xr:uid="{B310FEDE-9B6A-4B51-B886-1BB3DAB936C3}"/>
    <cellStyle name="Valuta 3 3 5 3 5" xfId="8555" xr:uid="{4FC07F95-E8DF-413C-877D-96EECB1CA783}"/>
    <cellStyle name="Valuta 3 3 5 4" xfId="848" xr:uid="{00000000-0005-0000-0000-0000D6030000}"/>
    <cellStyle name="Valuta 3 3 5 4 2" xfId="5316" xr:uid="{F2C2B3CF-E191-4202-B006-B7C5FCB89052}"/>
    <cellStyle name="Valuta 3 3 5 4 2 2" xfId="11215" xr:uid="{F2A65461-9D1F-4796-9C66-3E5980144E7D}"/>
    <cellStyle name="Valuta 3 3 5 4 3" xfId="2425" xr:uid="{A15A1790-ADC8-4C40-896E-F4B4A7D58B75}"/>
    <cellStyle name="Valuta 3 3 5 4 3 2" xfId="9463" xr:uid="{505E4037-33EC-46BB-AEB5-814E2C082D42}"/>
    <cellStyle name="Valuta 3 3 5 4 4" xfId="8216" xr:uid="{2ACF90ED-BEA8-4B1C-92FB-03BBDD7AE265}"/>
    <cellStyle name="Valuta 3 3 5 5" xfId="1923" xr:uid="{549EDA1D-722D-45AC-AD1B-0AAF521721EB}"/>
    <cellStyle name="Valuta 3 3 5 5 2" xfId="4805" xr:uid="{8DC54873-B317-453A-AA0D-B1A77EA1336D}"/>
    <cellStyle name="Valuta 3 3 5 5 2 2" xfId="10837" xr:uid="{6BC86368-03A4-49DD-A38F-DEC5C7BD4AC3}"/>
    <cellStyle name="Valuta 3 3 5 5 3" xfId="9094" xr:uid="{26DEC4EC-E72A-4864-A5DD-A356FB24FCC2}"/>
    <cellStyle name="Valuta 3 3 5 6" xfId="4334" xr:uid="{32EF7587-2E5C-486C-913B-498F79372B9B}"/>
    <cellStyle name="Valuta 3 3 5 6 2" xfId="10474" xr:uid="{1EB3E007-DB71-4B9C-A65F-E87A882900C4}"/>
    <cellStyle name="Valuta 3 3 5 7" xfId="1461" xr:uid="{538FBC9C-42AD-49A7-961B-5CCF37F3B7CD}"/>
    <cellStyle name="Valuta 3 3 5 7 2" xfId="8741" xr:uid="{7B0C3708-4F6A-4DCF-B051-724718CD8B53}"/>
    <cellStyle name="Valuta 3 3 5 8" xfId="7206" xr:uid="{AC6CBB98-D991-442A-9F19-4892625143DA}"/>
    <cellStyle name="Valuta 3 3 5 9" xfId="7882" xr:uid="{8AB9C92D-A8DE-46AC-B7D0-CB623B2F5CD8}"/>
    <cellStyle name="Valuta 3 3 6" xfId="515" xr:uid="{00000000-0005-0000-0000-0000D7030000}"/>
    <cellStyle name="Valuta 3 3 7" xfId="581" xr:uid="{00000000-0005-0000-0000-0000D8030000}"/>
    <cellStyle name="Valuta 3 3 7 2" xfId="940" xr:uid="{00000000-0005-0000-0000-0000D9030000}"/>
    <cellStyle name="Valuta 3 3 7 2 2" xfId="5791" xr:uid="{88FCF096-8EBF-4078-A6EC-620D31492C16}"/>
    <cellStyle name="Valuta 3 3 7 2 2 2" xfId="11651" xr:uid="{8DD688B5-2B89-443B-9144-86C7E3AA7426}"/>
    <cellStyle name="Valuta 3 3 7 2 3" xfId="2899" xr:uid="{A7A18D3C-A2F3-4E28-9CE0-E52F147EF9A2}"/>
    <cellStyle name="Valuta 3 3 7 2 3 2" xfId="9894" xr:uid="{52434555-5444-4E41-9BD6-55B17DC32462}"/>
    <cellStyle name="Valuta 3 3 7 2 4" xfId="7635" xr:uid="{63ED1A3B-72C9-4CAF-9444-8D6505E4D95E}"/>
    <cellStyle name="Valuta 3 3 7 2 5" xfId="8303" xr:uid="{CBBBCE56-1A7F-46CF-8777-CE155E8AB6CA}"/>
    <cellStyle name="Valuta 3 3 7 3" xfId="2541" xr:uid="{C649A565-572D-4720-875D-DF6EEBB52C85}"/>
    <cellStyle name="Valuta 3 3 7 3 2" xfId="5437" xr:uid="{D8B2C557-5F9B-4AF3-ADAE-E9DE9ABEC1F7}"/>
    <cellStyle name="Valuta 3 3 7 3 2 2" xfId="11311" xr:uid="{9C67C298-D01C-424D-9589-08A0DC0CA30B}"/>
    <cellStyle name="Valuta 3 3 7 3 3" xfId="9554" xr:uid="{0DBB9250-683A-4CF1-9975-04B00879F79B}"/>
    <cellStyle name="Valuta 3 3 7 4" xfId="2122" xr:uid="{8516092D-1B70-446F-BA16-0E7F8D36B0A4}"/>
    <cellStyle name="Valuta 3 3 7 4 2" xfId="5004" xr:uid="{064B496F-E507-4FCC-828B-288D854C57BD}"/>
    <cellStyle name="Valuta 3 3 7 4 2 2" xfId="10953" xr:uid="{A2BEE77A-8971-4CB2-A1B1-28E804BC4A0E}"/>
    <cellStyle name="Valuta 3 3 7 4 3" xfId="9210" xr:uid="{58518DF6-1F7D-46E6-B2F7-D05C37155038}"/>
    <cellStyle name="Valuta 3 3 7 5" xfId="4434" xr:uid="{477DC4F8-B3CA-4F6F-AEC5-112A74A78DF1}"/>
    <cellStyle name="Valuta 3 3 7 5 2" xfId="10564" xr:uid="{EAE02C6E-A1FA-4999-BA7B-A1EEE4FDFE4B}"/>
    <cellStyle name="Valuta 3 3 7 6" xfId="1559" xr:uid="{B09119B2-4A9B-4961-93CE-83ECD9E7AD15}"/>
    <cellStyle name="Valuta 3 3 7 6 2" xfId="8828" xr:uid="{438D5867-7514-41B5-9A8E-B23C767C924B}"/>
    <cellStyle name="Valuta 3 3 7 7" xfId="7295" xr:uid="{BBC874F8-0F0F-4539-AA0D-D6BEF2A3ADFA}"/>
    <cellStyle name="Valuta 3 3 7 8" xfId="7969" xr:uid="{C70AA3E8-BC70-4CAC-AB08-D58B8800C598}"/>
    <cellStyle name="Valuta 3 3 8" xfId="1129" xr:uid="{00000000-0005-0000-0000-0000DA030000}"/>
    <cellStyle name="Valuta 3 3 8 2" xfId="5624" xr:uid="{B5BB1EF2-7B16-44B6-9468-E8E662B475DD}"/>
    <cellStyle name="Valuta 3 3 8 2 2" xfId="11484" xr:uid="{19A092E1-AB8B-4F62-AC25-F6B5FD1897DE}"/>
    <cellStyle name="Valuta 3 3 8 3" xfId="2732" xr:uid="{34776EE2-DFC4-44CA-8EC8-19804C4B7D96}"/>
    <cellStyle name="Valuta 3 3 8 3 2" xfId="9727" xr:uid="{99E53FE4-56DE-47B5-AC51-105047516844}"/>
    <cellStyle name="Valuta 3 3 8 4" xfId="7468" xr:uid="{6BBDBE53-E46D-4DDE-BAD7-F6A07B104D02}"/>
    <cellStyle name="Valuta 3 3 8 5" xfId="8475" xr:uid="{D2A91DD2-ADA4-4DED-8FAC-B1DB19A2F407}"/>
    <cellStyle name="Valuta 3 3 9" xfId="766" xr:uid="{00000000-0005-0000-0000-0000DB030000}"/>
    <cellStyle name="Valuta 3 3 9 2" xfId="5222" xr:uid="{B9284A0E-652F-453A-A9BD-6E3272EB4D26}"/>
    <cellStyle name="Valuta 3 3 9 2 2" xfId="11132" xr:uid="{5E9B3DC9-8A92-480E-BB8E-1883C5BBB2DE}"/>
    <cellStyle name="Valuta 3 3 9 3" xfId="2334" xr:uid="{4F1276B0-4FB9-480A-8B91-00FB9AD77F85}"/>
    <cellStyle name="Valuta 3 3 9 3 2" xfId="9383" xr:uid="{0053F281-31C8-4671-8242-D25CE6385F08}"/>
    <cellStyle name="Valuta 3 3 9 4" xfId="8136" xr:uid="{A3EE95EB-6E19-4FB3-A711-00444EDD1C81}"/>
    <cellStyle name="Valuta 3 4" xfId="180" xr:uid="{00000000-0005-0000-0000-0000DC030000}"/>
    <cellStyle name="Valuta 3 4 10" xfId="4243" xr:uid="{772EAE76-F825-46EA-9F97-0D07FDC799C2}"/>
    <cellStyle name="Valuta 3 4 10 2" xfId="10393" xr:uid="{468DF6B1-C744-44D4-8BBB-B5783131897B}"/>
    <cellStyle name="Valuta 3 4 11" xfId="1373" xr:uid="{CBF78449-ED12-4044-82A1-527F623E3CAF}"/>
    <cellStyle name="Valuta 3 4 11 2" xfId="8663" xr:uid="{7C61C039-FD78-43CC-B2CC-F71259ABEC0E}"/>
    <cellStyle name="Valuta 3 4 12" xfId="7128" xr:uid="{F2E490B9-60B5-4C0A-99BB-D9C8056957EC}"/>
    <cellStyle name="Valuta 3 4 13" xfId="7804" xr:uid="{E1420197-1B12-4916-8700-A86D86C42C53}"/>
    <cellStyle name="Valuta 3 4 2" xfId="210" xr:uid="{00000000-0005-0000-0000-0000DD030000}"/>
    <cellStyle name="Valuta 3 4 2 10" xfId="1397" xr:uid="{F1F7ECB5-B27D-465D-A87D-61FFD25327B7}"/>
    <cellStyle name="Valuta 3 4 2 10 2" xfId="8687" xr:uid="{21A264C7-41BF-48B7-93E6-32F2FC90EA27}"/>
    <cellStyle name="Valuta 3 4 2 11" xfId="7152" xr:uid="{259A184B-6756-49DD-A345-F2E4B399C775}"/>
    <cellStyle name="Valuta 3 4 2 12" xfId="7828" xr:uid="{9B92EF8E-7F27-4D63-AAB6-2E0B7065CD82}"/>
    <cellStyle name="Valuta 3 4 2 2" xfId="251" xr:uid="{00000000-0005-0000-0000-0000DE030000}"/>
    <cellStyle name="Valuta 3 4 2 2 10" xfId="7192" xr:uid="{86344B28-9FB4-4CA6-BD01-7A6A9E8597F6}"/>
    <cellStyle name="Valuta 3 4 2 2 11" xfId="7868" xr:uid="{CAC0FE70-671B-48DB-8D9D-1D3F1EED6EF4}"/>
    <cellStyle name="Valuta 3 4 2 2 2" xfId="347" xr:uid="{00000000-0005-0000-0000-0000DF030000}"/>
    <cellStyle name="Valuta 3 4 2 2 2 2" xfId="744" xr:uid="{00000000-0005-0000-0000-0000E0030000}"/>
    <cellStyle name="Valuta 3 4 2 2 2 2 2" xfId="1089" xr:uid="{00000000-0005-0000-0000-0000E1030000}"/>
    <cellStyle name="Valuta 3 4 2 2 2 2 2 2" xfId="5937" xr:uid="{DF47E78D-1A4E-4CFC-858E-BE3FBA12B8A2}"/>
    <cellStyle name="Valuta 3 4 2 2 2 2 2 2 2" xfId="11797" xr:uid="{AC319827-2A99-45E5-BA94-47BFEE0F6882}"/>
    <cellStyle name="Valuta 3 4 2 2 2 2 2 3" xfId="3045" xr:uid="{EEB2C9AD-46CE-4458-9CA2-AC00EEB3C1C1}"/>
    <cellStyle name="Valuta 3 4 2 2 2 2 2 3 2" xfId="10040" xr:uid="{0FA78CA3-1445-430A-B457-A3D44014B4FE}"/>
    <cellStyle name="Valuta 3 4 2 2 2 2 2 4" xfId="7781" xr:uid="{65DC5526-91E9-4C1F-B9FE-A57E93D38246}"/>
    <cellStyle name="Valuta 3 4 2 2 2 2 2 5" xfId="8449" xr:uid="{3B810588-618B-4CFF-A7C4-F2FD5D85BAB5}"/>
    <cellStyle name="Valuta 3 4 2 2 2 2 3" xfId="2704" xr:uid="{3E9CBFCA-5D24-4F12-992D-FD8E8A43CB07}"/>
    <cellStyle name="Valuta 3 4 2 2 2 2 3 2" xfId="5600" xr:uid="{D4BBA345-2D54-46C2-9EB5-B58D984152AF}"/>
    <cellStyle name="Valuta 3 4 2 2 2 2 3 2 2" xfId="11461" xr:uid="{5152988F-12F3-4388-912C-299924347478}"/>
    <cellStyle name="Valuta 3 4 2 2 2 2 3 3" xfId="9704" xr:uid="{5699544A-3C6B-468E-A3EF-7996939F0271}"/>
    <cellStyle name="Valuta 3 4 2 2 2 2 4" xfId="2285" xr:uid="{000DD3FA-F95C-4079-A96C-FE5241364D13}"/>
    <cellStyle name="Valuta 3 4 2 2 2 2 4 2" xfId="5167" xr:uid="{5F0CBFEB-4A12-448E-9B9E-F145E9D743E1}"/>
    <cellStyle name="Valuta 3 4 2 2 2 2 4 2 2" xfId="11103" xr:uid="{AE46ACBD-7FF8-42E0-8457-97D822A27562}"/>
    <cellStyle name="Valuta 3 4 2 2 2 2 4 3" xfId="9360" xr:uid="{79EE560B-0BD9-409A-BF71-0248B6DDE1C5}"/>
    <cellStyle name="Valuta 3 4 2 2 2 2 5" xfId="4597" xr:uid="{6CC658DF-FD90-4D47-B1F9-A5207DE1FD53}"/>
    <cellStyle name="Valuta 3 4 2 2 2 2 5 2" xfId="10714" xr:uid="{B400A79F-CEA9-4887-A323-9B94699E675A}"/>
    <cellStyle name="Valuta 3 4 2 2 2 2 6" xfId="1718" xr:uid="{58A7ADD9-33DF-49DA-91E0-3117309CB846}"/>
    <cellStyle name="Valuta 3 4 2 2 2 2 6 2" xfId="8974" xr:uid="{6283B3E6-5444-4B15-9A58-2C8F2DE638E5}"/>
    <cellStyle name="Valuta 3 4 2 2 2 2 7" xfId="7445" xr:uid="{FB7FC3E9-60E7-44FC-B8CF-EDB6A1C9AE79}"/>
    <cellStyle name="Valuta 3 4 2 2 2 2 8" xfId="8115" xr:uid="{D28A37D1-9521-4C33-8CA9-750DE642A033}"/>
    <cellStyle name="Valuta 3 4 2 2 2 3" xfId="1282" xr:uid="{00000000-0005-0000-0000-0000E2030000}"/>
    <cellStyle name="Valuta 3 4 2 2 2 3 2" xfId="5770" xr:uid="{25182984-BD4F-4927-870D-082CB27C5BC8}"/>
    <cellStyle name="Valuta 3 4 2 2 2 3 2 2" xfId="11630" xr:uid="{E05ED559-FE77-44A4-8C87-A1FF2A6D719D}"/>
    <cellStyle name="Valuta 3 4 2 2 2 3 3" xfId="2878" xr:uid="{AD1BFE6C-4A08-4F55-9B76-40911DCB6B56}"/>
    <cellStyle name="Valuta 3 4 2 2 2 3 3 2" xfId="9873" xr:uid="{9705E946-40FC-4841-8BFC-5D4F4A31A48C}"/>
    <cellStyle name="Valuta 3 4 2 2 2 3 4" xfId="7614" xr:uid="{F0F730D6-FE43-4E17-ACE4-97653F36CD7A}"/>
    <cellStyle name="Valuta 3 4 2 2 2 3 5" xfId="8623" xr:uid="{C21DEBBB-7903-45C3-AF0E-71EDDE28855C}"/>
    <cellStyle name="Valuta 3 4 2 2 2 4" xfId="915" xr:uid="{00000000-0005-0000-0000-0000E3030000}"/>
    <cellStyle name="Valuta 3 4 2 2 2 4 2" xfId="5387" xr:uid="{359E8905-27CC-4D70-9055-C0B1AC514EB0}"/>
    <cellStyle name="Valuta 3 4 2 2 2 4 2 2" xfId="11282" xr:uid="{75141011-872A-4791-A6BA-A02D334118B1}"/>
    <cellStyle name="Valuta 3 4 2 2 2 4 3" xfId="2495" xr:uid="{A3CA8285-9079-4056-845B-6354A3630783}"/>
    <cellStyle name="Valuta 3 4 2 2 2 4 3 2" xfId="9529" xr:uid="{BFF2C434-BC9A-4660-907D-98F4FE358B34}"/>
    <cellStyle name="Valuta 3 4 2 2 2 4 4" xfId="8282" xr:uid="{1431D1C8-98BD-4855-B83D-01E10DBCBB60}"/>
    <cellStyle name="Valuta 3 4 2 2 2 5" xfId="1994" xr:uid="{48229A16-86C3-4692-9A27-25B7C10D309F}"/>
    <cellStyle name="Valuta 3 4 2 2 2 5 2" xfId="4876" xr:uid="{C114C97D-93AF-403F-BF35-16F13CB279A4}"/>
    <cellStyle name="Valuta 3 4 2 2 2 5 2 2" xfId="10904" xr:uid="{9F1C38D0-20FD-440C-97FE-C80621F2E12C}"/>
    <cellStyle name="Valuta 3 4 2 2 2 5 3" xfId="9161" xr:uid="{4D1E5660-79DC-4289-9A25-94F7B485740C}"/>
    <cellStyle name="Valuta 3 4 2 2 2 6" xfId="4405" xr:uid="{5560946E-D545-4877-8F9D-DAD544501F00}"/>
    <cellStyle name="Valuta 3 4 2 2 2 6 2" xfId="10541" xr:uid="{60709FFB-68F1-4B2C-A5E4-CEF8B64A1BFC}"/>
    <cellStyle name="Valuta 3 4 2 2 2 7" xfId="1532" xr:uid="{384A3CD1-91A0-4F1E-825A-F05079E94671}"/>
    <cellStyle name="Valuta 3 4 2 2 2 7 2" xfId="8807" xr:uid="{9AA9AC58-BDA7-4E35-8A37-CA48CE0834BA}"/>
    <cellStyle name="Valuta 3 4 2 2 2 8" xfId="7272" xr:uid="{45E843C1-81F5-44CB-90DD-D5CBF739EF75}"/>
    <cellStyle name="Valuta 3 4 2 2 2 9" xfId="7948" xr:uid="{0A9E02DE-B108-411A-9F0F-F88F2AEE6458}"/>
    <cellStyle name="Valuta 3 4 2 2 3" xfId="523" xr:uid="{00000000-0005-0000-0000-0000E4030000}"/>
    <cellStyle name="Valuta 3 4 2 2 4" xfId="649" xr:uid="{00000000-0005-0000-0000-0000E5030000}"/>
    <cellStyle name="Valuta 3 4 2 2 4 2" xfId="1006" xr:uid="{00000000-0005-0000-0000-0000E6030000}"/>
    <cellStyle name="Valuta 3 4 2 2 4 2 2" xfId="5857" xr:uid="{59C72896-64CE-4EC4-8235-DC09FFB9F1EB}"/>
    <cellStyle name="Valuta 3 4 2 2 4 2 2 2" xfId="11717" xr:uid="{CFD0AA7E-1912-4624-B742-9435E058C50A}"/>
    <cellStyle name="Valuta 3 4 2 2 4 2 3" xfId="2965" xr:uid="{C4C7D4FC-FA1C-49A0-A296-E68CB8FEFFE7}"/>
    <cellStyle name="Valuta 3 4 2 2 4 2 3 2" xfId="9960" xr:uid="{A6C0F062-36AD-4A68-8264-F8684F5E7B0B}"/>
    <cellStyle name="Valuta 3 4 2 2 4 2 4" xfId="7701" xr:uid="{F0619321-FD31-4DCA-8FA8-EC8B2A27FF98}"/>
    <cellStyle name="Valuta 3 4 2 2 4 2 5" xfId="8369" xr:uid="{65FD43C9-F855-498E-9019-6C26630295AA}"/>
    <cellStyle name="Valuta 3 4 2 2 4 3" xfId="2609" xr:uid="{58CDCF54-CC00-4009-9C22-E9C64A09C1CD}"/>
    <cellStyle name="Valuta 3 4 2 2 4 3 2" xfId="5505" xr:uid="{CA0D278E-2655-40BF-817D-12CBE73B0E83}"/>
    <cellStyle name="Valuta 3 4 2 2 4 3 2 2" xfId="11378" xr:uid="{3C11158C-5403-4A63-986A-96A33B46873E}"/>
    <cellStyle name="Valuta 3 4 2 2 4 3 3" xfId="9621" xr:uid="{EE68F5BE-7208-4877-9EDE-A84D3AE3B575}"/>
    <cellStyle name="Valuta 3 4 2 2 4 4" xfId="2190" xr:uid="{39CD08C9-7023-47E3-9DF2-FAE1A6E4D0D0}"/>
    <cellStyle name="Valuta 3 4 2 2 4 4 2" xfId="5072" xr:uid="{C4F8D0C2-811B-498E-B773-B22B7E945FBA}"/>
    <cellStyle name="Valuta 3 4 2 2 4 4 2 2" xfId="11020" xr:uid="{A12D14BF-EE22-4DE0-B361-EA1EAC6C24EB}"/>
    <cellStyle name="Valuta 3 4 2 2 4 4 3" xfId="9277" xr:uid="{C2C9030E-60BE-4D5E-A81A-7A3FEBF1CF90}"/>
    <cellStyle name="Valuta 3 4 2 2 4 5" xfId="4502" xr:uid="{4EB085DA-5885-47B9-AE1A-B69BDE2FDEB2}"/>
    <cellStyle name="Valuta 3 4 2 2 4 5 2" xfId="10631" xr:uid="{73AE9F4E-2F51-4B35-B3F5-446B4684B3A8}"/>
    <cellStyle name="Valuta 3 4 2 2 4 6" xfId="1626" xr:uid="{9333CB60-36BF-455F-AABE-B7C122151550}"/>
    <cellStyle name="Valuta 3 4 2 2 4 6 2" xfId="8894" xr:uid="{A47BD1C4-8703-4046-8EEA-5A792DE2D91A}"/>
    <cellStyle name="Valuta 3 4 2 2 4 7" xfId="7362" xr:uid="{F64709C9-A7F2-44A6-A42D-3578C686D63D}"/>
    <cellStyle name="Valuta 3 4 2 2 4 8" xfId="8035" xr:uid="{39702F3B-621F-4D3A-94DA-FC8F8CC66DE5}"/>
    <cellStyle name="Valuta 3 4 2 2 5" xfId="1196" xr:uid="{00000000-0005-0000-0000-0000E7030000}"/>
    <cellStyle name="Valuta 3 4 2 2 5 2" xfId="5690" xr:uid="{DAC1E827-5CBA-48CB-B6D4-4DF98FFCCA26}"/>
    <cellStyle name="Valuta 3 4 2 2 5 2 2" xfId="11550" xr:uid="{30BECD7B-AE38-4E1B-919F-E7EB15853D6B}"/>
    <cellStyle name="Valuta 3 4 2 2 5 3" xfId="2798" xr:uid="{430464AE-CC1B-4FBE-85C7-93076EB7DD2D}"/>
    <cellStyle name="Valuta 3 4 2 2 5 3 2" xfId="9793" xr:uid="{721EB770-3E3C-495E-A89F-070150BC6E86}"/>
    <cellStyle name="Valuta 3 4 2 2 5 4" xfId="7534" xr:uid="{78D234D7-319F-4C63-B1FB-6F07224A2D8E}"/>
    <cellStyle name="Valuta 3 4 2 2 5 5" xfId="8541" xr:uid="{4FD5DEBF-E4BC-429D-81F0-55C4D56B79D0}"/>
    <cellStyle name="Valuta 3 4 2 2 6" xfId="832" xr:uid="{00000000-0005-0000-0000-0000E8030000}"/>
    <cellStyle name="Valuta 3 4 2 2 6 2" xfId="5292" xr:uid="{CFF9F112-4339-4163-B3BC-2698CB460B5F}"/>
    <cellStyle name="Valuta 3 4 2 2 6 2 2" xfId="11199" xr:uid="{8C29D742-D4C2-4A78-A264-7A367161AF3F}"/>
    <cellStyle name="Valuta 3 4 2 2 6 3" xfId="2403" xr:uid="{0ABDBB97-9B47-4F80-969B-57C6121B6A7C}"/>
    <cellStyle name="Valuta 3 4 2 2 6 3 2" xfId="9449" xr:uid="{B5DA045A-D668-405F-ACDA-A932F09362C3}"/>
    <cellStyle name="Valuta 3 4 2 2 6 4" xfId="8202" xr:uid="{A4F25A17-0409-4BDD-B0EB-315303C2446B}"/>
    <cellStyle name="Valuta 3 4 2 2 7" xfId="1898" xr:uid="{5E29E459-F741-46F9-839E-4531E9E3625D}"/>
    <cellStyle name="Valuta 3 4 2 2 7 2" xfId="4780" xr:uid="{B79F0EDC-E0C2-43CB-9A82-8BD9E1B8D6CE}"/>
    <cellStyle name="Valuta 3 4 2 2 7 2 2" xfId="10821" xr:uid="{2A09293C-10B0-4EBC-B132-3B374AAB6081}"/>
    <cellStyle name="Valuta 3 4 2 2 7 3" xfId="9078" xr:uid="{B2D8F729-C2EA-4AF9-975C-7367F9EA2FE0}"/>
    <cellStyle name="Valuta 3 4 2 2 8" xfId="4310" xr:uid="{DAF76BCE-AC90-4B38-B1A5-9D3CC79F27CF}"/>
    <cellStyle name="Valuta 3 4 2 2 8 2" xfId="10458" xr:uid="{51356A70-40E5-4AF4-9EDA-03B29FB1E0C3}"/>
    <cellStyle name="Valuta 3 4 2 2 9" xfId="1437" xr:uid="{AAFDDDBE-B5C6-434B-871C-BF3F69A549D6}"/>
    <cellStyle name="Valuta 3 4 2 2 9 2" xfId="8727" xr:uid="{7E741E6F-6C76-42D8-B26A-5DB1C51C30A0}"/>
    <cellStyle name="Valuta 3 4 2 3" xfId="307" xr:uid="{00000000-0005-0000-0000-0000E9030000}"/>
    <cellStyle name="Valuta 3 4 2 3 2" xfId="704" xr:uid="{00000000-0005-0000-0000-0000EA030000}"/>
    <cellStyle name="Valuta 3 4 2 3 2 2" xfId="1049" xr:uid="{00000000-0005-0000-0000-0000EB030000}"/>
    <cellStyle name="Valuta 3 4 2 3 2 2 2" xfId="5897" xr:uid="{55F0A174-2B27-4654-811E-9BA5EEE19607}"/>
    <cellStyle name="Valuta 3 4 2 3 2 2 2 2" xfId="11757" xr:uid="{F7B6D86C-8DBA-476F-9D4E-701EDF61C6BD}"/>
    <cellStyle name="Valuta 3 4 2 3 2 2 3" xfId="3005" xr:uid="{D6D3A4A8-E989-42BD-AA93-9C0C88864625}"/>
    <cellStyle name="Valuta 3 4 2 3 2 2 3 2" xfId="10000" xr:uid="{587CD7B7-4A56-48EE-AE3D-6809375EF3F0}"/>
    <cellStyle name="Valuta 3 4 2 3 2 2 4" xfId="7741" xr:uid="{1C01B6F6-DCD4-4257-8822-E7E2781323DC}"/>
    <cellStyle name="Valuta 3 4 2 3 2 2 5" xfId="8409" xr:uid="{D374F45B-EFED-449C-BDF1-D93E4CE3157D}"/>
    <cellStyle name="Valuta 3 4 2 3 2 3" xfId="2664" xr:uid="{78BAB9F9-92A1-4735-B65B-C171FCDB939A}"/>
    <cellStyle name="Valuta 3 4 2 3 2 3 2" xfId="5560" xr:uid="{E182D5E6-C985-4F62-AB30-4C6E5E3C4799}"/>
    <cellStyle name="Valuta 3 4 2 3 2 3 2 2" xfId="11421" xr:uid="{C765E617-0B85-4FC2-A16A-307659C27F44}"/>
    <cellStyle name="Valuta 3 4 2 3 2 3 3" xfId="9664" xr:uid="{D6F7D0BA-BF05-4CC8-B9DD-9C746D6F5970}"/>
    <cellStyle name="Valuta 3 4 2 3 2 4" xfId="2245" xr:uid="{F10B2CA0-18C0-4678-A01B-9A849B723040}"/>
    <cellStyle name="Valuta 3 4 2 3 2 4 2" xfId="5127" xr:uid="{00ED73EB-2D04-4688-93EE-6F5F27F0B5AF}"/>
    <cellStyle name="Valuta 3 4 2 3 2 4 2 2" xfId="11063" xr:uid="{3AB579BA-AB89-4E32-B230-7BBC904F3958}"/>
    <cellStyle name="Valuta 3 4 2 3 2 4 3" xfId="9320" xr:uid="{D3B029E7-363C-406B-8451-09E52F908593}"/>
    <cellStyle name="Valuta 3 4 2 3 2 5" xfId="4557" xr:uid="{AF85B472-7F0E-4CCD-A66A-BD668FB14DB2}"/>
    <cellStyle name="Valuta 3 4 2 3 2 5 2" xfId="10674" xr:uid="{71BCD747-2EEC-4DD3-9656-AD20A8383F71}"/>
    <cellStyle name="Valuta 3 4 2 3 2 6" xfId="1678" xr:uid="{641110B8-5276-43A4-AAAA-F49E94D62767}"/>
    <cellStyle name="Valuta 3 4 2 3 2 6 2" xfId="8934" xr:uid="{1A5AC099-183D-4B0C-BA87-372E0500AB69}"/>
    <cellStyle name="Valuta 3 4 2 3 2 7" xfId="7405" xr:uid="{03FE135B-7650-4504-8AF7-8326FA248CFE}"/>
    <cellStyle name="Valuta 3 4 2 3 2 8" xfId="8075" xr:uid="{9EBFFAAD-4B07-4CA3-969B-2B4B41E1385C}"/>
    <cellStyle name="Valuta 3 4 2 3 3" xfId="1242" xr:uid="{00000000-0005-0000-0000-0000EC030000}"/>
    <cellStyle name="Valuta 3 4 2 3 3 2" xfId="5730" xr:uid="{7F41E2BA-502C-4CA2-8B60-71C96C96F412}"/>
    <cellStyle name="Valuta 3 4 2 3 3 2 2" xfId="11590" xr:uid="{0AEE46D4-5EA8-41EE-BA25-BA48D1C3F70F}"/>
    <cellStyle name="Valuta 3 4 2 3 3 3" xfId="2838" xr:uid="{659ED810-1B74-49F0-B856-2A3C8E409A77}"/>
    <cellStyle name="Valuta 3 4 2 3 3 3 2" xfId="9833" xr:uid="{8B1F89CF-C11C-42B3-898B-50F912BD4D06}"/>
    <cellStyle name="Valuta 3 4 2 3 3 4" xfId="7574" xr:uid="{D34047D4-82D9-4157-91EC-69FC0960AE35}"/>
    <cellStyle name="Valuta 3 4 2 3 3 5" xfId="8583" xr:uid="{286CF955-4A5A-497B-A52F-3034267B1C46}"/>
    <cellStyle name="Valuta 3 4 2 3 4" xfId="875" xr:uid="{00000000-0005-0000-0000-0000ED030000}"/>
    <cellStyle name="Valuta 3 4 2 3 4 2" xfId="5347" xr:uid="{108E35AF-6F41-4106-BCF3-D29CA0F09EFE}"/>
    <cellStyle name="Valuta 3 4 2 3 4 2 2" xfId="11242" xr:uid="{66CDE185-E5ED-4855-8657-7EA2B4FC3500}"/>
    <cellStyle name="Valuta 3 4 2 3 4 3" xfId="2455" xr:uid="{4A060613-2A0B-45C9-BDD3-D7474BA746B4}"/>
    <cellStyle name="Valuta 3 4 2 3 4 3 2" xfId="9489" xr:uid="{1DF0641C-017B-47EB-A1BC-80649BE1AE18}"/>
    <cellStyle name="Valuta 3 4 2 3 4 4" xfId="8242" xr:uid="{D0454193-C5A6-4679-88DA-AD6B752C9BA1}"/>
    <cellStyle name="Valuta 3 4 2 3 5" xfId="1954" xr:uid="{ABA0ABBC-D9AA-4991-8E60-9BE55323A703}"/>
    <cellStyle name="Valuta 3 4 2 3 5 2" xfId="4836" xr:uid="{F898A938-CA69-422A-817A-C735B1200472}"/>
    <cellStyle name="Valuta 3 4 2 3 5 2 2" xfId="10864" xr:uid="{ABDB4BA5-DBBA-4137-ADDB-9401B79B26E4}"/>
    <cellStyle name="Valuta 3 4 2 3 5 3" xfId="9121" xr:uid="{01BF338F-C299-4A3C-B113-CB6F380B2110}"/>
    <cellStyle name="Valuta 3 4 2 3 6" xfId="4365" xr:uid="{BDEB89E1-4FAA-41B3-A328-4046E69C89AB}"/>
    <cellStyle name="Valuta 3 4 2 3 6 2" xfId="10501" xr:uid="{93FB8114-F09A-4FE7-961D-292D871779A3}"/>
    <cellStyle name="Valuta 3 4 2 3 7" xfId="1492" xr:uid="{4B99E4D4-233E-4D0F-9BE7-4D1A096701D1}"/>
    <cellStyle name="Valuta 3 4 2 3 7 2" xfId="8767" xr:uid="{7A5F614D-86ED-4EA6-8891-2851786265B9}"/>
    <cellStyle name="Valuta 3 4 2 3 8" xfId="7232" xr:uid="{2F754F4F-5B44-42AB-BDAE-C547E5D9920E}"/>
    <cellStyle name="Valuta 3 4 2 3 9" xfId="7908" xr:uid="{ADC3D57E-2F10-42D9-BE16-DB21677A058E}"/>
    <cellStyle name="Valuta 3 4 2 4" xfId="522" xr:uid="{00000000-0005-0000-0000-0000EE030000}"/>
    <cellStyle name="Valuta 3 4 2 5" xfId="609" xr:uid="{00000000-0005-0000-0000-0000EF030000}"/>
    <cellStyle name="Valuta 3 4 2 5 2" xfId="966" xr:uid="{00000000-0005-0000-0000-0000F0030000}"/>
    <cellStyle name="Valuta 3 4 2 5 2 2" xfId="5817" xr:uid="{5BC0C9EF-3F9F-4ED6-9EBC-658510AC7855}"/>
    <cellStyle name="Valuta 3 4 2 5 2 2 2" xfId="11677" xr:uid="{095D2BE0-8466-45DE-BDE2-9EC3149281CD}"/>
    <cellStyle name="Valuta 3 4 2 5 2 3" xfId="2925" xr:uid="{591DD323-2B69-4B28-A2A0-55DDCB3D2788}"/>
    <cellStyle name="Valuta 3 4 2 5 2 3 2" xfId="9920" xr:uid="{9A47D780-2B09-454B-B0B8-B9A149A4C03B}"/>
    <cellStyle name="Valuta 3 4 2 5 2 4" xfId="7661" xr:uid="{302496C7-68AB-46B6-BFCB-A3658710CD25}"/>
    <cellStyle name="Valuta 3 4 2 5 2 5" xfId="8329" xr:uid="{ADEBA623-3156-4A4F-89A2-7BEB92F82086}"/>
    <cellStyle name="Valuta 3 4 2 5 3" xfId="2569" xr:uid="{865B83FC-7D79-4395-B624-8F2E841703CB}"/>
    <cellStyle name="Valuta 3 4 2 5 3 2" xfId="5465" xr:uid="{94247D42-1953-482E-8BD4-40031323F34A}"/>
    <cellStyle name="Valuta 3 4 2 5 3 2 2" xfId="11338" xr:uid="{27855ACA-6ECD-4267-890B-A8B888168A49}"/>
    <cellStyle name="Valuta 3 4 2 5 3 3" xfId="9581" xr:uid="{D2F4E040-155B-43AB-9900-FAA5229035A1}"/>
    <cellStyle name="Valuta 3 4 2 5 4" xfId="2150" xr:uid="{5EFFA48A-6CC8-41FA-9076-6707F67E8B31}"/>
    <cellStyle name="Valuta 3 4 2 5 4 2" xfId="5032" xr:uid="{F30B6C70-037B-4CAC-985C-A3365A32B0AF}"/>
    <cellStyle name="Valuta 3 4 2 5 4 2 2" xfId="10980" xr:uid="{34C2D1C4-48DF-4FA8-BDE7-A863E93BE1BF}"/>
    <cellStyle name="Valuta 3 4 2 5 4 3" xfId="9237" xr:uid="{5DB7D9B6-FA30-4EA0-B46B-8E84AD7B0A5D}"/>
    <cellStyle name="Valuta 3 4 2 5 5" xfId="4462" xr:uid="{49178790-CAD8-4597-A771-2FC1A2A43111}"/>
    <cellStyle name="Valuta 3 4 2 5 5 2" xfId="10591" xr:uid="{543A2CF0-F457-41AB-A49C-08153EF0B99A}"/>
    <cellStyle name="Valuta 3 4 2 5 6" xfId="1586" xr:uid="{0CA5E401-E2F3-4149-8401-A3860A5B8D1C}"/>
    <cellStyle name="Valuta 3 4 2 5 6 2" xfId="8854" xr:uid="{D439CA08-1DC7-4FB6-A98E-E34C48363474}"/>
    <cellStyle name="Valuta 3 4 2 5 7" xfId="7322" xr:uid="{16CFB6E9-8C4F-48E1-80EF-001005458186}"/>
    <cellStyle name="Valuta 3 4 2 5 8" xfId="7995" xr:uid="{1F010398-FDC8-4232-A43D-053F108A8458}"/>
    <cellStyle name="Valuta 3 4 2 6" xfId="1156" xr:uid="{00000000-0005-0000-0000-0000F1030000}"/>
    <cellStyle name="Valuta 3 4 2 6 2" xfId="5650" xr:uid="{D0FAF459-E9FD-433C-93F1-A4BD3AB418DC}"/>
    <cellStyle name="Valuta 3 4 2 6 2 2" xfId="11510" xr:uid="{71B7A740-BBA6-4D92-BCD1-3AEFA0F44130}"/>
    <cellStyle name="Valuta 3 4 2 6 3" xfId="2758" xr:uid="{CE8FF3EF-F8B3-4AEC-AF21-7217B5549A6B}"/>
    <cellStyle name="Valuta 3 4 2 6 3 2" xfId="9753" xr:uid="{2F73C64A-0396-465A-A4B3-AFBC379662B7}"/>
    <cellStyle name="Valuta 3 4 2 6 4" xfId="7494" xr:uid="{0030AFBD-3D0B-4A3F-8E29-30706B2AC830}"/>
    <cellStyle name="Valuta 3 4 2 6 5" xfId="8501" xr:uid="{2B478A75-E283-458E-AE8F-1824D1C8F4EA}"/>
    <cellStyle name="Valuta 3 4 2 7" xfId="792" xr:uid="{00000000-0005-0000-0000-0000F2030000}"/>
    <cellStyle name="Valuta 3 4 2 7 2" xfId="5252" xr:uid="{71CA08D8-4067-4F26-8986-903E2C1C6EA9}"/>
    <cellStyle name="Valuta 3 4 2 7 2 2" xfId="11159" xr:uid="{890C6D18-3A4E-492B-A882-3E308CAA156B}"/>
    <cellStyle name="Valuta 3 4 2 7 3" xfId="2363" xr:uid="{DD42A8D2-0195-4EC7-B69C-3F74BF49A4CF}"/>
    <cellStyle name="Valuta 3 4 2 7 3 2" xfId="9409" xr:uid="{F12061DC-CABB-465C-9778-1C05C1887304}"/>
    <cellStyle name="Valuta 3 4 2 7 4" xfId="8162" xr:uid="{55F7B8E4-B62C-45F7-8F76-C3C142266545}"/>
    <cellStyle name="Valuta 3 4 2 8" xfId="1857" xr:uid="{3440F6AD-93D0-4F24-9586-3347BD921A77}"/>
    <cellStyle name="Valuta 3 4 2 8 2" xfId="4739" xr:uid="{937DC507-44F4-48A6-A503-882F07ABA122}"/>
    <cellStyle name="Valuta 3 4 2 8 2 2" xfId="10781" xr:uid="{F028788E-1EA4-4074-B5B9-5ABA699E7853}"/>
    <cellStyle name="Valuta 3 4 2 8 3" xfId="9038" xr:uid="{1F746986-FF31-4493-983B-2F1502ADE5C0}"/>
    <cellStyle name="Valuta 3 4 2 9" xfId="4270" xr:uid="{091014A7-D426-467E-9DF0-6050890B59C6}"/>
    <cellStyle name="Valuta 3 4 2 9 2" xfId="10418" xr:uid="{FD562107-1AB2-4D68-AA0E-5944B78F0FA9}"/>
    <cellStyle name="Valuta 3 4 3" xfId="227" xr:uid="{00000000-0005-0000-0000-0000F3030000}"/>
    <cellStyle name="Valuta 3 4 3 10" xfId="7168" xr:uid="{268768DB-8122-4866-B61B-C625D0B2C74F}"/>
    <cellStyle name="Valuta 3 4 3 11" xfId="7844" xr:uid="{205B23D2-1425-4061-B488-08D02F943A00}"/>
    <cellStyle name="Valuta 3 4 3 2" xfId="323" xr:uid="{00000000-0005-0000-0000-0000F4030000}"/>
    <cellStyle name="Valuta 3 4 3 2 2" xfId="720" xr:uid="{00000000-0005-0000-0000-0000F5030000}"/>
    <cellStyle name="Valuta 3 4 3 2 2 2" xfId="1065" xr:uid="{00000000-0005-0000-0000-0000F6030000}"/>
    <cellStyle name="Valuta 3 4 3 2 2 2 2" xfId="5913" xr:uid="{881AEB0B-EEFC-4A20-9A2C-CC99293058F0}"/>
    <cellStyle name="Valuta 3 4 3 2 2 2 2 2" xfId="11773" xr:uid="{3C9CB807-5646-48C5-A565-ADE28980C0E3}"/>
    <cellStyle name="Valuta 3 4 3 2 2 2 3" xfId="3021" xr:uid="{AFBC7543-1AC9-4468-8F67-8A015467C606}"/>
    <cellStyle name="Valuta 3 4 3 2 2 2 3 2" xfId="10016" xr:uid="{8459F939-0A20-43F6-AC08-D15714C642B4}"/>
    <cellStyle name="Valuta 3 4 3 2 2 2 4" xfId="7757" xr:uid="{611B9678-0CCF-4D55-AD5A-1CD4AB9AF546}"/>
    <cellStyle name="Valuta 3 4 3 2 2 2 5" xfId="8425" xr:uid="{DDC807CF-18D4-49F8-879C-591E62BE4548}"/>
    <cellStyle name="Valuta 3 4 3 2 2 3" xfId="2680" xr:uid="{94D8FE6C-6617-4E77-8B81-D51374FD6166}"/>
    <cellStyle name="Valuta 3 4 3 2 2 3 2" xfId="5576" xr:uid="{B1D2785E-E66D-4A4D-8565-630411A73F90}"/>
    <cellStyle name="Valuta 3 4 3 2 2 3 2 2" xfId="11437" xr:uid="{5E537420-EDEF-4AF1-9FAA-3A59312A2F1B}"/>
    <cellStyle name="Valuta 3 4 3 2 2 3 3" xfId="9680" xr:uid="{839690F8-665B-49D1-8BC3-D1A9AECB9100}"/>
    <cellStyle name="Valuta 3 4 3 2 2 4" xfId="2261" xr:uid="{CB29FA5E-506A-4932-9463-A06AE2F30F3C}"/>
    <cellStyle name="Valuta 3 4 3 2 2 4 2" xfId="5143" xr:uid="{A4FE1817-CDB4-4C82-B497-C9B24C85C932}"/>
    <cellStyle name="Valuta 3 4 3 2 2 4 2 2" xfId="11079" xr:uid="{5626D161-C478-4150-B243-906A5CFEE1FE}"/>
    <cellStyle name="Valuta 3 4 3 2 2 4 3" xfId="9336" xr:uid="{66C66362-1205-4BF6-A399-CF79EB0CF16D}"/>
    <cellStyle name="Valuta 3 4 3 2 2 5" xfId="4573" xr:uid="{EB499BA4-8EE4-44AD-9654-9790A9D5C9F5}"/>
    <cellStyle name="Valuta 3 4 3 2 2 5 2" xfId="10690" xr:uid="{312AEF30-5827-4BAA-A4D9-2E57B665D619}"/>
    <cellStyle name="Valuta 3 4 3 2 2 6" xfId="1694" xr:uid="{E60AECDD-866C-4A46-A3FC-AB2652182D0A}"/>
    <cellStyle name="Valuta 3 4 3 2 2 6 2" xfId="8950" xr:uid="{D80888DB-FD37-467D-B097-823710753B1D}"/>
    <cellStyle name="Valuta 3 4 3 2 2 7" xfId="7421" xr:uid="{2C7FA963-F224-48DB-B21A-5215BB00279E}"/>
    <cellStyle name="Valuta 3 4 3 2 2 8" xfId="8091" xr:uid="{A833A4ED-CBAD-4F83-A474-BA92F1D085B9}"/>
    <cellStyle name="Valuta 3 4 3 2 3" xfId="1258" xr:uid="{00000000-0005-0000-0000-0000F7030000}"/>
    <cellStyle name="Valuta 3 4 3 2 3 2" xfId="5746" xr:uid="{FAD523C4-A8E4-42F3-A2B8-467F55A856E3}"/>
    <cellStyle name="Valuta 3 4 3 2 3 2 2" xfId="11606" xr:uid="{AC7BD02B-73E7-480F-811D-ED39430017E4}"/>
    <cellStyle name="Valuta 3 4 3 2 3 3" xfId="2854" xr:uid="{6423CE15-9F3C-4383-9A1D-B5FD1C3E5976}"/>
    <cellStyle name="Valuta 3 4 3 2 3 3 2" xfId="9849" xr:uid="{BAC699F1-1F48-454D-A907-295B79CC9BFE}"/>
    <cellStyle name="Valuta 3 4 3 2 3 4" xfId="7590" xr:uid="{54B343D4-D742-42F3-B8EB-EB24C3C82846}"/>
    <cellStyle name="Valuta 3 4 3 2 3 5" xfId="8599" xr:uid="{F65F837E-AA48-4066-87E3-0502EE0E465A}"/>
    <cellStyle name="Valuta 3 4 3 2 4" xfId="891" xr:uid="{00000000-0005-0000-0000-0000F8030000}"/>
    <cellStyle name="Valuta 3 4 3 2 4 2" xfId="5363" xr:uid="{16C9F794-468D-484D-BF1A-CC4646ACCCD2}"/>
    <cellStyle name="Valuta 3 4 3 2 4 2 2" xfId="11258" xr:uid="{750EC0F4-DF52-4E15-81BA-395598A66B89}"/>
    <cellStyle name="Valuta 3 4 3 2 4 3" xfId="2471" xr:uid="{9482D19E-A26A-427B-AC9A-B7C780C157D1}"/>
    <cellStyle name="Valuta 3 4 3 2 4 3 2" xfId="9505" xr:uid="{11D7ABCE-0392-4F64-98AF-FDB116B52AA3}"/>
    <cellStyle name="Valuta 3 4 3 2 4 4" xfId="8258" xr:uid="{D4C0E04B-62FE-47A2-9CBF-2368E25AB739}"/>
    <cellStyle name="Valuta 3 4 3 2 5" xfId="1970" xr:uid="{3129DC43-52E7-4DFF-AC61-E2F6036E0717}"/>
    <cellStyle name="Valuta 3 4 3 2 5 2" xfId="4852" xr:uid="{4523CBF7-7D60-47A9-A365-9000754F46A0}"/>
    <cellStyle name="Valuta 3 4 3 2 5 2 2" xfId="10880" xr:uid="{92765FDC-C1B7-44E7-B305-89E8B9E5C6CA}"/>
    <cellStyle name="Valuta 3 4 3 2 5 3" xfId="9137" xr:uid="{216FEA25-8D9D-4551-AE95-3E1CFDBE2C8F}"/>
    <cellStyle name="Valuta 3 4 3 2 6" xfId="4381" xr:uid="{97496769-9D74-4BB5-A738-65CB5DBA6673}"/>
    <cellStyle name="Valuta 3 4 3 2 6 2" xfId="10517" xr:uid="{344014CD-21FB-444F-B85B-9E8BD68AB857}"/>
    <cellStyle name="Valuta 3 4 3 2 7" xfId="1508" xr:uid="{2EE79872-2123-448C-B9D4-E328BC2009F7}"/>
    <cellStyle name="Valuta 3 4 3 2 7 2" xfId="8783" xr:uid="{A097996E-7E06-4D9C-908A-8D8E172C7C2F}"/>
    <cellStyle name="Valuta 3 4 3 2 8" xfId="7248" xr:uid="{066D285D-2427-4165-86E5-A35E550BD864}"/>
    <cellStyle name="Valuta 3 4 3 2 9" xfId="7924" xr:uid="{114BCB1C-5325-4F56-94CF-999DAA72FFB4}"/>
    <cellStyle name="Valuta 3 4 3 3" xfId="524" xr:uid="{00000000-0005-0000-0000-0000F9030000}"/>
    <cellStyle name="Valuta 3 4 3 4" xfId="625" xr:uid="{00000000-0005-0000-0000-0000FA030000}"/>
    <cellStyle name="Valuta 3 4 3 4 2" xfId="982" xr:uid="{00000000-0005-0000-0000-0000FB030000}"/>
    <cellStyle name="Valuta 3 4 3 4 2 2" xfId="5833" xr:uid="{ED99919D-C218-4E01-88ED-C51AEEC1C664}"/>
    <cellStyle name="Valuta 3 4 3 4 2 2 2" xfId="11693" xr:uid="{D6614841-C3A9-4F20-AFA3-6F7EE9F09EBB}"/>
    <cellStyle name="Valuta 3 4 3 4 2 3" xfId="2941" xr:uid="{8926E089-A2D7-4C01-AD45-635A45110542}"/>
    <cellStyle name="Valuta 3 4 3 4 2 3 2" xfId="9936" xr:uid="{B78668C7-8943-4951-AF59-9638AEC1FAAE}"/>
    <cellStyle name="Valuta 3 4 3 4 2 4" xfId="7677" xr:uid="{9C9AF6D1-0939-4A5B-8DC0-997822E77C11}"/>
    <cellStyle name="Valuta 3 4 3 4 2 5" xfId="8345" xr:uid="{D4E68DC9-74F1-40E1-8A14-CA95A7A77808}"/>
    <cellStyle name="Valuta 3 4 3 4 3" xfId="2585" xr:uid="{74255224-456C-4894-BFB5-779885CA2ECA}"/>
    <cellStyle name="Valuta 3 4 3 4 3 2" xfId="5481" xr:uid="{9F7FC277-B0C8-448E-95E6-E72B44F66826}"/>
    <cellStyle name="Valuta 3 4 3 4 3 2 2" xfId="11354" xr:uid="{8AD683B6-95EC-47FF-A8E1-383BD81D43E9}"/>
    <cellStyle name="Valuta 3 4 3 4 3 3" xfId="9597" xr:uid="{A86AA930-6D16-4AF6-8E9A-D3B765EC4F77}"/>
    <cellStyle name="Valuta 3 4 3 4 4" xfId="2166" xr:uid="{2DD03312-8904-4554-BE5D-B56380CB0EAE}"/>
    <cellStyle name="Valuta 3 4 3 4 4 2" xfId="5048" xr:uid="{092684E8-05FE-4640-AD2C-EB8CE4A5D2D9}"/>
    <cellStyle name="Valuta 3 4 3 4 4 2 2" xfId="10996" xr:uid="{8C31847D-E89C-4271-9BCE-877C01158ECB}"/>
    <cellStyle name="Valuta 3 4 3 4 4 3" xfId="9253" xr:uid="{289919B1-99F7-4691-9E47-DB09A0435106}"/>
    <cellStyle name="Valuta 3 4 3 4 5" xfId="4478" xr:uid="{63F7CB13-808A-4F88-9582-63CDB5265CCD}"/>
    <cellStyle name="Valuta 3 4 3 4 5 2" xfId="10607" xr:uid="{89594EE0-CDFA-4554-A672-58752DB24626}"/>
    <cellStyle name="Valuta 3 4 3 4 6" xfId="1602" xr:uid="{3554252F-2534-4ADA-BFB6-F093FA3372F5}"/>
    <cellStyle name="Valuta 3 4 3 4 6 2" xfId="8870" xr:uid="{00640E28-EBF6-4DBD-949B-B4F95AF85FF9}"/>
    <cellStyle name="Valuta 3 4 3 4 7" xfId="7338" xr:uid="{157BF11A-9037-4073-B58B-9499940125EA}"/>
    <cellStyle name="Valuta 3 4 3 4 8" xfId="8011" xr:uid="{6E1AED25-EC4C-4C2B-892A-310FF6FCB320}"/>
    <cellStyle name="Valuta 3 4 3 5" xfId="1172" xr:uid="{00000000-0005-0000-0000-0000FC030000}"/>
    <cellStyle name="Valuta 3 4 3 5 2" xfId="5666" xr:uid="{FE91824C-A4DA-4A96-A927-6CFA74900B1E}"/>
    <cellStyle name="Valuta 3 4 3 5 2 2" xfId="11526" xr:uid="{E72A82B2-5E48-48E0-964B-00FC2B94807A}"/>
    <cellStyle name="Valuta 3 4 3 5 3" xfId="2774" xr:uid="{1BE2354F-E421-41EF-B331-53BEDC84F427}"/>
    <cellStyle name="Valuta 3 4 3 5 3 2" xfId="9769" xr:uid="{665399E9-B636-48B5-9F04-D159B7FF621B}"/>
    <cellStyle name="Valuta 3 4 3 5 4" xfId="7510" xr:uid="{300F0FC3-7160-4389-8149-76BFC1E9115C}"/>
    <cellStyle name="Valuta 3 4 3 5 5" xfId="8517" xr:uid="{6BFA8E1F-C6AD-4C30-86DF-70FEEF17AC08}"/>
    <cellStyle name="Valuta 3 4 3 6" xfId="808" xr:uid="{00000000-0005-0000-0000-0000FD030000}"/>
    <cellStyle name="Valuta 3 4 3 6 2" xfId="5268" xr:uid="{A1575B15-B63D-484C-A847-C2755DC3D410}"/>
    <cellStyle name="Valuta 3 4 3 6 2 2" xfId="11175" xr:uid="{A13FA8C5-F953-4BAF-921D-55EDE890EF6E}"/>
    <cellStyle name="Valuta 3 4 3 6 3" xfId="2379" xr:uid="{2FF7CF30-D2D0-4124-A88A-4B2702304F41}"/>
    <cellStyle name="Valuta 3 4 3 6 3 2" xfId="9425" xr:uid="{943B108F-8FCB-4EBD-BE83-40A6C2D080B8}"/>
    <cellStyle name="Valuta 3 4 3 6 4" xfId="8178" xr:uid="{5D5A0C26-D221-4BD7-B538-3CDD7D2CA345}"/>
    <cellStyle name="Valuta 3 4 3 7" xfId="1874" xr:uid="{EFE7CA31-8BC4-4D24-8DB8-73BF3C6151AF}"/>
    <cellStyle name="Valuta 3 4 3 7 2" xfId="4756" xr:uid="{5AA5C03F-280C-41DF-A42D-4EBA6862782F}"/>
    <cellStyle name="Valuta 3 4 3 7 2 2" xfId="10797" xr:uid="{EA52BE90-5FB2-485A-A22E-6DFAF89F6AAF}"/>
    <cellStyle name="Valuta 3 4 3 7 3" xfId="9054" xr:uid="{2389B0AF-5CE7-4902-9D2E-0A0D0220548C}"/>
    <cellStyle name="Valuta 3 4 3 8" xfId="4286" xr:uid="{EF9B2BDA-DA67-4C66-8FA8-F36DB47A0755}"/>
    <cellStyle name="Valuta 3 4 3 8 2" xfId="10434" xr:uid="{2A56100A-1234-460B-80CF-743458F3FBDA}"/>
    <cellStyle name="Valuta 3 4 3 9" xfId="1413" xr:uid="{6368D822-8D88-4AC0-9D5D-619F09DB7095}"/>
    <cellStyle name="Valuta 3 4 3 9 2" xfId="8703" xr:uid="{947D7E92-1DBF-4ED2-9193-BCCD3F210C92}"/>
    <cellStyle name="Valuta 3 4 4" xfId="278" xr:uid="{00000000-0005-0000-0000-0000FE030000}"/>
    <cellStyle name="Valuta 3 4 4 2" xfId="675" xr:uid="{00000000-0005-0000-0000-0000FF030000}"/>
    <cellStyle name="Valuta 3 4 4 2 2" xfId="1024" xr:uid="{00000000-0005-0000-0000-000000040000}"/>
    <cellStyle name="Valuta 3 4 4 2 2 2" xfId="5873" xr:uid="{A87AA7CF-570A-4DC4-9466-26A2EDAE5056}"/>
    <cellStyle name="Valuta 3 4 4 2 2 2 2" xfId="11733" xr:uid="{97AA76F6-6C40-42CD-89EB-B9FC1F0904B5}"/>
    <cellStyle name="Valuta 3 4 4 2 2 3" xfId="2981" xr:uid="{2D18B64B-7886-4779-BA72-297D64D69830}"/>
    <cellStyle name="Valuta 3 4 4 2 2 3 2" xfId="9976" xr:uid="{1EE012BE-1E6E-40E5-969A-D9F70D64BE2E}"/>
    <cellStyle name="Valuta 3 4 4 2 2 4" xfId="7717" xr:uid="{8CFF9175-4625-47CB-B7CD-709101016097}"/>
    <cellStyle name="Valuta 3 4 4 2 2 5" xfId="8385" xr:uid="{31A11070-D6C9-4FBC-B191-178CF4911C20}"/>
    <cellStyle name="Valuta 3 4 4 2 3" xfId="2635" xr:uid="{24A374AD-EC05-438E-8AA6-885E879D8E43}"/>
    <cellStyle name="Valuta 3 4 4 2 3 2" xfId="5531" xr:uid="{72E18799-A472-4D28-B1B5-8606881A00D4}"/>
    <cellStyle name="Valuta 3 4 4 2 3 2 2" xfId="11396" xr:uid="{73A9B51F-6539-4E74-A553-F6AF640600CE}"/>
    <cellStyle name="Valuta 3 4 4 2 3 3" xfId="9639" xr:uid="{898EFD30-D1E8-4372-BD77-A6CC72D48F58}"/>
    <cellStyle name="Valuta 3 4 4 2 4" xfId="2216" xr:uid="{4D821FEB-3010-4D2F-ABC8-DB31CD6DFF78}"/>
    <cellStyle name="Valuta 3 4 4 2 4 2" xfId="5098" xr:uid="{96F86A3A-4B35-4419-904B-91B5FD476B18}"/>
    <cellStyle name="Valuta 3 4 4 2 4 2 2" xfId="11038" xr:uid="{0AE38637-751A-42FF-A34B-D17881E3A086}"/>
    <cellStyle name="Valuta 3 4 4 2 4 3" xfId="9295" xr:uid="{2629D091-4A1A-4932-800F-3580A1364C62}"/>
    <cellStyle name="Valuta 3 4 4 2 5" xfId="4528" xr:uid="{BCA98E90-41F0-438F-BC60-5E225BD4B13A}"/>
    <cellStyle name="Valuta 3 4 4 2 5 2" xfId="10649" xr:uid="{631AD742-0DDC-4E8F-8CAC-BF65B9CE5D74}"/>
    <cellStyle name="Valuta 3 4 4 2 6" xfId="1650" xr:uid="{E307D102-8943-4D62-9F11-C4AE4D5EA9F5}"/>
    <cellStyle name="Valuta 3 4 4 2 6 2" xfId="8910" xr:uid="{782D187A-BD7F-439F-AEE4-1AD367D8A67F}"/>
    <cellStyle name="Valuta 3 4 4 2 7" xfId="7380" xr:uid="{EBE47B52-D97B-443E-BDEE-7D0090FDF1A7}"/>
    <cellStyle name="Valuta 3 4 4 2 8" xfId="8051" xr:uid="{A256309F-A360-489E-AF25-AC83538ED4AE}"/>
    <cellStyle name="Valuta 3 4 4 3" xfId="1216" xr:uid="{00000000-0005-0000-0000-000001040000}"/>
    <cellStyle name="Valuta 3 4 4 3 2" xfId="5706" xr:uid="{A5544A5D-AB5B-459E-BE65-1BB0BAC31893}"/>
    <cellStyle name="Valuta 3 4 4 3 2 2" xfId="11566" xr:uid="{8F8652B2-118B-4936-AF8D-48A45B7533B1}"/>
    <cellStyle name="Valuta 3 4 4 3 3" xfId="2814" xr:uid="{E9675D78-57E5-4917-B748-C1DD8C73C238}"/>
    <cellStyle name="Valuta 3 4 4 3 3 2" xfId="9809" xr:uid="{24B5907B-92AD-4A00-8376-8CE65842F795}"/>
    <cellStyle name="Valuta 3 4 4 3 4" xfId="7550" xr:uid="{0C5020B6-DC8F-4F3C-8168-7CD39F2CE993}"/>
    <cellStyle name="Valuta 3 4 4 3 5" xfId="8557" xr:uid="{6FFAF722-0AD5-440A-AC5C-B0BB2A210BF4}"/>
    <cellStyle name="Valuta 3 4 4 4" xfId="850" xr:uid="{00000000-0005-0000-0000-000002040000}"/>
    <cellStyle name="Valuta 3 4 4 4 2" xfId="5318" xr:uid="{240353C5-F2C1-48BE-ACF3-D5008AD6AC21}"/>
    <cellStyle name="Valuta 3 4 4 4 2 2" xfId="11217" xr:uid="{C8D086A9-5B0A-4411-8275-46DD2EAF387D}"/>
    <cellStyle name="Valuta 3 4 4 4 3" xfId="2427" xr:uid="{9686F3FC-35C2-4BCF-AD77-D9A65F66A04E}"/>
    <cellStyle name="Valuta 3 4 4 4 3 2" xfId="9465" xr:uid="{CFFA5A1D-C555-4DD7-901C-F1E0FB716726}"/>
    <cellStyle name="Valuta 3 4 4 4 4" xfId="8218" xr:uid="{312B9280-2E9E-4A13-AEE3-6AFB09F5966B}"/>
    <cellStyle name="Valuta 3 4 4 5" xfId="1925" xr:uid="{29609010-961D-40B3-BEFD-3E4EBDED8268}"/>
    <cellStyle name="Valuta 3 4 4 5 2" xfId="4807" xr:uid="{B53EFFE0-9FA5-4906-A46E-B9B40EFAACE2}"/>
    <cellStyle name="Valuta 3 4 4 5 2 2" xfId="10839" xr:uid="{BF971F69-F18A-4E2B-8F38-821F2B73FF27}"/>
    <cellStyle name="Valuta 3 4 4 5 3" xfId="9096" xr:uid="{A0F765ED-EBF0-4B64-89EB-43461DE11624}"/>
    <cellStyle name="Valuta 3 4 4 6" xfId="4336" xr:uid="{F96C793B-8C8B-46BD-B338-14F44290AF95}"/>
    <cellStyle name="Valuta 3 4 4 6 2" xfId="10476" xr:uid="{457715F7-B703-4286-9ED3-76B394D5AFFF}"/>
    <cellStyle name="Valuta 3 4 4 7" xfId="1463" xr:uid="{D4087285-558E-4AE9-80A7-A11A07EF76D3}"/>
    <cellStyle name="Valuta 3 4 4 7 2" xfId="8743" xr:uid="{0270E3B5-E2DB-475A-93B6-682DB4540F2B}"/>
    <cellStyle name="Valuta 3 4 4 8" xfId="7208" xr:uid="{693759FE-B71B-4A64-A608-3FC686AD00E6}"/>
    <cellStyle name="Valuta 3 4 4 9" xfId="7884" xr:uid="{A1C05FF3-D9CD-4AC0-A194-7A3F5BEE1DF9}"/>
    <cellStyle name="Valuta 3 4 5" xfId="521" xr:uid="{00000000-0005-0000-0000-000003040000}"/>
    <cellStyle name="Valuta 3 4 6" xfId="583" xr:uid="{00000000-0005-0000-0000-000004040000}"/>
    <cellStyle name="Valuta 3 4 6 2" xfId="942" xr:uid="{00000000-0005-0000-0000-000005040000}"/>
    <cellStyle name="Valuta 3 4 6 2 2" xfId="5793" xr:uid="{AB7332E1-E991-434D-B6B2-5717ACC8C484}"/>
    <cellStyle name="Valuta 3 4 6 2 2 2" xfId="11653" xr:uid="{CC75C184-D241-45AD-9CF1-19B9E58977E5}"/>
    <cellStyle name="Valuta 3 4 6 2 3" xfId="2901" xr:uid="{81F56903-18BD-47FE-9215-C4F70EAC7C1D}"/>
    <cellStyle name="Valuta 3 4 6 2 3 2" xfId="9896" xr:uid="{F524AB44-2BC4-45D6-858A-360A01A29441}"/>
    <cellStyle name="Valuta 3 4 6 2 4" xfId="7637" xr:uid="{1E86F7FD-8125-460C-B341-676F72EC0BDC}"/>
    <cellStyle name="Valuta 3 4 6 2 5" xfId="8305" xr:uid="{F7D256A5-3957-4BE9-A411-939A808E11AD}"/>
    <cellStyle name="Valuta 3 4 6 3" xfId="2543" xr:uid="{1C511A95-6597-43D2-BFD5-8C6ED10B1364}"/>
    <cellStyle name="Valuta 3 4 6 3 2" xfId="5439" xr:uid="{E758F069-C17D-4882-8DE8-BEBC8F8A78BD}"/>
    <cellStyle name="Valuta 3 4 6 3 2 2" xfId="11313" xr:uid="{75069691-36D6-4E9D-B6F1-D016F0DF460E}"/>
    <cellStyle name="Valuta 3 4 6 3 3" xfId="9556" xr:uid="{6EA7DA05-C72F-4CBC-A092-B7B018202851}"/>
    <cellStyle name="Valuta 3 4 6 4" xfId="2124" xr:uid="{6EED6F59-7350-4C5F-BB1C-91B6D313BA6A}"/>
    <cellStyle name="Valuta 3 4 6 4 2" xfId="5006" xr:uid="{5B6ACA09-4D1E-4CBE-A110-C814FBC359AE}"/>
    <cellStyle name="Valuta 3 4 6 4 2 2" xfId="10955" xr:uid="{4D1D1827-C125-405E-BA9E-650488122CB8}"/>
    <cellStyle name="Valuta 3 4 6 4 3" xfId="9212" xr:uid="{03C2EBA0-4A76-4C78-985F-FF2075D6977D}"/>
    <cellStyle name="Valuta 3 4 6 5" xfId="4436" xr:uid="{6FC2CBFC-CF9D-482E-A899-F22FF8C5F37B}"/>
    <cellStyle name="Valuta 3 4 6 5 2" xfId="10566" xr:uid="{922BEA3B-546F-40A9-B5EC-6E59885EA959}"/>
    <cellStyle name="Valuta 3 4 6 6" xfId="1561" xr:uid="{C6064336-DDDA-41CB-B1CD-7CCA9160B5BC}"/>
    <cellStyle name="Valuta 3 4 6 6 2" xfId="8830" xr:uid="{BCC744C9-C888-4EC1-BD3B-2B56A39EEB83}"/>
    <cellStyle name="Valuta 3 4 6 7" xfId="7297" xr:uid="{0F442F25-4710-44F5-823B-6957A53EA6F5}"/>
    <cellStyle name="Valuta 3 4 6 8" xfId="7971" xr:uid="{5857E923-04AA-43A5-9E86-02F3C6E0BFC6}"/>
    <cellStyle name="Valuta 3 4 7" xfId="1131" xr:uid="{00000000-0005-0000-0000-000006040000}"/>
    <cellStyle name="Valuta 3 4 7 2" xfId="5626" xr:uid="{A8061003-7084-483B-8C2B-D5EEB6FB6CB4}"/>
    <cellStyle name="Valuta 3 4 7 2 2" xfId="11486" xr:uid="{73E3FBD2-3FA5-4B38-A83A-17050AAD3DD7}"/>
    <cellStyle name="Valuta 3 4 7 3" xfId="2734" xr:uid="{F59FFC28-1F65-4EED-8CFB-A52AAD08A36B}"/>
    <cellStyle name="Valuta 3 4 7 3 2" xfId="9729" xr:uid="{732DA348-C135-424C-BB83-DEC3FB69371F}"/>
    <cellStyle name="Valuta 3 4 7 4" xfId="7470" xr:uid="{BDFF84DB-3232-4101-B7BC-BAA00420BFDE}"/>
    <cellStyle name="Valuta 3 4 7 5" xfId="8477" xr:uid="{8CCECFBB-7635-45B4-B27A-D556F7BD1CE0}"/>
    <cellStyle name="Valuta 3 4 8" xfId="768" xr:uid="{00000000-0005-0000-0000-000007040000}"/>
    <cellStyle name="Valuta 3 4 8 2" xfId="5224" xr:uid="{CFB9C60E-7A5B-455D-8825-51579B468D19}"/>
    <cellStyle name="Valuta 3 4 8 2 2" xfId="11134" xr:uid="{45A19A86-65F0-4262-A5E6-EDD46AE03632}"/>
    <cellStyle name="Valuta 3 4 8 3" xfId="2336" xr:uid="{86B6FB6D-726E-4E89-9BAD-6B7ECF0F10AF}"/>
    <cellStyle name="Valuta 3 4 8 3 2" xfId="9385" xr:uid="{74F52058-62C7-4E63-AF04-450A9A255D28}"/>
    <cellStyle name="Valuta 3 4 8 4" xfId="8138" xr:uid="{EA40528D-63B2-4393-887C-8EDD3A818F6F}"/>
    <cellStyle name="Valuta 3 4 9" xfId="1829" xr:uid="{66E56524-2D41-427E-A605-6DF9D063316F}"/>
    <cellStyle name="Valuta 3 4 9 2" xfId="4710" xr:uid="{8CFF9370-BEEE-4CC4-8274-645D8BED7415}"/>
    <cellStyle name="Valuta 3 4 9 2 2" xfId="10756" xr:uid="{50D727AE-F408-4B46-8564-823325FCCEDB}"/>
    <cellStyle name="Valuta 3 4 9 3" xfId="9014" xr:uid="{E71052AB-8D91-4A2D-A890-22DB8179AAE5}"/>
    <cellStyle name="Valuta 3 5" xfId="182" xr:uid="{00000000-0005-0000-0000-000008040000}"/>
    <cellStyle name="Valuta 3 5 10" xfId="4245" xr:uid="{3E8E71D6-67C1-4EC0-A62F-E2C8DC1E3CF7}"/>
    <cellStyle name="Valuta 3 5 10 2" xfId="10395" xr:uid="{48F50D28-E74C-4F64-8507-B051EBF50745}"/>
    <cellStyle name="Valuta 3 5 11" xfId="1375" xr:uid="{66F8E86B-D7DE-4EA9-9601-501C2E7C4CD2}"/>
    <cellStyle name="Valuta 3 5 11 2" xfId="8665" xr:uid="{C9AAB5BA-DA98-4826-A93B-A4D62109D613}"/>
    <cellStyle name="Valuta 3 5 12" xfId="7130" xr:uid="{C01E6586-74D2-46DE-AF0C-B458A0A3C705}"/>
    <cellStyle name="Valuta 3 5 13" xfId="7806" xr:uid="{E30AA3B2-4383-456A-89AD-F1D17A709357}"/>
    <cellStyle name="Valuta 3 5 2" xfId="212" xr:uid="{00000000-0005-0000-0000-000009040000}"/>
    <cellStyle name="Valuta 3 5 2 10" xfId="1399" xr:uid="{A228D436-6D52-4E88-B7AC-000B2C3DD645}"/>
    <cellStyle name="Valuta 3 5 2 10 2" xfId="8689" xr:uid="{77C0CFAF-D4AF-411F-9393-F1AE54C610C0}"/>
    <cellStyle name="Valuta 3 5 2 11" xfId="7154" xr:uid="{905CDB34-101D-4D9C-AA92-0B4F5BC4559B}"/>
    <cellStyle name="Valuta 3 5 2 12" xfId="7830" xr:uid="{F118ADF1-CA1A-4637-B779-9F946CEF3223}"/>
    <cellStyle name="Valuta 3 5 2 2" xfId="253" xr:uid="{00000000-0005-0000-0000-00000A040000}"/>
    <cellStyle name="Valuta 3 5 2 2 10" xfId="7194" xr:uid="{B8028D47-5BBD-4A67-9BBD-C01B9C55D5DD}"/>
    <cellStyle name="Valuta 3 5 2 2 11" xfId="7870" xr:uid="{3699C068-3963-41ED-BB92-630C10A195FE}"/>
    <cellStyle name="Valuta 3 5 2 2 2" xfId="349" xr:uid="{00000000-0005-0000-0000-00000B040000}"/>
    <cellStyle name="Valuta 3 5 2 2 2 2" xfId="746" xr:uid="{00000000-0005-0000-0000-00000C040000}"/>
    <cellStyle name="Valuta 3 5 2 2 2 2 2" xfId="1091" xr:uid="{00000000-0005-0000-0000-00000D040000}"/>
    <cellStyle name="Valuta 3 5 2 2 2 2 2 2" xfId="5939" xr:uid="{87810A21-6BC5-4A39-882F-9E818D50A936}"/>
    <cellStyle name="Valuta 3 5 2 2 2 2 2 2 2" xfId="11799" xr:uid="{8AEC9BE4-C1BE-4A52-B318-3D221213DC25}"/>
    <cellStyle name="Valuta 3 5 2 2 2 2 2 3" xfId="3047" xr:uid="{F3805866-A268-4A53-95DB-F37C3A5B38BE}"/>
    <cellStyle name="Valuta 3 5 2 2 2 2 2 3 2" xfId="10042" xr:uid="{4FCB69A8-0793-405E-A1B0-56FC069786E4}"/>
    <cellStyle name="Valuta 3 5 2 2 2 2 2 4" xfId="7783" xr:uid="{75321538-E7EA-44AD-8895-C8F6BD1CC2F6}"/>
    <cellStyle name="Valuta 3 5 2 2 2 2 2 5" xfId="8451" xr:uid="{40145864-7CF8-4547-9DC2-E733584A6DAB}"/>
    <cellStyle name="Valuta 3 5 2 2 2 2 3" xfId="2706" xr:uid="{4CAC621C-F7FA-4CCD-8F56-92D6315980C0}"/>
    <cellStyle name="Valuta 3 5 2 2 2 2 3 2" xfId="5602" xr:uid="{C5EE4C17-1592-416F-AA3C-91BDFD0EB833}"/>
    <cellStyle name="Valuta 3 5 2 2 2 2 3 2 2" xfId="11463" xr:uid="{8320D577-A57A-4A81-BBC9-1BC3924116A8}"/>
    <cellStyle name="Valuta 3 5 2 2 2 2 3 3" xfId="9706" xr:uid="{FF3A59EE-DE0F-47D3-B36D-FE4C5DD35276}"/>
    <cellStyle name="Valuta 3 5 2 2 2 2 4" xfId="2287" xr:uid="{BD9E41BD-4D2F-4F46-865D-FC9A6BEC11AC}"/>
    <cellStyle name="Valuta 3 5 2 2 2 2 4 2" xfId="5169" xr:uid="{999860C6-2FC2-489D-B5C6-FC0C808F56C0}"/>
    <cellStyle name="Valuta 3 5 2 2 2 2 4 2 2" xfId="11105" xr:uid="{4EF0AA49-429F-48A5-BA2C-33C1C0957B4C}"/>
    <cellStyle name="Valuta 3 5 2 2 2 2 4 3" xfId="9362" xr:uid="{910D17B3-7461-4ECA-8563-F6D2A8350F1A}"/>
    <cellStyle name="Valuta 3 5 2 2 2 2 5" xfId="4599" xr:uid="{D9B6853E-0097-49F1-883A-465417CB4C02}"/>
    <cellStyle name="Valuta 3 5 2 2 2 2 5 2" xfId="10716" xr:uid="{511D7415-1C6A-4CBB-A690-E6EE8FBE0E12}"/>
    <cellStyle name="Valuta 3 5 2 2 2 2 6" xfId="1720" xr:uid="{FBEAF9BF-2054-4D03-96F5-9A463D2FBF95}"/>
    <cellStyle name="Valuta 3 5 2 2 2 2 6 2" xfId="8976" xr:uid="{47620D7D-89C2-474D-9B3A-71D166CC9729}"/>
    <cellStyle name="Valuta 3 5 2 2 2 2 7" xfId="7447" xr:uid="{850F444C-C837-4C71-98C0-F7809EEF0FC9}"/>
    <cellStyle name="Valuta 3 5 2 2 2 2 8" xfId="8117" xr:uid="{74A7795E-18C8-4004-92D8-AF0448EF698F}"/>
    <cellStyle name="Valuta 3 5 2 2 2 3" xfId="1284" xr:uid="{00000000-0005-0000-0000-00000E040000}"/>
    <cellStyle name="Valuta 3 5 2 2 2 3 2" xfId="5772" xr:uid="{FCC60742-2375-49C8-B2AD-6AF1E8E8FCB9}"/>
    <cellStyle name="Valuta 3 5 2 2 2 3 2 2" xfId="11632" xr:uid="{2CC795F8-8B20-43B0-9606-F0935B3CB0CC}"/>
    <cellStyle name="Valuta 3 5 2 2 2 3 3" xfId="2880" xr:uid="{26B068D5-2A5D-4EF4-94CC-454B18A26384}"/>
    <cellStyle name="Valuta 3 5 2 2 2 3 3 2" xfId="9875" xr:uid="{916A76E8-52F9-466D-AB2E-B2FDBAD4328A}"/>
    <cellStyle name="Valuta 3 5 2 2 2 3 4" xfId="7616" xr:uid="{1A857641-9DB2-494B-B094-811DCC2AC346}"/>
    <cellStyle name="Valuta 3 5 2 2 2 3 5" xfId="8625" xr:uid="{025503A8-37C5-4CA8-9018-4133017AC033}"/>
    <cellStyle name="Valuta 3 5 2 2 2 4" xfId="917" xr:uid="{00000000-0005-0000-0000-00000F040000}"/>
    <cellStyle name="Valuta 3 5 2 2 2 4 2" xfId="5389" xr:uid="{7D30477B-93D7-442D-AA97-72C8E731435C}"/>
    <cellStyle name="Valuta 3 5 2 2 2 4 2 2" xfId="11284" xr:uid="{B7EF138F-EF35-44AE-B304-9F06521D7D05}"/>
    <cellStyle name="Valuta 3 5 2 2 2 4 3" xfId="2497" xr:uid="{C2A94AF5-9FF1-4F2B-9802-10B8E8886371}"/>
    <cellStyle name="Valuta 3 5 2 2 2 4 3 2" xfId="9531" xr:uid="{AF642793-0E9C-48FA-8E4F-513210D55E70}"/>
    <cellStyle name="Valuta 3 5 2 2 2 4 4" xfId="8284" xr:uid="{FBA85529-F961-4A80-95FA-46FE2EE35999}"/>
    <cellStyle name="Valuta 3 5 2 2 2 5" xfId="1996" xr:uid="{9259ECA2-E327-46FB-BC36-274D2CE8C0A0}"/>
    <cellStyle name="Valuta 3 5 2 2 2 5 2" xfId="4878" xr:uid="{588B7232-4A06-4CE3-A3CB-4A94F7A34696}"/>
    <cellStyle name="Valuta 3 5 2 2 2 5 2 2" xfId="10906" xr:uid="{D945507A-AE2E-43AD-B944-7CC78E312A2B}"/>
    <cellStyle name="Valuta 3 5 2 2 2 5 3" xfId="9163" xr:uid="{F5C12A72-9A8C-4B3D-986A-D9C014FEF072}"/>
    <cellStyle name="Valuta 3 5 2 2 2 6" xfId="4407" xr:uid="{9283C0BA-3681-4C4F-A78A-6239541506AD}"/>
    <cellStyle name="Valuta 3 5 2 2 2 6 2" xfId="10543" xr:uid="{BB584D09-7202-4116-8FE2-5DAE8269664D}"/>
    <cellStyle name="Valuta 3 5 2 2 2 7" xfId="1534" xr:uid="{B0FD33EC-E303-4FC5-9DC4-5CAF0FE0B29F}"/>
    <cellStyle name="Valuta 3 5 2 2 2 7 2" xfId="8809" xr:uid="{94090836-0AA3-4CA4-9633-71ACA03D18A6}"/>
    <cellStyle name="Valuta 3 5 2 2 2 8" xfId="7274" xr:uid="{A12B8047-8684-4E12-9611-7B5171A09FBD}"/>
    <cellStyle name="Valuta 3 5 2 2 2 9" xfId="7950" xr:uid="{25FD158C-EA13-4456-9B15-A0D8357B98E7}"/>
    <cellStyle name="Valuta 3 5 2 2 3" xfId="527" xr:uid="{00000000-0005-0000-0000-000010040000}"/>
    <cellStyle name="Valuta 3 5 2 2 4" xfId="651" xr:uid="{00000000-0005-0000-0000-000011040000}"/>
    <cellStyle name="Valuta 3 5 2 2 4 2" xfId="1008" xr:uid="{00000000-0005-0000-0000-000012040000}"/>
    <cellStyle name="Valuta 3 5 2 2 4 2 2" xfId="5859" xr:uid="{82728DAC-5984-47CA-B7A3-56E164C5292D}"/>
    <cellStyle name="Valuta 3 5 2 2 4 2 2 2" xfId="11719" xr:uid="{4E51B315-D07A-4366-B456-DCB250A1BEB3}"/>
    <cellStyle name="Valuta 3 5 2 2 4 2 3" xfId="2967" xr:uid="{7282AA9E-F9C7-4507-9C85-D7A480B6CF54}"/>
    <cellStyle name="Valuta 3 5 2 2 4 2 3 2" xfId="9962" xr:uid="{D247B862-5369-4DD7-B347-93C3A5170F0B}"/>
    <cellStyle name="Valuta 3 5 2 2 4 2 4" xfId="7703" xr:uid="{EF0579EC-6AB9-4461-89F6-EB696DE41BC7}"/>
    <cellStyle name="Valuta 3 5 2 2 4 2 5" xfId="8371" xr:uid="{72BF2308-9941-49A1-B40D-77798205C10C}"/>
    <cellStyle name="Valuta 3 5 2 2 4 3" xfId="2611" xr:uid="{55FD357A-E2E7-40C1-8DA6-DB755E9BBEE9}"/>
    <cellStyle name="Valuta 3 5 2 2 4 3 2" xfId="5507" xr:uid="{6226BCB5-A30A-4D74-9F02-B2CD06AE8363}"/>
    <cellStyle name="Valuta 3 5 2 2 4 3 2 2" xfId="11380" xr:uid="{D3FD549C-5FF7-477C-9D41-3F2482E896A7}"/>
    <cellStyle name="Valuta 3 5 2 2 4 3 3" xfId="9623" xr:uid="{EAD1A5D2-3705-4126-B46E-DEC5BCF58079}"/>
    <cellStyle name="Valuta 3 5 2 2 4 4" xfId="2192" xr:uid="{4F2E8124-6F20-41A5-9F4B-4BAABF5C0EA0}"/>
    <cellStyle name="Valuta 3 5 2 2 4 4 2" xfId="5074" xr:uid="{0F3DF632-DBF8-4442-A682-F1C1CE211943}"/>
    <cellStyle name="Valuta 3 5 2 2 4 4 2 2" xfId="11022" xr:uid="{4E3AA3C3-9A37-4672-B412-B0291E2F8864}"/>
    <cellStyle name="Valuta 3 5 2 2 4 4 3" xfId="9279" xr:uid="{900CC96C-2E5D-4B9A-AA38-0AEAF9DC9C6F}"/>
    <cellStyle name="Valuta 3 5 2 2 4 5" xfId="4504" xr:uid="{B18E5104-F1E8-4574-8A3C-946F28627F07}"/>
    <cellStyle name="Valuta 3 5 2 2 4 5 2" xfId="10633" xr:uid="{2168BE4F-9EDC-4EF3-B6FB-D44461FF063A}"/>
    <cellStyle name="Valuta 3 5 2 2 4 6" xfId="1628" xr:uid="{7EE8B8CD-AE28-4AE2-BE84-63C8CB6A408A}"/>
    <cellStyle name="Valuta 3 5 2 2 4 6 2" xfId="8896" xr:uid="{539330AB-DFEC-46DA-8D23-F275B314E2F0}"/>
    <cellStyle name="Valuta 3 5 2 2 4 7" xfId="7364" xr:uid="{AB7EA401-2ADF-49B1-B5A5-4D0B1FCB1DFC}"/>
    <cellStyle name="Valuta 3 5 2 2 4 8" xfId="8037" xr:uid="{28F43399-4C9A-4781-A46A-AF86FA82F73A}"/>
    <cellStyle name="Valuta 3 5 2 2 5" xfId="1198" xr:uid="{00000000-0005-0000-0000-000013040000}"/>
    <cellStyle name="Valuta 3 5 2 2 5 2" xfId="5692" xr:uid="{9EE934D8-A8ED-422A-9CCE-5923C8C7980B}"/>
    <cellStyle name="Valuta 3 5 2 2 5 2 2" xfId="11552" xr:uid="{7B98FBB4-0D65-42CD-BD00-C61E8BB99ED0}"/>
    <cellStyle name="Valuta 3 5 2 2 5 3" xfId="2800" xr:uid="{5DF05980-2448-4754-A9E6-D738D9B4ED92}"/>
    <cellStyle name="Valuta 3 5 2 2 5 3 2" xfId="9795" xr:uid="{2A82F064-6830-4803-B0C4-E1B3E8801B3D}"/>
    <cellStyle name="Valuta 3 5 2 2 5 4" xfId="7536" xr:uid="{F02BA82C-1886-4D51-BA1F-2142D1284BA7}"/>
    <cellStyle name="Valuta 3 5 2 2 5 5" xfId="8543" xr:uid="{486DB747-8C12-4867-8B18-28DB7245AE94}"/>
    <cellStyle name="Valuta 3 5 2 2 6" xfId="834" xr:uid="{00000000-0005-0000-0000-000014040000}"/>
    <cellStyle name="Valuta 3 5 2 2 6 2" xfId="5294" xr:uid="{6FFD2510-14B8-4198-8DA8-007B4CE090F3}"/>
    <cellStyle name="Valuta 3 5 2 2 6 2 2" xfId="11201" xr:uid="{A8F47855-D1A3-4247-92C0-B73364727468}"/>
    <cellStyle name="Valuta 3 5 2 2 6 3" xfId="2405" xr:uid="{0EBD0892-A68E-4BF6-BE07-F01EE1B8E807}"/>
    <cellStyle name="Valuta 3 5 2 2 6 3 2" xfId="9451" xr:uid="{9FBAC66E-4C53-49D2-865E-8BEF44A6B61F}"/>
    <cellStyle name="Valuta 3 5 2 2 6 4" xfId="8204" xr:uid="{CCD38B8E-4211-4BD7-A86E-9E8E4A48FC39}"/>
    <cellStyle name="Valuta 3 5 2 2 7" xfId="1900" xr:uid="{890DC335-7424-4A48-8EF7-77F4547DDC17}"/>
    <cellStyle name="Valuta 3 5 2 2 7 2" xfId="4782" xr:uid="{7FE79DE8-FD47-413D-9949-4DC3A78EAACF}"/>
    <cellStyle name="Valuta 3 5 2 2 7 2 2" xfId="10823" xr:uid="{49C462F7-ABDD-426D-B012-90BE538E521D}"/>
    <cellStyle name="Valuta 3 5 2 2 7 3" xfId="9080" xr:uid="{DCF24C77-DE70-4A79-92B1-975D02C9124A}"/>
    <cellStyle name="Valuta 3 5 2 2 8" xfId="4312" xr:uid="{3F83C9A4-40C2-4F7D-9678-AD40616BA587}"/>
    <cellStyle name="Valuta 3 5 2 2 8 2" xfId="10460" xr:uid="{34136E99-6C52-48AE-92B0-41813BF0109B}"/>
    <cellStyle name="Valuta 3 5 2 2 9" xfId="1439" xr:uid="{E866B44F-09F8-4EF9-B576-BDEE08E220A2}"/>
    <cellStyle name="Valuta 3 5 2 2 9 2" xfId="8729" xr:uid="{887B9F26-9B81-43BD-B652-CACB78DABCB7}"/>
    <cellStyle name="Valuta 3 5 2 3" xfId="309" xr:uid="{00000000-0005-0000-0000-000015040000}"/>
    <cellStyle name="Valuta 3 5 2 3 2" xfId="706" xr:uid="{00000000-0005-0000-0000-000016040000}"/>
    <cellStyle name="Valuta 3 5 2 3 2 2" xfId="1051" xr:uid="{00000000-0005-0000-0000-000017040000}"/>
    <cellStyle name="Valuta 3 5 2 3 2 2 2" xfId="5899" xr:uid="{60D2F006-9CA3-4D21-850B-323D5FC1A8F5}"/>
    <cellStyle name="Valuta 3 5 2 3 2 2 2 2" xfId="11759" xr:uid="{5C4F1FB3-EB99-42B0-8698-76D6571BD6C1}"/>
    <cellStyle name="Valuta 3 5 2 3 2 2 3" xfId="3007" xr:uid="{214767F1-3C4B-419B-8D2E-20CC8F921D7E}"/>
    <cellStyle name="Valuta 3 5 2 3 2 2 3 2" xfId="10002" xr:uid="{3A0C18D2-7785-4D73-9003-F142FA92C5C6}"/>
    <cellStyle name="Valuta 3 5 2 3 2 2 4" xfId="7743" xr:uid="{9F5860A6-AB7E-4364-8025-0B2A8128D4EF}"/>
    <cellStyle name="Valuta 3 5 2 3 2 2 5" xfId="8411" xr:uid="{3B2FAD71-52D9-4E4E-A31D-462A48996218}"/>
    <cellStyle name="Valuta 3 5 2 3 2 3" xfId="2666" xr:uid="{20A99F82-2F59-4AD3-9DB9-783A57047269}"/>
    <cellStyle name="Valuta 3 5 2 3 2 3 2" xfId="5562" xr:uid="{B09277CF-DF44-4EEE-9FAE-4EC41B8C31CA}"/>
    <cellStyle name="Valuta 3 5 2 3 2 3 2 2" xfId="11423" xr:uid="{F5F1CD3E-5ADD-4EA8-B64C-43736BD8A407}"/>
    <cellStyle name="Valuta 3 5 2 3 2 3 3" xfId="9666" xr:uid="{C659550C-90EF-44CA-A19C-217D7528DFFC}"/>
    <cellStyle name="Valuta 3 5 2 3 2 4" xfId="2247" xr:uid="{B9D96C9A-42C2-443B-9C2A-F79860FF6FD4}"/>
    <cellStyle name="Valuta 3 5 2 3 2 4 2" xfId="5129" xr:uid="{88AF72CD-5726-413C-AC11-0851234CFCD6}"/>
    <cellStyle name="Valuta 3 5 2 3 2 4 2 2" xfId="11065" xr:uid="{798B6442-79B0-419C-AFD6-2D558F12277E}"/>
    <cellStyle name="Valuta 3 5 2 3 2 4 3" xfId="9322" xr:uid="{C47CE198-E046-43FA-A1DA-9338A61A32B1}"/>
    <cellStyle name="Valuta 3 5 2 3 2 5" xfId="4559" xr:uid="{166E3629-F473-4530-9EFF-A7FB9F543D62}"/>
    <cellStyle name="Valuta 3 5 2 3 2 5 2" xfId="10676" xr:uid="{E7547829-1255-4055-A462-697550B9726C}"/>
    <cellStyle name="Valuta 3 5 2 3 2 6" xfId="1680" xr:uid="{94F8410D-F56A-45FF-BA19-B7B0DD8C3A0F}"/>
    <cellStyle name="Valuta 3 5 2 3 2 6 2" xfId="8936" xr:uid="{AE715FC5-A394-467D-B3C7-E5ECB9A6A7EE}"/>
    <cellStyle name="Valuta 3 5 2 3 2 7" xfId="7407" xr:uid="{AF8A40DC-F36E-49E1-B728-75E74C5D0405}"/>
    <cellStyle name="Valuta 3 5 2 3 2 8" xfId="8077" xr:uid="{ECC38498-EA20-42E7-A73E-012A79A0A1F0}"/>
    <cellStyle name="Valuta 3 5 2 3 3" xfId="1244" xr:uid="{00000000-0005-0000-0000-000018040000}"/>
    <cellStyle name="Valuta 3 5 2 3 3 2" xfId="5732" xr:uid="{23142EBC-16F0-497E-8883-DA827FCFEF45}"/>
    <cellStyle name="Valuta 3 5 2 3 3 2 2" xfId="11592" xr:uid="{F4349F25-1D2B-424F-818B-1945C6C5FDDE}"/>
    <cellStyle name="Valuta 3 5 2 3 3 3" xfId="2840" xr:uid="{BA43D9D5-163F-42B6-90CA-D461FE65C646}"/>
    <cellStyle name="Valuta 3 5 2 3 3 3 2" xfId="9835" xr:uid="{C1E93F60-8929-4EC0-B258-144E56994435}"/>
    <cellStyle name="Valuta 3 5 2 3 3 4" xfId="7576" xr:uid="{717E6039-DBC7-4DEB-B9E0-7EE238302CE5}"/>
    <cellStyle name="Valuta 3 5 2 3 3 5" xfId="8585" xr:uid="{4D706D9A-3F65-4605-96F3-5D05ADD1243D}"/>
    <cellStyle name="Valuta 3 5 2 3 4" xfId="877" xr:uid="{00000000-0005-0000-0000-000019040000}"/>
    <cellStyle name="Valuta 3 5 2 3 4 2" xfId="5349" xr:uid="{8BD6A359-5C38-4BF0-9033-722763306075}"/>
    <cellStyle name="Valuta 3 5 2 3 4 2 2" xfId="11244" xr:uid="{D327C29E-2BBF-4F4E-9B55-57157216F432}"/>
    <cellStyle name="Valuta 3 5 2 3 4 3" xfId="2457" xr:uid="{5663ED8D-7804-4356-80C7-52946423B6BB}"/>
    <cellStyle name="Valuta 3 5 2 3 4 3 2" xfId="9491" xr:uid="{1313C6B7-5D01-49DB-8BD5-F2FB5186803B}"/>
    <cellStyle name="Valuta 3 5 2 3 4 4" xfId="8244" xr:uid="{440D6895-150B-43E4-BBB4-560E8983705C}"/>
    <cellStyle name="Valuta 3 5 2 3 5" xfId="1956" xr:uid="{5DA0A494-D0CA-47FC-9587-8DA16B77D0C0}"/>
    <cellStyle name="Valuta 3 5 2 3 5 2" xfId="4838" xr:uid="{732D379D-32F0-4755-B982-ED71113EBB49}"/>
    <cellStyle name="Valuta 3 5 2 3 5 2 2" xfId="10866" xr:uid="{C06CEB69-190C-45D7-9F8E-A3E0D4D1E237}"/>
    <cellStyle name="Valuta 3 5 2 3 5 3" xfId="9123" xr:uid="{C9FF7357-1196-40E8-8364-32001DED9BCA}"/>
    <cellStyle name="Valuta 3 5 2 3 6" xfId="4367" xr:uid="{1C2A5EDF-B19A-4844-AB42-73975C2ECBFF}"/>
    <cellStyle name="Valuta 3 5 2 3 6 2" xfId="10503" xr:uid="{9430B707-8CA9-43F9-A687-C59FA35015EC}"/>
    <cellStyle name="Valuta 3 5 2 3 7" xfId="1494" xr:uid="{D9AFEFC3-871D-4445-B5CA-5BD0DFAABE28}"/>
    <cellStyle name="Valuta 3 5 2 3 7 2" xfId="8769" xr:uid="{44D13056-F10A-4CE5-940E-84DC0ECAF1DB}"/>
    <cellStyle name="Valuta 3 5 2 3 8" xfId="7234" xr:uid="{599C3184-7CBC-4307-840D-7E2EF5702B85}"/>
    <cellStyle name="Valuta 3 5 2 3 9" xfId="7910" xr:uid="{40A184FA-63C3-4E7F-B985-CEF54E0BF642}"/>
    <cellStyle name="Valuta 3 5 2 4" xfId="526" xr:uid="{00000000-0005-0000-0000-00001A040000}"/>
    <cellStyle name="Valuta 3 5 2 5" xfId="611" xr:uid="{00000000-0005-0000-0000-00001B040000}"/>
    <cellStyle name="Valuta 3 5 2 5 2" xfId="968" xr:uid="{00000000-0005-0000-0000-00001C040000}"/>
    <cellStyle name="Valuta 3 5 2 5 2 2" xfId="5819" xr:uid="{59E8B817-1BAE-4F6B-ADB9-F7C918491BB0}"/>
    <cellStyle name="Valuta 3 5 2 5 2 2 2" xfId="11679" xr:uid="{569B5DA1-A424-4129-88C4-CA9C9B78C0E4}"/>
    <cellStyle name="Valuta 3 5 2 5 2 3" xfId="2927" xr:uid="{C1CFAEE3-AC55-4928-90CD-68A3E38BF501}"/>
    <cellStyle name="Valuta 3 5 2 5 2 3 2" xfId="9922" xr:uid="{66F11214-1349-4971-BD4F-A915E3CD2881}"/>
    <cellStyle name="Valuta 3 5 2 5 2 4" xfId="7663" xr:uid="{D86B44EF-577A-4B98-913A-13FC4AA49B65}"/>
    <cellStyle name="Valuta 3 5 2 5 2 5" xfId="8331" xr:uid="{CF82CA51-6A37-4AF0-A645-55BAE2E67243}"/>
    <cellStyle name="Valuta 3 5 2 5 3" xfId="2571" xr:uid="{8AAA0865-EEDB-44F7-AC6B-65CD5609A0B5}"/>
    <cellStyle name="Valuta 3 5 2 5 3 2" xfId="5467" xr:uid="{8B4FA3A1-2673-4A8E-9D94-269A05A5B0E5}"/>
    <cellStyle name="Valuta 3 5 2 5 3 2 2" xfId="11340" xr:uid="{E9711F70-72D8-4222-9D02-596D7614DF38}"/>
    <cellStyle name="Valuta 3 5 2 5 3 3" xfId="9583" xr:uid="{0B6DF315-0ADE-4B11-8B34-45B879237D6B}"/>
    <cellStyle name="Valuta 3 5 2 5 4" xfId="2152" xr:uid="{084CDFC6-2289-4C2E-A4F4-1DE93B71397C}"/>
    <cellStyle name="Valuta 3 5 2 5 4 2" xfId="5034" xr:uid="{37C38C4C-7902-4A42-B3D1-2DDE6836B1E0}"/>
    <cellStyle name="Valuta 3 5 2 5 4 2 2" xfId="10982" xr:uid="{2BF0292F-4CB3-4F78-AD0C-0AE2FA6EA734}"/>
    <cellStyle name="Valuta 3 5 2 5 4 3" xfId="9239" xr:uid="{27C1503D-87CE-470D-A3AC-A8AECE0BF5FE}"/>
    <cellStyle name="Valuta 3 5 2 5 5" xfId="4464" xr:uid="{8CAA8248-91DD-4AB8-981B-1E7F1A11154C}"/>
    <cellStyle name="Valuta 3 5 2 5 5 2" xfId="10593" xr:uid="{FD1C9759-7EB7-4C6E-A386-6EB934BD0B55}"/>
    <cellStyle name="Valuta 3 5 2 5 6" xfId="1588" xr:uid="{34E032D6-4C90-4D0C-9F64-934F3FBC788F}"/>
    <cellStyle name="Valuta 3 5 2 5 6 2" xfId="8856" xr:uid="{71D65037-984D-45F3-9963-25C42C61C499}"/>
    <cellStyle name="Valuta 3 5 2 5 7" xfId="7324" xr:uid="{7F800EE3-0F85-4517-A86C-37CF3618F523}"/>
    <cellStyle name="Valuta 3 5 2 5 8" xfId="7997" xr:uid="{5C7004F0-CCF7-4718-8198-690FD459FEED}"/>
    <cellStyle name="Valuta 3 5 2 6" xfId="1158" xr:uid="{00000000-0005-0000-0000-00001D040000}"/>
    <cellStyle name="Valuta 3 5 2 6 2" xfId="5652" xr:uid="{6A6AAF44-599B-438D-B478-F2BDD9A7A474}"/>
    <cellStyle name="Valuta 3 5 2 6 2 2" xfId="11512" xr:uid="{456E700F-5D5E-4A5B-AA6A-5BB18C3C5181}"/>
    <cellStyle name="Valuta 3 5 2 6 3" xfId="2760" xr:uid="{C7E44610-8BC9-4589-A374-051499A14C97}"/>
    <cellStyle name="Valuta 3 5 2 6 3 2" xfId="9755" xr:uid="{05C274B7-F592-458C-ACC0-E311A92A5255}"/>
    <cellStyle name="Valuta 3 5 2 6 4" xfId="7496" xr:uid="{3A245208-9662-48FF-8B5C-42F816CCFB9F}"/>
    <cellStyle name="Valuta 3 5 2 6 5" xfId="8503" xr:uid="{A7F4A80A-2C04-4456-83B6-0F1A2DAB54CF}"/>
    <cellStyle name="Valuta 3 5 2 7" xfId="794" xr:uid="{00000000-0005-0000-0000-00001E040000}"/>
    <cellStyle name="Valuta 3 5 2 7 2" xfId="5254" xr:uid="{0BF63A97-77FD-427D-BB46-7037C4C3726B}"/>
    <cellStyle name="Valuta 3 5 2 7 2 2" xfId="11161" xr:uid="{31FA71E8-1376-4398-9D9E-F7B796DCE093}"/>
    <cellStyle name="Valuta 3 5 2 7 3" xfId="2365" xr:uid="{28697592-D6EC-45DB-88CB-B8108EA805D1}"/>
    <cellStyle name="Valuta 3 5 2 7 3 2" xfId="9411" xr:uid="{481563BF-6480-42C4-A98B-192CEEFD8BB3}"/>
    <cellStyle name="Valuta 3 5 2 7 4" xfId="8164" xr:uid="{6E968F9A-8435-499D-859A-0B93E18661F1}"/>
    <cellStyle name="Valuta 3 5 2 8" xfId="1859" xr:uid="{5EAAC150-47B3-4A8E-8EC8-54EF7F2552DD}"/>
    <cellStyle name="Valuta 3 5 2 8 2" xfId="4741" xr:uid="{44996A78-D3C6-482F-B1FC-4C792334FA30}"/>
    <cellStyle name="Valuta 3 5 2 8 2 2" xfId="10783" xr:uid="{B3CB559F-8FF5-4FD9-9C23-E621EFA88DBC}"/>
    <cellStyle name="Valuta 3 5 2 8 3" xfId="9040" xr:uid="{D34786DD-A76C-44A1-AE59-976E83808A4D}"/>
    <cellStyle name="Valuta 3 5 2 9" xfId="4272" xr:uid="{D8290E58-753B-494E-B2FC-C9F740DFEB8E}"/>
    <cellStyle name="Valuta 3 5 2 9 2" xfId="10420" xr:uid="{2B7CCBC7-592F-4956-ADD9-FEF2F8DD5901}"/>
    <cellStyle name="Valuta 3 5 3" xfId="229" xr:uid="{00000000-0005-0000-0000-00001F040000}"/>
    <cellStyle name="Valuta 3 5 3 10" xfId="7170" xr:uid="{2FEC9DCF-9113-43D3-B075-9AAC2F78865B}"/>
    <cellStyle name="Valuta 3 5 3 11" xfId="7846" xr:uid="{B1837DB5-3868-4491-864A-18938E7C3DFC}"/>
    <cellStyle name="Valuta 3 5 3 2" xfId="325" xr:uid="{00000000-0005-0000-0000-000020040000}"/>
    <cellStyle name="Valuta 3 5 3 2 2" xfId="722" xr:uid="{00000000-0005-0000-0000-000021040000}"/>
    <cellStyle name="Valuta 3 5 3 2 2 2" xfId="1067" xr:uid="{00000000-0005-0000-0000-000022040000}"/>
    <cellStyle name="Valuta 3 5 3 2 2 2 2" xfId="5915" xr:uid="{49ACCE06-7408-41E8-B583-D597742A1F27}"/>
    <cellStyle name="Valuta 3 5 3 2 2 2 2 2" xfId="11775" xr:uid="{1C8DA5BE-54A1-4AF3-9CE2-74DE78E07D79}"/>
    <cellStyle name="Valuta 3 5 3 2 2 2 3" xfId="3023" xr:uid="{9AF8271E-785F-4A89-BDEA-7CB5B1221BA8}"/>
    <cellStyle name="Valuta 3 5 3 2 2 2 3 2" xfId="10018" xr:uid="{9EC78035-DF6F-4696-A15C-610350FED187}"/>
    <cellStyle name="Valuta 3 5 3 2 2 2 4" xfId="7759" xr:uid="{F390EF0F-6FFB-451B-A90B-5B36C82F8568}"/>
    <cellStyle name="Valuta 3 5 3 2 2 2 5" xfId="8427" xr:uid="{677F7624-2999-45F4-AE59-CEC567379954}"/>
    <cellStyle name="Valuta 3 5 3 2 2 3" xfId="2682" xr:uid="{215903E6-BB04-4E6E-A328-C18C4FFF1A72}"/>
    <cellStyle name="Valuta 3 5 3 2 2 3 2" xfId="5578" xr:uid="{A655E1D7-EE00-4615-8BF8-0A410ED732E0}"/>
    <cellStyle name="Valuta 3 5 3 2 2 3 2 2" xfId="11439" xr:uid="{C1DE3A34-7ADA-4F0B-A102-B65987303563}"/>
    <cellStyle name="Valuta 3 5 3 2 2 3 3" xfId="9682" xr:uid="{43AA7BAD-967B-43A0-91CC-F2330B4714F8}"/>
    <cellStyle name="Valuta 3 5 3 2 2 4" xfId="2263" xr:uid="{F7FA390E-26D3-4B64-8FFB-5F154CA424CB}"/>
    <cellStyle name="Valuta 3 5 3 2 2 4 2" xfId="5145" xr:uid="{71131546-7957-4163-A521-CAD161B5E281}"/>
    <cellStyle name="Valuta 3 5 3 2 2 4 2 2" xfId="11081" xr:uid="{E39441E6-E05A-4080-B2E3-DC83025C969D}"/>
    <cellStyle name="Valuta 3 5 3 2 2 4 3" xfId="9338" xr:uid="{77E5C9A9-4A3D-446D-85A5-115620E8E55E}"/>
    <cellStyle name="Valuta 3 5 3 2 2 5" xfId="4575" xr:uid="{E7A4DC3F-D6C4-4927-957F-1DF3F11E427B}"/>
    <cellStyle name="Valuta 3 5 3 2 2 5 2" xfId="10692" xr:uid="{A9641C2B-CE3F-412A-9344-016B4E2C62D7}"/>
    <cellStyle name="Valuta 3 5 3 2 2 6" xfId="1696" xr:uid="{0CF849FE-5418-46C7-9A35-03A23C8700EE}"/>
    <cellStyle name="Valuta 3 5 3 2 2 6 2" xfId="8952" xr:uid="{33D9AD42-352A-4260-BC3C-D2160120A999}"/>
    <cellStyle name="Valuta 3 5 3 2 2 7" xfId="7423" xr:uid="{4405F88A-99D1-42C1-AB53-EABE342F9304}"/>
    <cellStyle name="Valuta 3 5 3 2 2 8" xfId="8093" xr:uid="{3F81A80F-021B-475D-89C2-E14A40C5A4AB}"/>
    <cellStyle name="Valuta 3 5 3 2 3" xfId="1260" xr:uid="{00000000-0005-0000-0000-000023040000}"/>
    <cellStyle name="Valuta 3 5 3 2 3 2" xfId="5748" xr:uid="{C82E1F55-C5A8-4DBE-9082-DBB95E166450}"/>
    <cellStyle name="Valuta 3 5 3 2 3 2 2" xfId="11608" xr:uid="{BC4CDDFE-9BFA-46F9-B6C4-FA2FC940376E}"/>
    <cellStyle name="Valuta 3 5 3 2 3 3" xfId="2856" xr:uid="{E98C4736-7BAC-4958-80FA-61DAA3EC0482}"/>
    <cellStyle name="Valuta 3 5 3 2 3 3 2" xfId="9851" xr:uid="{08E96294-2C13-49A2-ACA8-C59A86A72CCE}"/>
    <cellStyle name="Valuta 3 5 3 2 3 4" xfId="7592" xr:uid="{590ACD75-F066-4296-93BC-32FDB6CB3208}"/>
    <cellStyle name="Valuta 3 5 3 2 3 5" xfId="8601" xr:uid="{803C7E12-EECB-4A40-BBEF-B5D082FCA230}"/>
    <cellStyle name="Valuta 3 5 3 2 4" xfId="893" xr:uid="{00000000-0005-0000-0000-000024040000}"/>
    <cellStyle name="Valuta 3 5 3 2 4 2" xfId="5365" xr:uid="{25E884B4-0F0F-4CBA-8757-FD9162D8682F}"/>
    <cellStyle name="Valuta 3 5 3 2 4 2 2" xfId="11260" xr:uid="{3EE8A2EF-59C4-46D8-842F-D7345038E80C}"/>
    <cellStyle name="Valuta 3 5 3 2 4 3" xfId="2473" xr:uid="{5985715C-7373-4872-9B3F-6657B62B69BC}"/>
    <cellStyle name="Valuta 3 5 3 2 4 3 2" xfId="9507" xr:uid="{BD46CD0D-9D5B-41E9-AF72-A875F4BAA27A}"/>
    <cellStyle name="Valuta 3 5 3 2 4 4" xfId="8260" xr:uid="{0162F839-8AF0-4043-A876-6E34E24F9EA4}"/>
    <cellStyle name="Valuta 3 5 3 2 5" xfId="1972" xr:uid="{C2FE22FC-2606-423C-AF1F-C330EA5ED35F}"/>
    <cellStyle name="Valuta 3 5 3 2 5 2" xfId="4854" xr:uid="{78D6E036-4C4B-46B8-BF58-651DB07890F2}"/>
    <cellStyle name="Valuta 3 5 3 2 5 2 2" xfId="10882" xr:uid="{CA410E3B-59B1-46B2-9150-AFE06E22866E}"/>
    <cellStyle name="Valuta 3 5 3 2 5 3" xfId="9139" xr:uid="{20FF03AD-4762-4A77-9DD4-014CA8B38E0E}"/>
    <cellStyle name="Valuta 3 5 3 2 6" xfId="4383" xr:uid="{5C02C20C-B7F0-449B-BC0E-0DCE41F73851}"/>
    <cellStyle name="Valuta 3 5 3 2 6 2" xfId="10519" xr:uid="{DC729568-FFBC-4129-8B77-6DF6EC149FCB}"/>
    <cellStyle name="Valuta 3 5 3 2 7" xfId="1510" xr:uid="{D464B848-140C-458E-97DC-2FED46A8CBF4}"/>
    <cellStyle name="Valuta 3 5 3 2 7 2" xfId="8785" xr:uid="{41FA753D-558D-4E7D-BF7C-9A4878E1050A}"/>
    <cellStyle name="Valuta 3 5 3 2 8" xfId="7250" xr:uid="{690D182C-C550-4EB9-8D81-E8E9A712D269}"/>
    <cellStyle name="Valuta 3 5 3 2 9" xfId="7926" xr:uid="{25204C75-8C11-47F2-83F0-FBFB13E650CA}"/>
    <cellStyle name="Valuta 3 5 3 3" xfId="528" xr:uid="{00000000-0005-0000-0000-000025040000}"/>
    <cellStyle name="Valuta 3 5 3 4" xfId="627" xr:uid="{00000000-0005-0000-0000-000026040000}"/>
    <cellStyle name="Valuta 3 5 3 4 2" xfId="984" xr:uid="{00000000-0005-0000-0000-000027040000}"/>
    <cellStyle name="Valuta 3 5 3 4 2 2" xfId="5835" xr:uid="{2C6AD8FF-A172-474F-81A4-363FBC143D48}"/>
    <cellStyle name="Valuta 3 5 3 4 2 2 2" xfId="11695" xr:uid="{A3EE7AC0-F8E2-4CA3-A2A4-B423C2394F2A}"/>
    <cellStyle name="Valuta 3 5 3 4 2 3" xfId="2943" xr:uid="{6FE8AEDA-01D4-4606-98D1-865BA4E9C488}"/>
    <cellStyle name="Valuta 3 5 3 4 2 3 2" xfId="9938" xr:uid="{5DC51B8D-F30D-4033-92DF-370E32C37DD0}"/>
    <cellStyle name="Valuta 3 5 3 4 2 4" xfId="7679" xr:uid="{A1E6BD46-518F-421F-8B2D-63D83BF4685C}"/>
    <cellStyle name="Valuta 3 5 3 4 2 5" xfId="8347" xr:uid="{3791672C-693F-43E6-A5D1-A339ADC0990A}"/>
    <cellStyle name="Valuta 3 5 3 4 3" xfId="2587" xr:uid="{9B0660BE-0F63-47AD-89AD-D9B96BFE73A9}"/>
    <cellStyle name="Valuta 3 5 3 4 3 2" xfId="5483" xr:uid="{41D3C4B2-68D0-4C11-9353-5B3E374A7A90}"/>
    <cellStyle name="Valuta 3 5 3 4 3 2 2" xfId="11356" xr:uid="{FF8CAEE6-D544-4D43-BAD2-7B0100C29070}"/>
    <cellStyle name="Valuta 3 5 3 4 3 3" xfId="9599" xr:uid="{D949F009-F7ED-4C57-BFDC-BEBBD12CCE52}"/>
    <cellStyle name="Valuta 3 5 3 4 4" xfId="2168" xr:uid="{F7240076-D57A-4156-A8EA-FE414BB856A8}"/>
    <cellStyle name="Valuta 3 5 3 4 4 2" xfId="5050" xr:uid="{84427893-7C8C-4511-9C98-3D3CAC591585}"/>
    <cellStyle name="Valuta 3 5 3 4 4 2 2" xfId="10998" xr:uid="{565B78A8-21C4-42E8-81AE-365DFB7384AA}"/>
    <cellStyle name="Valuta 3 5 3 4 4 3" xfId="9255" xr:uid="{F2FCA0BC-A582-41B7-881F-95E17E323822}"/>
    <cellStyle name="Valuta 3 5 3 4 5" xfId="4480" xr:uid="{CE4B1820-BF39-49D3-8662-8049886BFBBC}"/>
    <cellStyle name="Valuta 3 5 3 4 5 2" xfId="10609" xr:uid="{347647BA-17F7-44FF-82E6-526DF90C2837}"/>
    <cellStyle name="Valuta 3 5 3 4 6" xfId="1604" xr:uid="{C04B657E-EFBD-492F-842E-BA2E108B5C5A}"/>
    <cellStyle name="Valuta 3 5 3 4 6 2" xfId="8872" xr:uid="{82D912BC-6209-445D-BB14-6F4585ABE973}"/>
    <cellStyle name="Valuta 3 5 3 4 7" xfId="7340" xr:uid="{C7702D60-1224-47C8-8A3F-026DC6A62F33}"/>
    <cellStyle name="Valuta 3 5 3 4 8" xfId="8013" xr:uid="{74701E26-491C-4508-8BBE-6A894DCB56AB}"/>
    <cellStyle name="Valuta 3 5 3 5" xfId="1174" xr:uid="{00000000-0005-0000-0000-000028040000}"/>
    <cellStyle name="Valuta 3 5 3 5 2" xfId="5668" xr:uid="{37B03A39-2CF9-4059-B1D0-D0541EB6C96F}"/>
    <cellStyle name="Valuta 3 5 3 5 2 2" xfId="11528" xr:uid="{6E28A7AE-8303-476E-9FA9-47B5BBD0A46D}"/>
    <cellStyle name="Valuta 3 5 3 5 3" xfId="2776" xr:uid="{CF5510A3-8C56-414D-A3D0-C36D7CED8C96}"/>
    <cellStyle name="Valuta 3 5 3 5 3 2" xfId="9771" xr:uid="{260FF09F-52AB-4F88-AECA-069FCC615161}"/>
    <cellStyle name="Valuta 3 5 3 5 4" xfId="7512" xr:uid="{84B82EDA-8CA0-4A02-86FB-00B79D85F46A}"/>
    <cellStyle name="Valuta 3 5 3 5 5" xfId="8519" xr:uid="{DBEA497C-E273-4300-8DAD-CF06DD84D77F}"/>
    <cellStyle name="Valuta 3 5 3 6" xfId="810" xr:uid="{00000000-0005-0000-0000-000029040000}"/>
    <cellStyle name="Valuta 3 5 3 6 2" xfId="5270" xr:uid="{5AB198B5-5A1C-4A3A-9D6F-D61BB32C32E9}"/>
    <cellStyle name="Valuta 3 5 3 6 2 2" xfId="11177" xr:uid="{8607C0D1-4C39-40E0-AD69-503632FCD3EB}"/>
    <cellStyle name="Valuta 3 5 3 6 3" xfId="2381" xr:uid="{C657562C-CDA2-48CA-B30E-099AC2DCA8ED}"/>
    <cellStyle name="Valuta 3 5 3 6 3 2" xfId="9427" xr:uid="{F2531709-E311-47B9-B472-D81726DCE74C}"/>
    <cellStyle name="Valuta 3 5 3 6 4" xfId="8180" xr:uid="{3E5C7CD7-A4F1-4D1D-8E9F-150F7A5E2794}"/>
    <cellStyle name="Valuta 3 5 3 7" xfId="1876" xr:uid="{A6AE486C-648B-47B5-A9DC-218F48B4D8CF}"/>
    <cellStyle name="Valuta 3 5 3 7 2" xfId="4758" xr:uid="{E834F7C9-C452-487B-A54F-E9AFBCF35041}"/>
    <cellStyle name="Valuta 3 5 3 7 2 2" xfId="10799" xr:uid="{6F1F8486-9637-4FA6-BCB3-CFE7992C42D0}"/>
    <cellStyle name="Valuta 3 5 3 7 3" xfId="9056" xr:uid="{256F9F5F-3367-4170-BCD7-EC840E494307}"/>
    <cellStyle name="Valuta 3 5 3 8" xfId="4288" xr:uid="{D5711112-0C7C-409F-B0B8-B69C996341E9}"/>
    <cellStyle name="Valuta 3 5 3 8 2" xfId="10436" xr:uid="{54A0186E-B84C-4E63-BC41-463AC1949FC8}"/>
    <cellStyle name="Valuta 3 5 3 9" xfId="1415" xr:uid="{B2716760-38A7-4663-B078-36A6E6908097}"/>
    <cellStyle name="Valuta 3 5 3 9 2" xfId="8705" xr:uid="{5C307815-8529-4C7C-A85F-6F180C60A574}"/>
    <cellStyle name="Valuta 3 5 4" xfId="280" xr:uid="{00000000-0005-0000-0000-00002A040000}"/>
    <cellStyle name="Valuta 3 5 4 2" xfId="677" xr:uid="{00000000-0005-0000-0000-00002B040000}"/>
    <cellStyle name="Valuta 3 5 4 2 2" xfId="1026" xr:uid="{00000000-0005-0000-0000-00002C040000}"/>
    <cellStyle name="Valuta 3 5 4 2 2 2" xfId="5875" xr:uid="{77D4FDC0-FADE-44EA-86DF-90C8A2E6E501}"/>
    <cellStyle name="Valuta 3 5 4 2 2 2 2" xfId="11735" xr:uid="{5AC4A637-FB29-4C06-828A-D20E840002D8}"/>
    <cellStyle name="Valuta 3 5 4 2 2 3" xfId="2983" xr:uid="{BFCA4DEC-DC3A-4129-8D14-B09207C72C79}"/>
    <cellStyle name="Valuta 3 5 4 2 2 3 2" xfId="9978" xr:uid="{94F7A3B2-7591-4065-B3A6-5FB12A7AD3BE}"/>
    <cellStyle name="Valuta 3 5 4 2 2 4" xfId="7719" xr:uid="{A2348654-0FF8-44FE-9E65-442BF1F2AB4C}"/>
    <cellStyle name="Valuta 3 5 4 2 2 5" xfId="8387" xr:uid="{54F97035-4259-491F-A1B3-436E61FF48D5}"/>
    <cellStyle name="Valuta 3 5 4 2 3" xfId="2637" xr:uid="{C0B24082-AA61-4A7C-A912-A937F3F8414E}"/>
    <cellStyle name="Valuta 3 5 4 2 3 2" xfId="5533" xr:uid="{19A5BD4A-8E94-45E4-9F36-BA02491604E4}"/>
    <cellStyle name="Valuta 3 5 4 2 3 2 2" xfId="11398" xr:uid="{2E2C404C-65E0-4F7E-B9E6-EDCBB3B04574}"/>
    <cellStyle name="Valuta 3 5 4 2 3 3" xfId="9641" xr:uid="{DA1556E7-A9BE-4BBC-9A8B-9C314D9C1B9B}"/>
    <cellStyle name="Valuta 3 5 4 2 4" xfId="2218" xr:uid="{A23E600D-145D-4C44-8F30-95C7ABE6FAC7}"/>
    <cellStyle name="Valuta 3 5 4 2 4 2" xfId="5100" xr:uid="{3B7E6943-6599-45A6-A153-677BEAC2BBEA}"/>
    <cellStyle name="Valuta 3 5 4 2 4 2 2" xfId="11040" xr:uid="{8FA7129C-44E9-4468-A1F5-83A3A818E94D}"/>
    <cellStyle name="Valuta 3 5 4 2 4 3" xfId="9297" xr:uid="{162865C5-05CB-4E07-A951-AC31993833AE}"/>
    <cellStyle name="Valuta 3 5 4 2 5" xfId="4530" xr:uid="{7FBC3983-2615-4885-B7C5-864B9B7AC785}"/>
    <cellStyle name="Valuta 3 5 4 2 5 2" xfId="10651" xr:uid="{7145C9AC-C6AB-46D7-BCA5-2BC5CAEF1796}"/>
    <cellStyle name="Valuta 3 5 4 2 6" xfId="1652" xr:uid="{5D6B0A50-1B3C-4F93-92C7-8DF3C7DCEF7C}"/>
    <cellStyle name="Valuta 3 5 4 2 6 2" xfId="8912" xr:uid="{A95BC9DE-1E34-467F-82F8-1CE80765526F}"/>
    <cellStyle name="Valuta 3 5 4 2 7" xfId="7382" xr:uid="{222A7510-3011-4433-8B95-87BD7B945CD0}"/>
    <cellStyle name="Valuta 3 5 4 2 8" xfId="8053" xr:uid="{23F4111C-D4CE-412C-BE7F-4E39EE2363B9}"/>
    <cellStyle name="Valuta 3 5 4 3" xfId="1218" xr:uid="{00000000-0005-0000-0000-00002D040000}"/>
    <cellStyle name="Valuta 3 5 4 3 2" xfId="5708" xr:uid="{2D24332E-433C-46ED-9FC2-88297DFAA61B}"/>
    <cellStyle name="Valuta 3 5 4 3 2 2" xfId="11568" xr:uid="{C8C1A332-E1AE-4F2A-B5F3-F684586B396A}"/>
    <cellStyle name="Valuta 3 5 4 3 3" xfId="2816" xr:uid="{7B28E702-1A7C-49E5-84EA-94D763C5CE71}"/>
    <cellStyle name="Valuta 3 5 4 3 3 2" xfId="9811" xr:uid="{EBE97EED-CF40-481A-B18E-714004545BC7}"/>
    <cellStyle name="Valuta 3 5 4 3 4" xfId="7552" xr:uid="{FF3DE4F9-3EF7-4DB8-9418-826DAD723DDE}"/>
    <cellStyle name="Valuta 3 5 4 3 5" xfId="8559" xr:uid="{D0E5A014-0708-493F-99A5-E89CF03A04E2}"/>
    <cellStyle name="Valuta 3 5 4 4" xfId="852" xr:uid="{00000000-0005-0000-0000-00002E040000}"/>
    <cellStyle name="Valuta 3 5 4 4 2" xfId="5320" xr:uid="{C026F51C-56CB-4E44-9F7F-CCEBC5F547F0}"/>
    <cellStyle name="Valuta 3 5 4 4 2 2" xfId="11219" xr:uid="{DE3ADE83-3960-46FF-8330-026397B44A73}"/>
    <cellStyle name="Valuta 3 5 4 4 3" xfId="2429" xr:uid="{D7D3CE9C-0CB7-4A7E-87B6-3D4AA0AA857A}"/>
    <cellStyle name="Valuta 3 5 4 4 3 2" xfId="9467" xr:uid="{7BB94DB7-8216-4321-A40C-00151B1E205D}"/>
    <cellStyle name="Valuta 3 5 4 4 4" xfId="8220" xr:uid="{0111C9EB-7BB1-457A-AA84-0A69161CE87C}"/>
    <cellStyle name="Valuta 3 5 4 5" xfId="1927" xr:uid="{98EB77D0-002F-4F1A-A4CA-B60C486397B5}"/>
    <cellStyle name="Valuta 3 5 4 5 2" xfId="4809" xr:uid="{5421161B-CF24-4CCC-B751-131644B04000}"/>
    <cellStyle name="Valuta 3 5 4 5 2 2" xfId="10841" xr:uid="{53589D79-E8E3-41FA-8160-E4B83A88E8A7}"/>
    <cellStyle name="Valuta 3 5 4 5 3" xfId="9098" xr:uid="{B3DCCF13-A5A2-4C0C-A71C-384D9557A26C}"/>
    <cellStyle name="Valuta 3 5 4 6" xfId="4338" xr:uid="{6E51E33A-9461-4871-B2DE-6E0412C4C35B}"/>
    <cellStyle name="Valuta 3 5 4 6 2" xfId="10478" xr:uid="{0653646A-63E0-478A-A301-D6CEFA0D2360}"/>
    <cellStyle name="Valuta 3 5 4 7" xfId="1465" xr:uid="{FC8F9A50-EB16-4868-BE43-0169EE637623}"/>
    <cellStyle name="Valuta 3 5 4 7 2" xfId="8745" xr:uid="{5650C960-53B3-4619-BA13-F4918D4BB311}"/>
    <cellStyle name="Valuta 3 5 4 8" xfId="7210" xr:uid="{84F671F4-AFE4-4291-8EDF-1058A91D65F5}"/>
    <cellStyle name="Valuta 3 5 4 9" xfId="7886" xr:uid="{1C32034F-95C8-4E98-A028-E261DB2FB278}"/>
    <cellStyle name="Valuta 3 5 5" xfId="525" xr:uid="{00000000-0005-0000-0000-00002F040000}"/>
    <cellStyle name="Valuta 3 5 6" xfId="585" xr:uid="{00000000-0005-0000-0000-000030040000}"/>
    <cellStyle name="Valuta 3 5 6 2" xfId="944" xr:uid="{00000000-0005-0000-0000-000031040000}"/>
    <cellStyle name="Valuta 3 5 6 2 2" xfId="5795" xr:uid="{D60D0D10-4BE8-43F9-92A1-64FC26A78F42}"/>
    <cellStyle name="Valuta 3 5 6 2 2 2" xfId="11655" xr:uid="{07C7B069-28A4-447F-8D22-93B65DB8436E}"/>
    <cellStyle name="Valuta 3 5 6 2 3" xfId="2903" xr:uid="{8098F38A-F36B-480B-BAAB-95342752CB16}"/>
    <cellStyle name="Valuta 3 5 6 2 3 2" xfId="9898" xr:uid="{5BDC9E71-76E7-4819-A179-9FCEE123E242}"/>
    <cellStyle name="Valuta 3 5 6 2 4" xfId="7639" xr:uid="{C46852D0-5A79-432C-A662-CC45397C5D9D}"/>
    <cellStyle name="Valuta 3 5 6 2 5" xfId="8307" xr:uid="{28CC6858-3D89-4048-8292-B62698BB48EB}"/>
    <cellStyle name="Valuta 3 5 6 3" xfId="2545" xr:uid="{6C1496E1-5939-45B2-A4C8-607E269BDB96}"/>
    <cellStyle name="Valuta 3 5 6 3 2" xfId="5441" xr:uid="{FC87ED68-6E65-4C58-8D07-DB13EDB186DC}"/>
    <cellStyle name="Valuta 3 5 6 3 2 2" xfId="11315" xr:uid="{5EF6D877-D315-4580-A3F9-ABFBE84F5972}"/>
    <cellStyle name="Valuta 3 5 6 3 3" xfId="9558" xr:uid="{04172BEB-5C9E-4EC7-A5E0-5EE113936BBA}"/>
    <cellStyle name="Valuta 3 5 6 4" xfId="2126" xr:uid="{F4D19673-E145-4144-93A3-DEF5589ECC31}"/>
    <cellStyle name="Valuta 3 5 6 4 2" xfId="5008" xr:uid="{36A38A47-2713-46D2-AEE2-774771CB7B21}"/>
    <cellStyle name="Valuta 3 5 6 4 2 2" xfId="10957" xr:uid="{821C3E06-C262-4CE6-B864-23AAEDC1CA1A}"/>
    <cellStyle name="Valuta 3 5 6 4 3" xfId="9214" xr:uid="{D64BD63E-04D2-4AB7-A9C4-F6CA5C321BD6}"/>
    <cellStyle name="Valuta 3 5 6 5" xfId="4438" xr:uid="{9196C07A-4378-47FA-A0EC-9E26B845CD22}"/>
    <cellStyle name="Valuta 3 5 6 5 2" xfId="10568" xr:uid="{EDD43CAB-71AF-4867-B98C-2B98862680BA}"/>
    <cellStyle name="Valuta 3 5 6 6" xfId="1563" xr:uid="{CDD3C6D5-350B-42D0-A28A-A5EBB768322B}"/>
    <cellStyle name="Valuta 3 5 6 6 2" xfId="8832" xr:uid="{10E580A7-D4E7-4B64-B24A-51E75072026B}"/>
    <cellStyle name="Valuta 3 5 6 7" xfId="7299" xr:uid="{12A0E52F-F8F9-4560-BA3F-EB4DFA9387CF}"/>
    <cellStyle name="Valuta 3 5 6 8" xfId="7973" xr:uid="{BA3F9112-D1A8-460C-9781-9079D4532763}"/>
    <cellStyle name="Valuta 3 5 7" xfId="1133" xr:uid="{00000000-0005-0000-0000-000032040000}"/>
    <cellStyle name="Valuta 3 5 7 2" xfId="5628" xr:uid="{9742E7A9-9D12-48A8-8666-609E9A076692}"/>
    <cellStyle name="Valuta 3 5 7 2 2" xfId="11488" xr:uid="{5EB7733D-8452-47A9-9263-19660F50E7DE}"/>
    <cellStyle name="Valuta 3 5 7 3" xfId="2736" xr:uid="{4CC07447-6F4F-457C-9C6C-D3639F7A5DC4}"/>
    <cellStyle name="Valuta 3 5 7 3 2" xfId="9731" xr:uid="{0F7E0265-D8CC-475D-88E2-6A1BD225C1EC}"/>
    <cellStyle name="Valuta 3 5 7 4" xfId="7472" xr:uid="{3A1DC35D-5DA1-4BF4-9E66-805A497E2AF1}"/>
    <cellStyle name="Valuta 3 5 7 5" xfId="8479" xr:uid="{BFA75F42-74B7-4995-B12B-6580933B6193}"/>
    <cellStyle name="Valuta 3 5 8" xfId="770" xr:uid="{00000000-0005-0000-0000-000033040000}"/>
    <cellStyle name="Valuta 3 5 8 2" xfId="5226" xr:uid="{9CBE044B-9F0D-4797-AC6E-DFED7A296E30}"/>
    <cellStyle name="Valuta 3 5 8 2 2" xfId="11136" xr:uid="{EC6B4839-E2F1-4338-B92E-506D7F87F695}"/>
    <cellStyle name="Valuta 3 5 8 3" xfId="2338" xr:uid="{4810B1ED-BCA0-4932-A21F-0B18707827AE}"/>
    <cellStyle name="Valuta 3 5 8 3 2" xfId="9387" xr:uid="{8E79B48D-666E-445A-A240-A1559C31E5D1}"/>
    <cellStyle name="Valuta 3 5 8 4" xfId="8140" xr:uid="{223C9F11-4BA6-4ED8-BCBA-CEBDCABD2E8C}"/>
    <cellStyle name="Valuta 3 5 9" xfId="1831" xr:uid="{75D1D04E-6603-43D1-A275-E2BB114ACEBE}"/>
    <cellStyle name="Valuta 3 5 9 2" xfId="4712" xr:uid="{4A314D78-79DA-4510-B5A3-61C3F00780C1}"/>
    <cellStyle name="Valuta 3 5 9 2 2" xfId="10758" xr:uid="{AEC0BFAE-3729-43C2-9D50-A2D2E1C0A8B5}"/>
    <cellStyle name="Valuta 3 5 9 3" xfId="9016" xr:uid="{6873490B-D26B-4F3F-A7B3-B80574CEBA18}"/>
    <cellStyle name="Valuta 3 6" xfId="184" xr:uid="{00000000-0005-0000-0000-000034040000}"/>
    <cellStyle name="Valuta 3 6 10" xfId="4247" xr:uid="{FD151E1A-9F01-4E2C-9C37-043809071A4A}"/>
    <cellStyle name="Valuta 3 6 10 2" xfId="10397" xr:uid="{8133D786-8501-429F-9ECC-AE5F734F233C}"/>
    <cellStyle name="Valuta 3 6 11" xfId="1377" xr:uid="{27DA2F5E-294A-4BD9-97C1-4175D099A9EC}"/>
    <cellStyle name="Valuta 3 6 11 2" xfId="8667" xr:uid="{91BB4955-2427-4EE7-AB07-147E74DB9DAE}"/>
    <cellStyle name="Valuta 3 6 12" xfId="7132" xr:uid="{ADEFD2ED-3403-4F4B-BB18-0A41BDB3757B}"/>
    <cellStyle name="Valuta 3 6 13" xfId="7808" xr:uid="{E45AA8E4-5BCF-4EB6-9DE3-92922B483015}"/>
    <cellStyle name="Valuta 3 6 2" xfId="214" xr:uid="{00000000-0005-0000-0000-000035040000}"/>
    <cellStyle name="Valuta 3 6 2 10" xfId="1401" xr:uid="{EB14C1D4-E95C-44E6-BD1F-65709309AD2F}"/>
    <cellStyle name="Valuta 3 6 2 10 2" xfId="8691" xr:uid="{9F152175-29F5-447F-85B5-8581CDABA1F3}"/>
    <cellStyle name="Valuta 3 6 2 11" xfId="7156" xr:uid="{D0B96DFE-967A-4F94-AAB4-8D380AD96236}"/>
    <cellStyle name="Valuta 3 6 2 12" xfId="7832" xr:uid="{F8C6D50B-711B-46E9-AFEF-6AB784019F3E}"/>
    <cellStyle name="Valuta 3 6 2 2" xfId="255" xr:uid="{00000000-0005-0000-0000-000036040000}"/>
    <cellStyle name="Valuta 3 6 2 2 10" xfId="7196" xr:uid="{5EA5B67F-B8AE-4668-8B2E-63DEF653763D}"/>
    <cellStyle name="Valuta 3 6 2 2 11" xfId="7872" xr:uid="{EA62FFA0-C308-44CA-900A-CA881E23D64A}"/>
    <cellStyle name="Valuta 3 6 2 2 2" xfId="351" xr:uid="{00000000-0005-0000-0000-000037040000}"/>
    <cellStyle name="Valuta 3 6 2 2 2 2" xfId="748" xr:uid="{00000000-0005-0000-0000-000038040000}"/>
    <cellStyle name="Valuta 3 6 2 2 2 2 2" xfId="1093" xr:uid="{00000000-0005-0000-0000-000039040000}"/>
    <cellStyle name="Valuta 3 6 2 2 2 2 2 2" xfId="5941" xr:uid="{90BD4602-FBE3-4F17-B5F0-A5BAA28074C5}"/>
    <cellStyle name="Valuta 3 6 2 2 2 2 2 2 2" xfId="11801" xr:uid="{E2C27C91-C96B-47EB-8410-9C5A4B79BDEA}"/>
    <cellStyle name="Valuta 3 6 2 2 2 2 2 3" xfId="3049" xr:uid="{9383C8D7-50B7-4660-9972-73407D990BF9}"/>
    <cellStyle name="Valuta 3 6 2 2 2 2 2 3 2" xfId="10044" xr:uid="{96234947-4706-4553-97BF-ADA500F8391A}"/>
    <cellStyle name="Valuta 3 6 2 2 2 2 2 4" xfId="7785" xr:uid="{65C04F8A-07F9-45FF-8917-1387A9BAF0B5}"/>
    <cellStyle name="Valuta 3 6 2 2 2 2 2 5" xfId="8453" xr:uid="{AD358A75-B17C-42A2-ACA3-4C48A0110267}"/>
    <cellStyle name="Valuta 3 6 2 2 2 2 3" xfId="2708" xr:uid="{C4A00520-965B-4BF7-B795-86DB5CC701B5}"/>
    <cellStyle name="Valuta 3 6 2 2 2 2 3 2" xfId="5604" xr:uid="{126D7070-0952-48E5-BEFD-C2003507140C}"/>
    <cellStyle name="Valuta 3 6 2 2 2 2 3 2 2" xfId="11465" xr:uid="{B8EADC33-23C4-472E-98A1-A966B382329A}"/>
    <cellStyle name="Valuta 3 6 2 2 2 2 3 3" xfId="9708" xr:uid="{281DADD6-ABC6-4853-83F1-A1488FF109E6}"/>
    <cellStyle name="Valuta 3 6 2 2 2 2 4" xfId="2289" xr:uid="{E1EB2DDD-4E8A-4091-B408-583D592FE8EC}"/>
    <cellStyle name="Valuta 3 6 2 2 2 2 4 2" xfId="5171" xr:uid="{8C2AE3F0-6132-45E4-A15A-07EFC7445255}"/>
    <cellStyle name="Valuta 3 6 2 2 2 2 4 2 2" xfId="11107" xr:uid="{B67C25EC-3401-4615-9F4D-8679FC8ACCEE}"/>
    <cellStyle name="Valuta 3 6 2 2 2 2 4 3" xfId="9364" xr:uid="{696B98E4-390B-4A11-9B5D-F3A84B718D76}"/>
    <cellStyle name="Valuta 3 6 2 2 2 2 5" xfId="4601" xr:uid="{FF0DCFC2-6179-4C56-9300-10333BB4C62E}"/>
    <cellStyle name="Valuta 3 6 2 2 2 2 5 2" xfId="10718" xr:uid="{E65E50E0-8448-45EE-BAAE-3E3498667B15}"/>
    <cellStyle name="Valuta 3 6 2 2 2 2 6" xfId="1722" xr:uid="{309E03DC-A929-4594-878C-D389860D90C1}"/>
    <cellStyle name="Valuta 3 6 2 2 2 2 6 2" xfId="8978" xr:uid="{FB790885-3B78-4899-8D2F-FA5F6715C1B4}"/>
    <cellStyle name="Valuta 3 6 2 2 2 2 7" xfId="7449" xr:uid="{08F831A9-4951-4A42-8B94-A00FAFC6784B}"/>
    <cellStyle name="Valuta 3 6 2 2 2 2 8" xfId="8119" xr:uid="{06C46E76-F42E-4EB2-99EE-903CFFDA0407}"/>
    <cellStyle name="Valuta 3 6 2 2 2 3" xfId="1286" xr:uid="{00000000-0005-0000-0000-00003A040000}"/>
    <cellStyle name="Valuta 3 6 2 2 2 3 2" xfId="5774" xr:uid="{8BF54DBE-988A-4381-BC02-8B137B201566}"/>
    <cellStyle name="Valuta 3 6 2 2 2 3 2 2" xfId="11634" xr:uid="{935D9365-4C72-4DAF-9F77-2380B77471D7}"/>
    <cellStyle name="Valuta 3 6 2 2 2 3 3" xfId="2882" xr:uid="{74975711-584B-4E21-A03F-F31E3F5309C9}"/>
    <cellStyle name="Valuta 3 6 2 2 2 3 3 2" xfId="9877" xr:uid="{F144BF19-8273-4B09-8214-C31026ECB7C0}"/>
    <cellStyle name="Valuta 3 6 2 2 2 3 4" xfId="7618" xr:uid="{093499C0-4F82-4EC0-AF22-1F0D9E6ACCF1}"/>
    <cellStyle name="Valuta 3 6 2 2 2 3 5" xfId="8627" xr:uid="{8127E02F-E1BF-4916-9A94-4A1316F13B79}"/>
    <cellStyle name="Valuta 3 6 2 2 2 4" xfId="919" xr:uid="{00000000-0005-0000-0000-00003B040000}"/>
    <cellStyle name="Valuta 3 6 2 2 2 4 2" xfId="5391" xr:uid="{79115C45-0846-4282-AE5F-CF88ECF3DD12}"/>
    <cellStyle name="Valuta 3 6 2 2 2 4 2 2" xfId="11286" xr:uid="{6ED6C14D-D14A-4CC6-9542-9A804910AC2C}"/>
    <cellStyle name="Valuta 3 6 2 2 2 4 3" xfId="2499" xr:uid="{90EB9D1D-1052-4340-BCF5-4D8430B57AD4}"/>
    <cellStyle name="Valuta 3 6 2 2 2 4 3 2" xfId="9533" xr:uid="{C1EF78DB-775E-4ECE-95F0-2A10879A4740}"/>
    <cellStyle name="Valuta 3 6 2 2 2 4 4" xfId="8286" xr:uid="{FE28A598-5153-4179-8AC9-327FC8B61693}"/>
    <cellStyle name="Valuta 3 6 2 2 2 5" xfId="1998" xr:uid="{7562CA21-6120-4DAE-9CC0-40500F36821C}"/>
    <cellStyle name="Valuta 3 6 2 2 2 5 2" xfId="4880" xr:uid="{516BA007-37E9-4EC3-86C6-9C13A28F1DCA}"/>
    <cellStyle name="Valuta 3 6 2 2 2 5 2 2" xfId="10908" xr:uid="{AC403DB6-E972-4C54-B114-891B9FD99C44}"/>
    <cellStyle name="Valuta 3 6 2 2 2 5 3" xfId="9165" xr:uid="{8B01A0DF-C1BB-408B-B407-758D2BBCC6F3}"/>
    <cellStyle name="Valuta 3 6 2 2 2 6" xfId="4409" xr:uid="{2B916029-2847-4160-939B-3F48A5355B24}"/>
    <cellStyle name="Valuta 3 6 2 2 2 6 2" xfId="10545" xr:uid="{F93C09B2-3DD2-4694-BD9F-A901D7875FAD}"/>
    <cellStyle name="Valuta 3 6 2 2 2 7" xfId="1536" xr:uid="{7EC54E34-8496-49B1-9D9A-82E056AE653D}"/>
    <cellStyle name="Valuta 3 6 2 2 2 7 2" xfId="8811" xr:uid="{BFC23DC7-1CAB-4331-A827-1DA8F12EE8EA}"/>
    <cellStyle name="Valuta 3 6 2 2 2 8" xfId="7276" xr:uid="{0ECC2E31-14F6-429E-B01C-0AC6CC9D2CA9}"/>
    <cellStyle name="Valuta 3 6 2 2 2 9" xfId="7952" xr:uid="{F366D607-C09E-409B-A4DC-67A116283A64}"/>
    <cellStyle name="Valuta 3 6 2 2 3" xfId="531" xr:uid="{00000000-0005-0000-0000-00003C040000}"/>
    <cellStyle name="Valuta 3 6 2 2 4" xfId="653" xr:uid="{00000000-0005-0000-0000-00003D040000}"/>
    <cellStyle name="Valuta 3 6 2 2 4 2" xfId="1010" xr:uid="{00000000-0005-0000-0000-00003E040000}"/>
    <cellStyle name="Valuta 3 6 2 2 4 2 2" xfId="5861" xr:uid="{33F7A950-1639-432A-860B-03D9DFB0A33E}"/>
    <cellStyle name="Valuta 3 6 2 2 4 2 2 2" xfId="11721" xr:uid="{64DA2C74-2DBE-4B40-913D-788F2E3328A5}"/>
    <cellStyle name="Valuta 3 6 2 2 4 2 3" xfId="2969" xr:uid="{8AA44A45-31B9-4F39-B5FE-8ECD22F5FA11}"/>
    <cellStyle name="Valuta 3 6 2 2 4 2 3 2" xfId="9964" xr:uid="{6EF97826-DC86-47B3-BA0C-3B9C600B3FA8}"/>
    <cellStyle name="Valuta 3 6 2 2 4 2 4" xfId="7705" xr:uid="{0583EA9C-9A61-4CF7-9FBF-C4F936D6540B}"/>
    <cellStyle name="Valuta 3 6 2 2 4 2 5" xfId="8373" xr:uid="{0B535F2B-1AC0-42D0-9737-5418D8935229}"/>
    <cellStyle name="Valuta 3 6 2 2 4 3" xfId="2613" xr:uid="{28F4509E-E04C-4F5F-ABBC-483ACF1B47C2}"/>
    <cellStyle name="Valuta 3 6 2 2 4 3 2" xfId="5509" xr:uid="{BA675164-4077-4E68-9447-ABDE6E0A4CDD}"/>
    <cellStyle name="Valuta 3 6 2 2 4 3 2 2" xfId="11382" xr:uid="{7E75215A-C94F-4504-9B94-F4BC67FEEC49}"/>
    <cellStyle name="Valuta 3 6 2 2 4 3 3" xfId="9625" xr:uid="{75341F8B-C70C-4725-ACB8-B3BB44CCAD94}"/>
    <cellStyle name="Valuta 3 6 2 2 4 4" xfId="2194" xr:uid="{5BBB85AA-50CD-4F89-812F-A2D039AFD11F}"/>
    <cellStyle name="Valuta 3 6 2 2 4 4 2" xfId="5076" xr:uid="{4B5CE04E-CF4A-42F3-A681-130EA0BFE673}"/>
    <cellStyle name="Valuta 3 6 2 2 4 4 2 2" xfId="11024" xr:uid="{61CE48D4-0267-4765-8EAE-010E0CC638AE}"/>
    <cellStyle name="Valuta 3 6 2 2 4 4 3" xfId="9281" xr:uid="{5B32B3DA-B192-4B48-8D1A-53395C9E0BF3}"/>
    <cellStyle name="Valuta 3 6 2 2 4 5" xfId="4506" xr:uid="{2A3DF964-63F6-438D-9CF1-EDAD48ED3397}"/>
    <cellStyle name="Valuta 3 6 2 2 4 5 2" xfId="10635" xr:uid="{FD5D2CCB-A0FC-4731-9394-E3E794E12B9A}"/>
    <cellStyle name="Valuta 3 6 2 2 4 6" xfId="1630" xr:uid="{4482451A-4172-47F3-A893-1DAD1F3A24C4}"/>
    <cellStyle name="Valuta 3 6 2 2 4 6 2" xfId="8898" xr:uid="{9A430B42-D71E-4410-AEBE-59AB8EFA1692}"/>
    <cellStyle name="Valuta 3 6 2 2 4 7" xfId="7366" xr:uid="{BD55DA20-8852-420F-8348-79474FAD85F4}"/>
    <cellStyle name="Valuta 3 6 2 2 4 8" xfId="8039" xr:uid="{953A5DC5-6086-4A7E-8181-D4D0FAA357FE}"/>
    <cellStyle name="Valuta 3 6 2 2 5" xfId="1200" xr:uid="{00000000-0005-0000-0000-00003F040000}"/>
    <cellStyle name="Valuta 3 6 2 2 5 2" xfId="5694" xr:uid="{802D150B-B315-4773-BF4F-C93259C39823}"/>
    <cellStyle name="Valuta 3 6 2 2 5 2 2" xfId="11554" xr:uid="{E2CA6386-2C52-42D7-9F64-9F47DF66A9BB}"/>
    <cellStyle name="Valuta 3 6 2 2 5 3" xfId="2802" xr:uid="{D732EF91-1611-460F-A688-2EF9378E5F5B}"/>
    <cellStyle name="Valuta 3 6 2 2 5 3 2" xfId="9797" xr:uid="{00F87BE0-6A9F-44E9-8B43-2A5CE0791387}"/>
    <cellStyle name="Valuta 3 6 2 2 5 4" xfId="7538" xr:uid="{FDBF8288-0521-453E-A1B0-5F608C5C6180}"/>
    <cellStyle name="Valuta 3 6 2 2 5 5" xfId="8545" xr:uid="{A5872B4D-BABD-4E8A-B67C-CA893807261A}"/>
    <cellStyle name="Valuta 3 6 2 2 6" xfId="836" xr:uid="{00000000-0005-0000-0000-000040040000}"/>
    <cellStyle name="Valuta 3 6 2 2 6 2" xfId="5296" xr:uid="{B6CF0761-E00D-4E08-9123-210E2BD4E1B7}"/>
    <cellStyle name="Valuta 3 6 2 2 6 2 2" xfId="11203" xr:uid="{13E65BD0-96BC-4C22-8710-6113CAB399B3}"/>
    <cellStyle name="Valuta 3 6 2 2 6 3" xfId="2407" xr:uid="{73D68840-99C7-4C04-935D-D69DD6C8635B}"/>
    <cellStyle name="Valuta 3 6 2 2 6 3 2" xfId="9453" xr:uid="{F692F59C-8D20-461D-A47B-4F6D42FB68FA}"/>
    <cellStyle name="Valuta 3 6 2 2 6 4" xfId="8206" xr:uid="{D1F6E6D7-ACB5-4799-AFDF-13FEB4E6117B}"/>
    <cellStyle name="Valuta 3 6 2 2 7" xfId="1902" xr:uid="{37C43833-488B-40F8-9A86-F398E50812FE}"/>
    <cellStyle name="Valuta 3 6 2 2 7 2" xfId="4784" xr:uid="{06243EB5-AF20-4230-96E7-EEE024CF4B8F}"/>
    <cellStyle name="Valuta 3 6 2 2 7 2 2" xfId="10825" xr:uid="{1B588E70-B500-439B-B47B-854F0CA0482A}"/>
    <cellStyle name="Valuta 3 6 2 2 7 3" xfId="9082" xr:uid="{FC3B70AD-80A0-4980-81AE-41AA1C2C03F9}"/>
    <cellStyle name="Valuta 3 6 2 2 8" xfId="4314" xr:uid="{8F381EED-4EBA-446C-AC60-82F1DE0CC121}"/>
    <cellStyle name="Valuta 3 6 2 2 8 2" xfId="10462" xr:uid="{3FBEAAD2-998B-47B3-86FD-A7EF6E43E24B}"/>
    <cellStyle name="Valuta 3 6 2 2 9" xfId="1441" xr:uid="{10CCDE6C-B5CF-4B36-A2E9-6C09BF243566}"/>
    <cellStyle name="Valuta 3 6 2 2 9 2" xfId="8731" xr:uid="{4B9E16A5-3CC9-4622-B763-576C86A57DCB}"/>
    <cellStyle name="Valuta 3 6 2 3" xfId="311" xr:uid="{00000000-0005-0000-0000-000041040000}"/>
    <cellStyle name="Valuta 3 6 2 3 2" xfId="708" xr:uid="{00000000-0005-0000-0000-000042040000}"/>
    <cellStyle name="Valuta 3 6 2 3 2 2" xfId="1053" xr:uid="{00000000-0005-0000-0000-000043040000}"/>
    <cellStyle name="Valuta 3 6 2 3 2 2 2" xfId="5901" xr:uid="{9C1DDE08-30AD-426C-91CE-64F204ACA442}"/>
    <cellStyle name="Valuta 3 6 2 3 2 2 2 2" xfId="11761" xr:uid="{A7FFFAC1-801D-428E-939E-CBF71F4743FA}"/>
    <cellStyle name="Valuta 3 6 2 3 2 2 3" xfId="3009" xr:uid="{32D278D2-F5AF-4132-A558-D08179F2CB42}"/>
    <cellStyle name="Valuta 3 6 2 3 2 2 3 2" xfId="10004" xr:uid="{2B7FC2B1-3429-4F7F-B2C9-80AE94EEE8E4}"/>
    <cellStyle name="Valuta 3 6 2 3 2 2 4" xfId="7745" xr:uid="{36C20876-76DE-4925-9059-1B8BEDA6B8B1}"/>
    <cellStyle name="Valuta 3 6 2 3 2 2 5" xfId="8413" xr:uid="{2712C072-D1BF-4B83-BBB0-63833231E59B}"/>
    <cellStyle name="Valuta 3 6 2 3 2 3" xfId="2668" xr:uid="{63A5BDED-E260-48FB-A92A-5D0EAAD642A3}"/>
    <cellStyle name="Valuta 3 6 2 3 2 3 2" xfId="5564" xr:uid="{B68F7B52-3119-44D8-BCC1-C9C392AE5DA5}"/>
    <cellStyle name="Valuta 3 6 2 3 2 3 2 2" xfId="11425" xr:uid="{A2E64008-9AB1-4417-BDDD-5E950E94DBFF}"/>
    <cellStyle name="Valuta 3 6 2 3 2 3 3" xfId="9668" xr:uid="{68C9283C-B663-4795-A1C2-4DF7E4A245A3}"/>
    <cellStyle name="Valuta 3 6 2 3 2 4" xfId="2249" xr:uid="{31EEDC58-649D-4D90-9331-DAD70EE284EC}"/>
    <cellStyle name="Valuta 3 6 2 3 2 4 2" xfId="5131" xr:uid="{7F2D2454-F28D-430F-AE03-D358FEE34A43}"/>
    <cellStyle name="Valuta 3 6 2 3 2 4 2 2" xfId="11067" xr:uid="{061C06C2-F078-4A17-BF01-CA162B01DD42}"/>
    <cellStyle name="Valuta 3 6 2 3 2 4 3" xfId="9324" xr:uid="{7F772C8A-1993-4F46-9D00-E62E4E140583}"/>
    <cellStyle name="Valuta 3 6 2 3 2 5" xfId="4561" xr:uid="{4D1A4020-4F20-4259-8C3A-43B703F2A930}"/>
    <cellStyle name="Valuta 3 6 2 3 2 5 2" xfId="10678" xr:uid="{12B76873-FAB1-4472-98E9-CC92C1B36FDF}"/>
    <cellStyle name="Valuta 3 6 2 3 2 6" xfId="1682" xr:uid="{31863892-9DF8-4D62-BEDE-674D9008D59E}"/>
    <cellStyle name="Valuta 3 6 2 3 2 6 2" xfId="8938" xr:uid="{EF3A07B4-8C1F-4310-8EF6-217DEC61F7E5}"/>
    <cellStyle name="Valuta 3 6 2 3 2 7" xfId="7409" xr:uid="{E8FF5F75-C3E6-44A2-8FAC-D5F10F6F78BA}"/>
    <cellStyle name="Valuta 3 6 2 3 2 8" xfId="8079" xr:uid="{1D3A26ED-9570-4F82-9530-6238C226C4C0}"/>
    <cellStyle name="Valuta 3 6 2 3 3" xfId="1246" xr:uid="{00000000-0005-0000-0000-000044040000}"/>
    <cellStyle name="Valuta 3 6 2 3 3 2" xfId="5734" xr:uid="{DAB138CE-51B2-49F8-AABE-BDBC673BCA8B}"/>
    <cellStyle name="Valuta 3 6 2 3 3 2 2" xfId="11594" xr:uid="{0D8479D3-1D26-4037-9B49-5649A6050091}"/>
    <cellStyle name="Valuta 3 6 2 3 3 3" xfId="2842" xr:uid="{04E0A5A1-E121-4984-AAE4-32DC92C6104A}"/>
    <cellStyle name="Valuta 3 6 2 3 3 3 2" xfId="9837" xr:uid="{E54CA138-D664-45AA-9223-B72FF5E1051B}"/>
    <cellStyle name="Valuta 3 6 2 3 3 4" xfId="7578" xr:uid="{3C0B525E-C1C8-4644-85C7-5D81B7C30BDB}"/>
    <cellStyle name="Valuta 3 6 2 3 3 5" xfId="8587" xr:uid="{893AA1C7-2FFD-42DC-96F8-21D297E0DF28}"/>
    <cellStyle name="Valuta 3 6 2 3 4" xfId="879" xr:uid="{00000000-0005-0000-0000-000045040000}"/>
    <cellStyle name="Valuta 3 6 2 3 4 2" xfId="5351" xr:uid="{81AB2687-8E53-4D01-86BE-61BB06B60996}"/>
    <cellStyle name="Valuta 3 6 2 3 4 2 2" xfId="11246" xr:uid="{638C1896-F486-41A5-9C2D-0B18AC6AA264}"/>
    <cellStyle name="Valuta 3 6 2 3 4 3" xfId="2459" xr:uid="{6638EB35-5F4B-432D-A1F4-0FA55B480B7C}"/>
    <cellStyle name="Valuta 3 6 2 3 4 3 2" xfId="9493" xr:uid="{62E438E1-668E-4546-9D6A-3AFE88F56614}"/>
    <cellStyle name="Valuta 3 6 2 3 4 4" xfId="8246" xr:uid="{A72BC2AC-EFAD-4339-BF65-630876227CCC}"/>
    <cellStyle name="Valuta 3 6 2 3 5" xfId="1958" xr:uid="{9FC41BE5-7D67-48F6-A2BC-701AE4C53B0E}"/>
    <cellStyle name="Valuta 3 6 2 3 5 2" xfId="4840" xr:uid="{4BC842E7-952B-4AF8-B782-E7B009FC4A6C}"/>
    <cellStyle name="Valuta 3 6 2 3 5 2 2" xfId="10868" xr:uid="{B5BCB065-5EA3-4153-9A4B-4D799B621F87}"/>
    <cellStyle name="Valuta 3 6 2 3 5 3" xfId="9125" xr:uid="{F89A006D-1089-498E-A9E6-EBB20A8C9C5D}"/>
    <cellStyle name="Valuta 3 6 2 3 6" xfId="4369" xr:uid="{86349189-D496-490B-B92F-F33C5B9AFEEB}"/>
    <cellStyle name="Valuta 3 6 2 3 6 2" xfId="10505" xr:uid="{B22C0E53-9E6F-4F48-AC13-1C57325C9AF0}"/>
    <cellStyle name="Valuta 3 6 2 3 7" xfId="1496" xr:uid="{BC47FEF1-0489-4CAC-BC6C-CAC9C5E01EE0}"/>
    <cellStyle name="Valuta 3 6 2 3 7 2" xfId="8771" xr:uid="{61AF2295-73E3-4908-9E19-34389A44FD11}"/>
    <cellStyle name="Valuta 3 6 2 3 8" xfId="7236" xr:uid="{FD8B4328-3458-44BE-BF3D-46947703508C}"/>
    <cellStyle name="Valuta 3 6 2 3 9" xfId="7912" xr:uid="{DF77AD15-A46C-40FF-96B3-D7797B6517D1}"/>
    <cellStyle name="Valuta 3 6 2 4" xfId="530" xr:uid="{00000000-0005-0000-0000-000046040000}"/>
    <cellStyle name="Valuta 3 6 2 5" xfId="613" xr:uid="{00000000-0005-0000-0000-000047040000}"/>
    <cellStyle name="Valuta 3 6 2 5 2" xfId="970" xr:uid="{00000000-0005-0000-0000-000048040000}"/>
    <cellStyle name="Valuta 3 6 2 5 2 2" xfId="5821" xr:uid="{B256FA24-06B5-4868-AF44-850240253C16}"/>
    <cellStyle name="Valuta 3 6 2 5 2 2 2" xfId="11681" xr:uid="{B02724E9-FDD9-4637-B6F0-3FD580EB9932}"/>
    <cellStyle name="Valuta 3 6 2 5 2 3" xfId="2929" xr:uid="{EBF70A78-F154-4917-AA76-DEE925517C76}"/>
    <cellStyle name="Valuta 3 6 2 5 2 3 2" xfId="9924" xr:uid="{8FF86D34-0588-4753-B821-06BB3BACD2CE}"/>
    <cellStyle name="Valuta 3 6 2 5 2 4" xfId="7665" xr:uid="{BFF3472C-5402-4064-A7C9-DA40FAD0E0BB}"/>
    <cellStyle name="Valuta 3 6 2 5 2 5" xfId="8333" xr:uid="{30EB856E-E909-4391-A1C0-EB4954C84D2F}"/>
    <cellStyle name="Valuta 3 6 2 5 3" xfId="2573" xr:uid="{7911FDA9-163D-42E9-ACCF-32BD65FE3D86}"/>
    <cellStyle name="Valuta 3 6 2 5 3 2" xfId="5469" xr:uid="{0664F98C-D793-4D68-9142-1FB3B3F600AE}"/>
    <cellStyle name="Valuta 3 6 2 5 3 2 2" xfId="11342" xr:uid="{79025A4B-DAF0-4A36-A2E4-AFA960AC1EC6}"/>
    <cellStyle name="Valuta 3 6 2 5 3 3" xfId="9585" xr:uid="{09C2D3C9-5016-4BA9-BA63-77B90794CDF0}"/>
    <cellStyle name="Valuta 3 6 2 5 4" xfId="2154" xr:uid="{B7BC10B1-50C1-464E-BDF6-8E517C47073D}"/>
    <cellStyle name="Valuta 3 6 2 5 4 2" xfId="5036" xr:uid="{DEE91918-600A-4773-9FCE-1D37F11284A0}"/>
    <cellStyle name="Valuta 3 6 2 5 4 2 2" xfId="10984" xr:uid="{DDEFB187-7B9F-4778-AE69-2E0B6F2E6881}"/>
    <cellStyle name="Valuta 3 6 2 5 4 3" xfId="9241" xr:uid="{E68559F5-57B3-4400-B6FB-9E2911D8D995}"/>
    <cellStyle name="Valuta 3 6 2 5 5" xfId="4466" xr:uid="{6D2B8566-B745-465A-89DA-B0EA4045A4E6}"/>
    <cellStyle name="Valuta 3 6 2 5 5 2" xfId="10595" xr:uid="{1F43DA59-0A3F-4C45-B82E-4DF315CE5532}"/>
    <cellStyle name="Valuta 3 6 2 5 6" xfId="1590" xr:uid="{DE2F8EEC-6244-42EA-8E54-4A88FE032AEA}"/>
    <cellStyle name="Valuta 3 6 2 5 6 2" xfId="8858" xr:uid="{59002F5F-A74A-4181-BBA7-47CAEDC4C320}"/>
    <cellStyle name="Valuta 3 6 2 5 7" xfId="7326" xr:uid="{F0C10564-8C77-4843-80D7-C1F3A896503C}"/>
    <cellStyle name="Valuta 3 6 2 5 8" xfId="7999" xr:uid="{DC094B0B-F33F-476F-878D-464A326458E6}"/>
    <cellStyle name="Valuta 3 6 2 6" xfId="1160" xr:uid="{00000000-0005-0000-0000-000049040000}"/>
    <cellStyle name="Valuta 3 6 2 6 2" xfId="5654" xr:uid="{B61719BE-6299-4838-8296-ADDD68EA2340}"/>
    <cellStyle name="Valuta 3 6 2 6 2 2" xfId="11514" xr:uid="{80CC1FC5-DA0B-436F-8FBA-91BD780D2E91}"/>
    <cellStyle name="Valuta 3 6 2 6 3" xfId="2762" xr:uid="{3FA352D4-C1EE-4AC8-8F83-945BEF37DAA3}"/>
    <cellStyle name="Valuta 3 6 2 6 3 2" xfId="9757" xr:uid="{C1C003EA-9AD0-43EA-B9ED-5C5C85362B5C}"/>
    <cellStyle name="Valuta 3 6 2 6 4" xfId="7498" xr:uid="{1616C886-5522-4F47-8406-744B99B713D1}"/>
    <cellStyle name="Valuta 3 6 2 6 5" xfId="8505" xr:uid="{7A44851C-A24F-4CAF-8247-8CB61F28A0BC}"/>
    <cellStyle name="Valuta 3 6 2 7" xfId="796" xr:uid="{00000000-0005-0000-0000-00004A040000}"/>
    <cellStyle name="Valuta 3 6 2 7 2" xfId="5256" xr:uid="{BD02AECB-6953-44AE-B3E0-6EED5877F723}"/>
    <cellStyle name="Valuta 3 6 2 7 2 2" xfId="11163" xr:uid="{C4AD50DD-73BE-468C-902E-4B75E154C88D}"/>
    <cellStyle name="Valuta 3 6 2 7 3" xfId="2367" xr:uid="{7CD32C43-AA82-4DF0-8962-6CB3E32BECF8}"/>
    <cellStyle name="Valuta 3 6 2 7 3 2" xfId="9413" xr:uid="{B0F38E59-6E9D-48C5-ABB7-124D377C8C17}"/>
    <cellStyle name="Valuta 3 6 2 7 4" xfId="8166" xr:uid="{D9819128-E4A7-4918-B314-BD495F09006E}"/>
    <cellStyle name="Valuta 3 6 2 8" xfId="1861" xr:uid="{1A5D89AE-B0F4-4ED1-AD05-DD6E83121774}"/>
    <cellStyle name="Valuta 3 6 2 8 2" xfId="4743" xr:uid="{0A513770-D25E-40B5-AAF4-4EE7A9DDEBB4}"/>
    <cellStyle name="Valuta 3 6 2 8 2 2" xfId="10785" xr:uid="{A29653F9-59B7-460B-8676-5B04F9D28C85}"/>
    <cellStyle name="Valuta 3 6 2 8 3" xfId="9042" xr:uid="{E628782E-57A1-4362-B857-6E175ABD7F3F}"/>
    <cellStyle name="Valuta 3 6 2 9" xfId="4274" xr:uid="{6E269D91-1B52-4450-B735-4CEFAE7E908D}"/>
    <cellStyle name="Valuta 3 6 2 9 2" xfId="10422" xr:uid="{4515711E-7207-4A3C-90F9-509148CECBD0}"/>
    <cellStyle name="Valuta 3 6 3" xfId="231" xr:uid="{00000000-0005-0000-0000-00004B040000}"/>
    <cellStyle name="Valuta 3 6 3 10" xfId="7172" xr:uid="{30A66E3C-4A30-4FD3-9449-E31368583AC0}"/>
    <cellStyle name="Valuta 3 6 3 11" xfId="7848" xr:uid="{0151D3C4-FE49-4236-800F-34741E7F7758}"/>
    <cellStyle name="Valuta 3 6 3 2" xfId="327" xr:uid="{00000000-0005-0000-0000-00004C040000}"/>
    <cellStyle name="Valuta 3 6 3 2 2" xfId="724" xr:uid="{00000000-0005-0000-0000-00004D040000}"/>
    <cellStyle name="Valuta 3 6 3 2 2 2" xfId="1069" xr:uid="{00000000-0005-0000-0000-00004E040000}"/>
    <cellStyle name="Valuta 3 6 3 2 2 2 2" xfId="5917" xr:uid="{F96AA3DF-F33A-4BDF-B071-4A61AABC48F8}"/>
    <cellStyle name="Valuta 3 6 3 2 2 2 2 2" xfId="11777" xr:uid="{2459D27A-7CA1-4884-BA28-475436579628}"/>
    <cellStyle name="Valuta 3 6 3 2 2 2 3" xfId="3025" xr:uid="{0115F89F-7D34-433D-B8BE-BA6F48397E9F}"/>
    <cellStyle name="Valuta 3 6 3 2 2 2 3 2" xfId="10020" xr:uid="{566193E3-951F-4CC3-8F32-1B8A37011A60}"/>
    <cellStyle name="Valuta 3 6 3 2 2 2 4" xfId="7761" xr:uid="{B0812B2B-0BCF-4412-88B3-6DBDE1E3CC8A}"/>
    <cellStyle name="Valuta 3 6 3 2 2 2 5" xfId="8429" xr:uid="{79A06EC4-45FA-44BB-B415-62B551694988}"/>
    <cellStyle name="Valuta 3 6 3 2 2 3" xfId="2684" xr:uid="{ACBE9216-6FDC-42F9-A08F-4420E8E64C79}"/>
    <cellStyle name="Valuta 3 6 3 2 2 3 2" xfId="5580" xr:uid="{5F83C839-A0C2-4205-8DFF-0293FF05EE03}"/>
    <cellStyle name="Valuta 3 6 3 2 2 3 2 2" xfId="11441" xr:uid="{51B2ED7B-1110-4813-A3B2-C88B225D0A38}"/>
    <cellStyle name="Valuta 3 6 3 2 2 3 3" xfId="9684" xr:uid="{629160D7-DB4C-4A82-8893-298930938496}"/>
    <cellStyle name="Valuta 3 6 3 2 2 4" xfId="2265" xr:uid="{6BC5579C-DB2E-49CB-9155-B8AFE369955B}"/>
    <cellStyle name="Valuta 3 6 3 2 2 4 2" xfId="5147" xr:uid="{6809EB2B-D76E-4084-A381-9760E010D9BF}"/>
    <cellStyle name="Valuta 3 6 3 2 2 4 2 2" xfId="11083" xr:uid="{19C6CA7B-0465-45C1-B8F1-4405AFF14AD2}"/>
    <cellStyle name="Valuta 3 6 3 2 2 4 3" xfId="9340" xr:uid="{2EE57499-D780-4445-8AD8-1A1DE0A9D565}"/>
    <cellStyle name="Valuta 3 6 3 2 2 5" xfId="4577" xr:uid="{4A3C68AC-09DB-4983-8DF1-37D752E4E4BF}"/>
    <cellStyle name="Valuta 3 6 3 2 2 5 2" xfId="10694" xr:uid="{A1EA52D7-175A-41B6-A7A5-6B194356C887}"/>
    <cellStyle name="Valuta 3 6 3 2 2 6" xfId="1698" xr:uid="{E18E232B-7BFE-4A6F-A287-B0A4593D6C25}"/>
    <cellStyle name="Valuta 3 6 3 2 2 6 2" xfId="8954" xr:uid="{73062845-A0B3-4A6A-85F7-D93C725491F8}"/>
    <cellStyle name="Valuta 3 6 3 2 2 7" xfId="7425" xr:uid="{19E1B155-D913-4D9B-9F6E-21B2515D4CE7}"/>
    <cellStyle name="Valuta 3 6 3 2 2 8" xfId="8095" xr:uid="{09B4267A-48C5-479A-B66A-5359753980E6}"/>
    <cellStyle name="Valuta 3 6 3 2 3" xfId="1262" xr:uid="{00000000-0005-0000-0000-00004F040000}"/>
    <cellStyle name="Valuta 3 6 3 2 3 2" xfId="5750" xr:uid="{B38F6F84-CDD6-4B85-8917-C35C57984A9F}"/>
    <cellStyle name="Valuta 3 6 3 2 3 2 2" xfId="11610" xr:uid="{583747E5-9F5A-4361-BB4E-4C21ADA77AE3}"/>
    <cellStyle name="Valuta 3 6 3 2 3 3" xfId="2858" xr:uid="{CBFA8755-6A6E-471F-8288-237C6C323EE6}"/>
    <cellStyle name="Valuta 3 6 3 2 3 3 2" xfId="9853" xr:uid="{B65BA1C8-9DBC-4ECA-8960-E74F932A57F4}"/>
    <cellStyle name="Valuta 3 6 3 2 3 4" xfId="7594" xr:uid="{B0F39070-044D-45DA-805D-57714EC9370A}"/>
    <cellStyle name="Valuta 3 6 3 2 3 5" xfId="8603" xr:uid="{E9BCEEC6-2D2E-40BA-96F2-CCA288CE265B}"/>
    <cellStyle name="Valuta 3 6 3 2 4" xfId="895" xr:uid="{00000000-0005-0000-0000-000050040000}"/>
    <cellStyle name="Valuta 3 6 3 2 4 2" xfId="5367" xr:uid="{39B42380-B3A8-4901-9B21-8A707A31D24E}"/>
    <cellStyle name="Valuta 3 6 3 2 4 2 2" xfId="11262" xr:uid="{E473763E-41E4-47C4-983B-7ED692192B09}"/>
    <cellStyle name="Valuta 3 6 3 2 4 3" xfId="2475" xr:uid="{6745D4E7-7B32-4A10-806A-F27984DA95EE}"/>
    <cellStyle name="Valuta 3 6 3 2 4 3 2" xfId="9509" xr:uid="{2F3E9E68-31D6-478F-9A71-9EC5B06A25A7}"/>
    <cellStyle name="Valuta 3 6 3 2 4 4" xfId="8262" xr:uid="{0F89696D-2E45-4066-A105-8398855C1D7C}"/>
    <cellStyle name="Valuta 3 6 3 2 5" xfId="1974" xr:uid="{49732846-376C-437D-B969-0CD4464ABD0F}"/>
    <cellStyle name="Valuta 3 6 3 2 5 2" xfId="4856" xr:uid="{808CC94C-232D-4F00-A578-4DEBC02078D7}"/>
    <cellStyle name="Valuta 3 6 3 2 5 2 2" xfId="10884" xr:uid="{20C08D6E-7E8A-462F-A4C8-F47A683EE41E}"/>
    <cellStyle name="Valuta 3 6 3 2 5 3" xfId="9141" xr:uid="{1332C6BB-F0B4-4F56-ABFF-87FE2099B87A}"/>
    <cellStyle name="Valuta 3 6 3 2 6" xfId="4385" xr:uid="{E189893D-DE67-4567-B2C7-2D2B0D047FDE}"/>
    <cellStyle name="Valuta 3 6 3 2 6 2" xfId="10521" xr:uid="{2C92C2AC-B9BE-412F-B648-D9F84EE6F55F}"/>
    <cellStyle name="Valuta 3 6 3 2 7" xfId="1512" xr:uid="{4A4271BC-FA7B-44F8-9F61-A0B9EA93A863}"/>
    <cellStyle name="Valuta 3 6 3 2 7 2" xfId="8787" xr:uid="{F043CA89-5B66-47AC-B77E-6784D2391D0A}"/>
    <cellStyle name="Valuta 3 6 3 2 8" xfId="7252" xr:uid="{56BA382C-130D-4DE8-9FC1-622B2643AB97}"/>
    <cellStyle name="Valuta 3 6 3 2 9" xfId="7928" xr:uid="{C25707A4-5808-4D98-8933-87239F8AF443}"/>
    <cellStyle name="Valuta 3 6 3 3" xfId="532" xr:uid="{00000000-0005-0000-0000-000051040000}"/>
    <cellStyle name="Valuta 3 6 3 4" xfId="629" xr:uid="{00000000-0005-0000-0000-000052040000}"/>
    <cellStyle name="Valuta 3 6 3 4 2" xfId="986" xr:uid="{00000000-0005-0000-0000-000053040000}"/>
    <cellStyle name="Valuta 3 6 3 4 2 2" xfId="5837" xr:uid="{34943250-71F1-4994-AC87-F1F18870D393}"/>
    <cellStyle name="Valuta 3 6 3 4 2 2 2" xfId="11697" xr:uid="{0428C463-68C9-42E0-BFD6-6AE708A23482}"/>
    <cellStyle name="Valuta 3 6 3 4 2 3" xfId="2945" xr:uid="{E3505F36-2A7B-4170-BF64-699894328A4C}"/>
    <cellStyle name="Valuta 3 6 3 4 2 3 2" xfId="9940" xr:uid="{9C03FCD0-9596-43E0-A50A-80585D37265B}"/>
    <cellStyle name="Valuta 3 6 3 4 2 4" xfId="7681" xr:uid="{04B6A573-D12D-453B-8A60-A1A6B0156E7E}"/>
    <cellStyle name="Valuta 3 6 3 4 2 5" xfId="8349" xr:uid="{1BF30F1B-B9E3-4CB3-AF77-F85F935DD02E}"/>
    <cellStyle name="Valuta 3 6 3 4 3" xfId="2589" xr:uid="{EDD15110-1B01-4E06-8467-8FAEB096A9D4}"/>
    <cellStyle name="Valuta 3 6 3 4 3 2" xfId="5485" xr:uid="{2A459E2D-41A4-47C4-B927-6BB3F47EC386}"/>
    <cellStyle name="Valuta 3 6 3 4 3 2 2" xfId="11358" xr:uid="{F4712D5C-A57A-415A-98E6-53EF91DD7291}"/>
    <cellStyle name="Valuta 3 6 3 4 3 3" xfId="9601" xr:uid="{CB1CAE5C-14E1-4372-9D47-61DA47E8175B}"/>
    <cellStyle name="Valuta 3 6 3 4 4" xfId="2170" xr:uid="{A5A2F7B0-615C-4C15-B85D-5B77A27ACF43}"/>
    <cellStyle name="Valuta 3 6 3 4 4 2" xfId="5052" xr:uid="{02D6E194-9299-4D9C-A5E1-DB119AFF648E}"/>
    <cellStyle name="Valuta 3 6 3 4 4 2 2" xfId="11000" xr:uid="{35065001-318F-449F-AE46-D454A946FE72}"/>
    <cellStyle name="Valuta 3 6 3 4 4 3" xfId="9257" xr:uid="{4C482C35-CCFA-45F0-873A-E5A472727551}"/>
    <cellStyle name="Valuta 3 6 3 4 5" xfId="4482" xr:uid="{5B351E05-120C-4E03-A789-5E1F7F3712E7}"/>
    <cellStyle name="Valuta 3 6 3 4 5 2" xfId="10611" xr:uid="{79F29437-862A-48AD-A6FF-586F6D8A92EC}"/>
    <cellStyle name="Valuta 3 6 3 4 6" xfId="1606" xr:uid="{85549AC0-6161-4458-BCF9-1B4A01D0F3E3}"/>
    <cellStyle name="Valuta 3 6 3 4 6 2" xfId="8874" xr:uid="{6EE294C0-FEA5-4ABE-9977-091EDCB32D59}"/>
    <cellStyle name="Valuta 3 6 3 4 7" xfId="7342" xr:uid="{A7D25850-8DCC-4543-BDDF-15C6ADF97C6F}"/>
    <cellStyle name="Valuta 3 6 3 4 8" xfId="8015" xr:uid="{4EB5AFA0-FB96-4F01-B8DD-A2C87441FED6}"/>
    <cellStyle name="Valuta 3 6 3 5" xfId="1176" xr:uid="{00000000-0005-0000-0000-000054040000}"/>
    <cellStyle name="Valuta 3 6 3 5 2" xfId="5670" xr:uid="{DC5B90D1-61C1-442A-9AE1-044244F92DBD}"/>
    <cellStyle name="Valuta 3 6 3 5 2 2" xfId="11530" xr:uid="{493825D5-BF75-452A-B8D0-06A01F57D503}"/>
    <cellStyle name="Valuta 3 6 3 5 3" xfId="2778" xr:uid="{20F3B2E6-E78B-4EEB-8E2B-A6B712A50BAA}"/>
    <cellStyle name="Valuta 3 6 3 5 3 2" xfId="9773" xr:uid="{19AB0EE7-C164-4B54-AE0B-2977FF876C4A}"/>
    <cellStyle name="Valuta 3 6 3 5 4" xfId="7514" xr:uid="{CE84A98A-0517-4178-B97F-5DEAF31AA26A}"/>
    <cellStyle name="Valuta 3 6 3 5 5" xfId="8521" xr:uid="{DDA05D98-D30F-46DB-B481-53039F2BC901}"/>
    <cellStyle name="Valuta 3 6 3 6" xfId="812" xr:uid="{00000000-0005-0000-0000-000055040000}"/>
    <cellStyle name="Valuta 3 6 3 6 2" xfId="5272" xr:uid="{3F5D6663-E138-426F-BD96-10776A8D842E}"/>
    <cellStyle name="Valuta 3 6 3 6 2 2" xfId="11179" xr:uid="{C36B2192-DC75-45DB-BA8D-1869F76C9F15}"/>
    <cellStyle name="Valuta 3 6 3 6 3" xfId="2383" xr:uid="{235FC0AD-FEDA-483C-9371-EA2E43D00EFA}"/>
    <cellStyle name="Valuta 3 6 3 6 3 2" xfId="9429" xr:uid="{8DBA38EB-2105-4950-BAE9-6DF15F857F56}"/>
    <cellStyle name="Valuta 3 6 3 6 4" xfId="8182" xr:uid="{D9FF40A0-6E28-4026-B6BA-BF45BE01AE17}"/>
    <cellStyle name="Valuta 3 6 3 7" xfId="1878" xr:uid="{23319296-D293-4815-9CC4-C44CA2484F9B}"/>
    <cellStyle name="Valuta 3 6 3 7 2" xfId="4760" xr:uid="{19A95DEE-C54A-4F2A-A583-46C18D78C210}"/>
    <cellStyle name="Valuta 3 6 3 7 2 2" xfId="10801" xr:uid="{A301BD2A-DC10-45E6-83C7-3858DC411F4B}"/>
    <cellStyle name="Valuta 3 6 3 7 3" xfId="9058" xr:uid="{D76C4CF2-BC77-4A9E-A3C8-D3D915BA45AA}"/>
    <cellStyle name="Valuta 3 6 3 8" xfId="4290" xr:uid="{B66F7424-DCC2-438D-8C99-CCAAD85DD535}"/>
    <cellStyle name="Valuta 3 6 3 8 2" xfId="10438" xr:uid="{130D2FA0-C3A3-4C8F-9B5D-3511AF77045C}"/>
    <cellStyle name="Valuta 3 6 3 9" xfId="1417" xr:uid="{5B1F1883-1B1A-436F-A961-3213A1748401}"/>
    <cellStyle name="Valuta 3 6 3 9 2" xfId="8707" xr:uid="{26C63E29-5F48-490F-AC5B-A3D8C6685368}"/>
    <cellStyle name="Valuta 3 6 4" xfId="282" xr:uid="{00000000-0005-0000-0000-000056040000}"/>
    <cellStyle name="Valuta 3 6 4 2" xfId="679" xr:uid="{00000000-0005-0000-0000-000057040000}"/>
    <cellStyle name="Valuta 3 6 4 2 2" xfId="1028" xr:uid="{00000000-0005-0000-0000-000058040000}"/>
    <cellStyle name="Valuta 3 6 4 2 2 2" xfId="5877" xr:uid="{B0249EA6-93A8-4C42-88F1-B5A9D6A644CB}"/>
    <cellStyle name="Valuta 3 6 4 2 2 2 2" xfId="11737" xr:uid="{DE3FF213-985E-4AB4-A605-24B8447290B5}"/>
    <cellStyle name="Valuta 3 6 4 2 2 3" xfId="2985" xr:uid="{B778DAE6-91A2-44FB-9E3C-9C677779922B}"/>
    <cellStyle name="Valuta 3 6 4 2 2 3 2" xfId="9980" xr:uid="{ABBE610E-BCFF-453C-B6CF-ECBFFF569B45}"/>
    <cellStyle name="Valuta 3 6 4 2 2 4" xfId="7721" xr:uid="{29B5CE6C-4E7E-49B6-BDF2-0DA8C48D14AE}"/>
    <cellStyle name="Valuta 3 6 4 2 2 5" xfId="8389" xr:uid="{F0285C1F-0E4A-4E64-A9F8-F763C88A7AC4}"/>
    <cellStyle name="Valuta 3 6 4 2 3" xfId="2639" xr:uid="{29427766-FE27-46CE-B06C-4A3F0726B376}"/>
    <cellStyle name="Valuta 3 6 4 2 3 2" xfId="5535" xr:uid="{E3E8F511-6323-48D2-9820-FA0EF08F182C}"/>
    <cellStyle name="Valuta 3 6 4 2 3 2 2" xfId="11400" xr:uid="{6BE8995F-C359-4EB1-AAAD-7AFB0F857119}"/>
    <cellStyle name="Valuta 3 6 4 2 3 3" xfId="9643" xr:uid="{869F640A-2ED3-4774-B767-59D7B2368FCF}"/>
    <cellStyle name="Valuta 3 6 4 2 4" xfId="2220" xr:uid="{B2B050DA-D12B-4DB1-93BF-A8903348316C}"/>
    <cellStyle name="Valuta 3 6 4 2 4 2" xfId="5102" xr:uid="{6A90C194-1847-43B4-BAE9-CC4B400230B3}"/>
    <cellStyle name="Valuta 3 6 4 2 4 2 2" xfId="11042" xr:uid="{97C335D8-E16D-4CE3-905C-8D3CC4C5E61F}"/>
    <cellStyle name="Valuta 3 6 4 2 4 3" xfId="9299" xr:uid="{77CAB691-54AE-482F-90AC-90DCC91F4089}"/>
    <cellStyle name="Valuta 3 6 4 2 5" xfId="4532" xr:uid="{9CBC3A02-4809-43F2-ABAA-14C5A58FAA30}"/>
    <cellStyle name="Valuta 3 6 4 2 5 2" xfId="10653" xr:uid="{A20E756D-1AA4-4F3B-85C2-8D245BAE6392}"/>
    <cellStyle name="Valuta 3 6 4 2 6" xfId="1654" xr:uid="{157E2706-85B7-4B7D-904F-1BCB4816EFD2}"/>
    <cellStyle name="Valuta 3 6 4 2 6 2" xfId="8914" xr:uid="{FCABE8BD-2B7C-4543-8E9D-6291C166A373}"/>
    <cellStyle name="Valuta 3 6 4 2 7" xfId="7384" xr:uid="{28F2B9B7-0A92-4613-96E1-DA3C4D3F9909}"/>
    <cellStyle name="Valuta 3 6 4 2 8" xfId="8055" xr:uid="{49697B1C-B670-4CFD-B5A8-12488FF45EFF}"/>
    <cellStyle name="Valuta 3 6 4 3" xfId="1220" xr:uid="{00000000-0005-0000-0000-000059040000}"/>
    <cellStyle name="Valuta 3 6 4 3 2" xfId="5710" xr:uid="{460BD0B9-0414-4E52-ADCE-A0C5B530E80A}"/>
    <cellStyle name="Valuta 3 6 4 3 2 2" xfId="11570" xr:uid="{19405D93-0A4C-4343-A57A-8304C56B51EF}"/>
    <cellStyle name="Valuta 3 6 4 3 3" xfId="2818" xr:uid="{D706EC61-BC1A-4CAC-B2D9-F1B3819C5BF8}"/>
    <cellStyle name="Valuta 3 6 4 3 3 2" xfId="9813" xr:uid="{128ED2E3-0A0C-47AA-B403-EB8F83C7289C}"/>
    <cellStyle name="Valuta 3 6 4 3 4" xfId="7554" xr:uid="{ACBA5857-F064-4125-B315-A7283CF0F297}"/>
    <cellStyle name="Valuta 3 6 4 3 5" xfId="8561" xr:uid="{8DEA49B6-7058-49B8-BA27-25C59E9477D7}"/>
    <cellStyle name="Valuta 3 6 4 4" xfId="854" xr:uid="{00000000-0005-0000-0000-00005A040000}"/>
    <cellStyle name="Valuta 3 6 4 4 2" xfId="5322" xr:uid="{017C5B73-4BE4-4696-904D-892D75929018}"/>
    <cellStyle name="Valuta 3 6 4 4 2 2" xfId="11221" xr:uid="{12B04E14-2B83-46C5-AF26-CE089A9FC22A}"/>
    <cellStyle name="Valuta 3 6 4 4 3" xfId="2431" xr:uid="{9F1C994D-4D5E-4668-8A26-B1CFD41716F6}"/>
    <cellStyle name="Valuta 3 6 4 4 3 2" xfId="9469" xr:uid="{0C52078D-8054-4EA5-9D9C-40367B3201C0}"/>
    <cellStyle name="Valuta 3 6 4 4 4" xfId="8222" xr:uid="{9AD278B3-4D70-4749-B31F-C41134A91F0F}"/>
    <cellStyle name="Valuta 3 6 4 5" xfId="1929" xr:uid="{B5A37F2F-3F52-48CA-9C9F-D69629C6EDAC}"/>
    <cellStyle name="Valuta 3 6 4 5 2" xfId="4811" xr:uid="{09D1A537-2CF5-4DD9-81CE-EBE08B01745A}"/>
    <cellStyle name="Valuta 3 6 4 5 2 2" xfId="10843" xr:uid="{6E74392D-7117-41B7-95AA-BF69563E091D}"/>
    <cellStyle name="Valuta 3 6 4 5 3" xfId="9100" xr:uid="{52D35B77-5472-4CA4-91F7-6669531BD62B}"/>
    <cellStyle name="Valuta 3 6 4 6" xfId="4340" xr:uid="{403C3353-E5BB-49B7-9867-65BC0A4008E5}"/>
    <cellStyle name="Valuta 3 6 4 6 2" xfId="10480" xr:uid="{73D2ED83-E0FB-4F4D-AB6B-0201FB1769B6}"/>
    <cellStyle name="Valuta 3 6 4 7" xfId="1467" xr:uid="{B52ABADB-EB7C-4C17-981A-4325162EEA74}"/>
    <cellStyle name="Valuta 3 6 4 7 2" xfId="8747" xr:uid="{00F1BE60-42E1-43F9-9824-72BD03932418}"/>
    <cellStyle name="Valuta 3 6 4 8" xfId="7212" xr:uid="{3653D8D5-B75C-4D0B-A35A-6BF3F4C5F5F9}"/>
    <cellStyle name="Valuta 3 6 4 9" xfId="7888" xr:uid="{99CBC5F9-6056-4EBF-80F8-597DFB47B714}"/>
    <cellStyle name="Valuta 3 6 5" xfId="529" xr:uid="{00000000-0005-0000-0000-00005B040000}"/>
    <cellStyle name="Valuta 3 6 6" xfId="587" xr:uid="{00000000-0005-0000-0000-00005C040000}"/>
    <cellStyle name="Valuta 3 6 6 2" xfId="946" xr:uid="{00000000-0005-0000-0000-00005D040000}"/>
    <cellStyle name="Valuta 3 6 6 2 2" xfId="5797" xr:uid="{79827C37-CAAB-4D92-A804-4688AE6BB0B3}"/>
    <cellStyle name="Valuta 3 6 6 2 2 2" xfId="11657" xr:uid="{82275B1C-E07B-4410-8AEA-DA403CFB5BC5}"/>
    <cellStyle name="Valuta 3 6 6 2 3" xfId="2905" xr:uid="{1391DE8A-4740-4B56-8E8F-83B2C74B862F}"/>
    <cellStyle name="Valuta 3 6 6 2 3 2" xfId="9900" xr:uid="{4534EE1F-299A-45FA-8B83-7EC6E157BC0A}"/>
    <cellStyle name="Valuta 3 6 6 2 4" xfId="7641" xr:uid="{BAE5C73A-FCE1-4094-B789-05C43F143CB5}"/>
    <cellStyle name="Valuta 3 6 6 2 5" xfId="8309" xr:uid="{8A041B27-595C-44E6-8C8E-B1AD47EC3C50}"/>
    <cellStyle name="Valuta 3 6 6 3" xfId="2547" xr:uid="{4EC77128-5D0E-42CC-93C9-49454E0C542C}"/>
    <cellStyle name="Valuta 3 6 6 3 2" xfId="5443" xr:uid="{FA122BAD-D033-4114-B50C-C986FCC87529}"/>
    <cellStyle name="Valuta 3 6 6 3 2 2" xfId="11317" xr:uid="{E2C6FB81-319C-442C-B213-81C5F2E62267}"/>
    <cellStyle name="Valuta 3 6 6 3 3" xfId="9560" xr:uid="{AE3763C1-E97F-4D3C-BA25-79E26C5C5C13}"/>
    <cellStyle name="Valuta 3 6 6 4" xfId="2128" xr:uid="{653F0BB6-0A86-4FD6-B51F-EB83FF1D545B}"/>
    <cellStyle name="Valuta 3 6 6 4 2" xfId="5010" xr:uid="{E8F0077F-AD26-4614-9322-90836F18933C}"/>
    <cellStyle name="Valuta 3 6 6 4 2 2" xfId="10959" xr:uid="{4F3B2ACF-6D54-401E-8E6E-A5195C9A0632}"/>
    <cellStyle name="Valuta 3 6 6 4 3" xfId="9216" xr:uid="{A4051C20-AF72-454F-A120-87A1B9BF882B}"/>
    <cellStyle name="Valuta 3 6 6 5" xfId="4440" xr:uid="{FCFC19B3-3247-4756-BBBD-C7BEECD4553B}"/>
    <cellStyle name="Valuta 3 6 6 5 2" xfId="10570" xr:uid="{EF99AB94-EB83-4954-BA95-2FC8560311A5}"/>
    <cellStyle name="Valuta 3 6 6 6" xfId="1565" xr:uid="{40C70B70-E06E-42B8-9719-72FE6DC273B8}"/>
    <cellStyle name="Valuta 3 6 6 6 2" xfId="8834" xr:uid="{18658A93-4526-4F37-8F80-641F4298470A}"/>
    <cellStyle name="Valuta 3 6 6 7" xfId="7301" xr:uid="{8C7CDFFC-DBA9-41EF-94C4-BECB99F0FEE8}"/>
    <cellStyle name="Valuta 3 6 6 8" xfId="7975" xr:uid="{AEB132B9-FF5A-4BBF-A945-3B8D66FE02B9}"/>
    <cellStyle name="Valuta 3 6 7" xfId="1135" xr:uid="{00000000-0005-0000-0000-00005E040000}"/>
    <cellStyle name="Valuta 3 6 7 2" xfId="5630" xr:uid="{B817780E-108B-4220-A15D-24C94921A990}"/>
    <cellStyle name="Valuta 3 6 7 2 2" xfId="11490" xr:uid="{A62E7630-7359-4901-BBAF-E250E0FBA83E}"/>
    <cellStyle name="Valuta 3 6 7 3" xfId="2738" xr:uid="{23B725B2-932D-40A7-B54D-752BBB41BF6E}"/>
    <cellStyle name="Valuta 3 6 7 3 2" xfId="9733" xr:uid="{D7B79C50-7ED4-409F-89B0-BF98C8827DCB}"/>
    <cellStyle name="Valuta 3 6 7 4" xfId="7474" xr:uid="{3910310F-1429-4188-9A90-EEF47DE91227}"/>
    <cellStyle name="Valuta 3 6 7 5" xfId="8481" xr:uid="{0E63045C-96DC-432A-97B1-037BB45BAD24}"/>
    <cellStyle name="Valuta 3 6 8" xfId="772" xr:uid="{00000000-0005-0000-0000-00005F040000}"/>
    <cellStyle name="Valuta 3 6 8 2" xfId="5228" xr:uid="{527A12B4-FD43-42E2-AE6C-2D9AAB346BD8}"/>
    <cellStyle name="Valuta 3 6 8 2 2" xfId="11138" xr:uid="{F871FE10-D0A3-40D7-B29D-94C9A662CFE6}"/>
    <cellStyle name="Valuta 3 6 8 3" xfId="2340" xr:uid="{12389BC2-5BA1-47DB-8C2B-B32640E6F2DB}"/>
    <cellStyle name="Valuta 3 6 8 3 2" xfId="9389" xr:uid="{86F7A5A3-B948-4F42-B568-EB5E5EC5D3B5}"/>
    <cellStyle name="Valuta 3 6 8 4" xfId="8142" xr:uid="{E04DED71-AFEC-45EA-8F13-BB89318C65E7}"/>
    <cellStyle name="Valuta 3 6 9" xfId="1833" xr:uid="{52D96E78-1535-434C-8FAC-76A46DF13618}"/>
    <cellStyle name="Valuta 3 6 9 2" xfId="4714" xr:uid="{D8C67CE2-4651-49DA-BAE6-EFA4C9A2EC24}"/>
    <cellStyle name="Valuta 3 6 9 2 2" xfId="10760" xr:uid="{8D5B47F5-9A78-413F-A060-F9FE91401079}"/>
    <cellStyle name="Valuta 3 6 9 3" xfId="9018" xr:uid="{F51F9E6A-7C0F-47DD-AA06-E7D6DFDBAF8C}"/>
    <cellStyle name="Valuta 3 7" xfId="203" xr:uid="{00000000-0005-0000-0000-000060040000}"/>
    <cellStyle name="Valuta 3 7 10" xfId="1390" xr:uid="{C60CB959-30D4-45DE-A13E-83DA43B51250}"/>
    <cellStyle name="Valuta 3 7 10 2" xfId="8680" xr:uid="{3A89FDB9-87E9-4499-A997-3C4062ECA2F1}"/>
    <cellStyle name="Valuta 3 7 11" xfId="7145" xr:uid="{1EC22086-0885-4A5D-ABF4-E7C1FA79FC5D}"/>
    <cellStyle name="Valuta 3 7 12" xfId="7821" xr:uid="{63F9F76A-4653-4D14-92C5-BB62F8F62833}"/>
    <cellStyle name="Valuta 3 7 2" xfId="244" xr:uid="{00000000-0005-0000-0000-000061040000}"/>
    <cellStyle name="Valuta 3 7 2 10" xfId="7185" xr:uid="{A5B5E2A8-59F6-408A-B987-30743397EBE3}"/>
    <cellStyle name="Valuta 3 7 2 11" xfId="7861" xr:uid="{10954315-3F4A-4C45-A472-D856C9A59BE0}"/>
    <cellStyle name="Valuta 3 7 2 2" xfId="340" xr:uid="{00000000-0005-0000-0000-000062040000}"/>
    <cellStyle name="Valuta 3 7 2 2 2" xfId="737" xr:uid="{00000000-0005-0000-0000-000063040000}"/>
    <cellStyle name="Valuta 3 7 2 2 2 2" xfId="1082" xr:uid="{00000000-0005-0000-0000-000064040000}"/>
    <cellStyle name="Valuta 3 7 2 2 2 2 2" xfId="5930" xr:uid="{CDAFB721-20D5-460C-B40E-C6F987DEAC16}"/>
    <cellStyle name="Valuta 3 7 2 2 2 2 2 2" xfId="11790" xr:uid="{94D09133-5423-4D97-9F87-F4259EBD374F}"/>
    <cellStyle name="Valuta 3 7 2 2 2 2 3" xfId="3038" xr:uid="{9454036E-BC81-4F69-AC01-58374A3BB8D5}"/>
    <cellStyle name="Valuta 3 7 2 2 2 2 3 2" xfId="10033" xr:uid="{BC031575-98C6-4015-8941-4024350D7657}"/>
    <cellStyle name="Valuta 3 7 2 2 2 2 4" xfId="7774" xr:uid="{59360751-C693-4EF0-B20A-40584F51EC4D}"/>
    <cellStyle name="Valuta 3 7 2 2 2 2 5" xfId="8442" xr:uid="{EA63B93C-361E-43C3-89BA-AA57948D7210}"/>
    <cellStyle name="Valuta 3 7 2 2 2 3" xfId="2697" xr:uid="{95FA2EC3-B38D-4A72-8902-C8406DDA6720}"/>
    <cellStyle name="Valuta 3 7 2 2 2 3 2" xfId="5593" xr:uid="{00447275-09D7-40C5-9AA3-3031CA26F578}"/>
    <cellStyle name="Valuta 3 7 2 2 2 3 2 2" xfId="11454" xr:uid="{96A65625-28E1-43DA-9C07-0FD72A0A2C8D}"/>
    <cellStyle name="Valuta 3 7 2 2 2 3 3" xfId="9697" xr:uid="{2C741ED5-CC59-4F94-BBA8-B2AB29F7736B}"/>
    <cellStyle name="Valuta 3 7 2 2 2 4" xfId="2278" xr:uid="{A9076219-1933-44F9-ACDE-77BE219A929A}"/>
    <cellStyle name="Valuta 3 7 2 2 2 4 2" xfId="5160" xr:uid="{E65F6865-63DE-4E9E-AB5E-D8C6013429EF}"/>
    <cellStyle name="Valuta 3 7 2 2 2 4 2 2" xfId="11096" xr:uid="{799426C5-DECD-4213-A0EF-EC38E972AB99}"/>
    <cellStyle name="Valuta 3 7 2 2 2 4 3" xfId="9353" xr:uid="{81C21791-5CEC-4D33-9164-A3FC38448396}"/>
    <cellStyle name="Valuta 3 7 2 2 2 5" xfId="4590" xr:uid="{1BB74A41-A71C-43F5-A02B-1A717DA4B61A}"/>
    <cellStyle name="Valuta 3 7 2 2 2 5 2" xfId="10707" xr:uid="{50CC3023-B5B2-4BC6-A261-8E7140BBF45D}"/>
    <cellStyle name="Valuta 3 7 2 2 2 6" xfId="1711" xr:uid="{1A13E446-56CF-41D4-AD15-CC61E099CBEE}"/>
    <cellStyle name="Valuta 3 7 2 2 2 6 2" xfId="8967" xr:uid="{5437C647-BDEE-4F2E-B900-5C443DB3A74A}"/>
    <cellStyle name="Valuta 3 7 2 2 2 7" xfId="7438" xr:uid="{7E13EEF1-6389-4C55-9540-DE7601AB5F28}"/>
    <cellStyle name="Valuta 3 7 2 2 2 8" xfId="8108" xr:uid="{75B01ECC-CC01-43A0-8348-47DE1722A383}"/>
    <cellStyle name="Valuta 3 7 2 2 3" xfId="1275" xr:uid="{00000000-0005-0000-0000-000065040000}"/>
    <cellStyle name="Valuta 3 7 2 2 3 2" xfId="5763" xr:uid="{CB3D7576-8EF3-417E-8A49-51C6E604AA36}"/>
    <cellStyle name="Valuta 3 7 2 2 3 2 2" xfId="11623" xr:uid="{F8D15484-AAD5-4FBA-863D-E9D29EABFBA2}"/>
    <cellStyle name="Valuta 3 7 2 2 3 3" xfId="2871" xr:uid="{EBF9D7F6-71A3-482F-8D4B-D172F490D96F}"/>
    <cellStyle name="Valuta 3 7 2 2 3 3 2" xfId="9866" xr:uid="{E5A66D1B-4A5E-4E7C-9A99-026E463AA4C9}"/>
    <cellStyle name="Valuta 3 7 2 2 3 4" xfId="7607" xr:uid="{45D2C2C5-906F-46CA-8EF5-0ADD4EF66E89}"/>
    <cellStyle name="Valuta 3 7 2 2 3 5" xfId="8616" xr:uid="{DD8A3C59-045D-425E-8DA4-E33A8841EAD4}"/>
    <cellStyle name="Valuta 3 7 2 2 4" xfId="908" xr:uid="{00000000-0005-0000-0000-000066040000}"/>
    <cellStyle name="Valuta 3 7 2 2 4 2" xfId="5380" xr:uid="{3C34F2D5-A873-49BF-AC24-3DF2591BB6BF}"/>
    <cellStyle name="Valuta 3 7 2 2 4 2 2" xfId="11275" xr:uid="{AA181328-D9FB-49FE-A3CF-2CA18BEC07AE}"/>
    <cellStyle name="Valuta 3 7 2 2 4 3" xfId="2488" xr:uid="{024FDA27-AFE8-4FF7-80E1-A9D554516306}"/>
    <cellStyle name="Valuta 3 7 2 2 4 3 2" xfId="9522" xr:uid="{15910FBE-3A76-4C99-B913-74A3AFA8C3F1}"/>
    <cellStyle name="Valuta 3 7 2 2 4 4" xfId="8275" xr:uid="{FF12ECFB-C3C1-41E8-9B6C-110A1383BE81}"/>
    <cellStyle name="Valuta 3 7 2 2 5" xfId="1987" xr:uid="{7856D598-0369-4056-87AB-CE9634A5A4FC}"/>
    <cellStyle name="Valuta 3 7 2 2 5 2" xfId="4869" xr:uid="{ABA24632-71BC-41EC-B435-562FD1D7E81F}"/>
    <cellStyle name="Valuta 3 7 2 2 5 2 2" xfId="10897" xr:uid="{0DD6F9BB-F155-4E82-B20F-5AC29E4907DF}"/>
    <cellStyle name="Valuta 3 7 2 2 5 3" xfId="9154" xr:uid="{54B5A175-5DAA-420C-9461-CF847166511B}"/>
    <cellStyle name="Valuta 3 7 2 2 6" xfId="4398" xr:uid="{CEBE10E0-F40B-45EB-A5A3-1F9D8D64FAFC}"/>
    <cellStyle name="Valuta 3 7 2 2 6 2" xfId="10534" xr:uid="{7910FD95-E188-4275-B95D-85B9C7876E07}"/>
    <cellStyle name="Valuta 3 7 2 2 7" xfId="1525" xr:uid="{90787BF4-0123-49F1-9DFC-BD5B69DEBA05}"/>
    <cellStyle name="Valuta 3 7 2 2 7 2" xfId="8800" xr:uid="{D8A16A32-9DA4-43A1-AFED-19E79E4DD856}"/>
    <cellStyle name="Valuta 3 7 2 2 8" xfId="7265" xr:uid="{44DEFAC3-9D50-4666-A07F-B11EDBE8C1DD}"/>
    <cellStyle name="Valuta 3 7 2 2 9" xfId="7941" xr:uid="{F2F4AF2D-97CF-4F85-A389-DBFCAC3B81F9}"/>
    <cellStyle name="Valuta 3 7 2 3" xfId="534" xr:uid="{00000000-0005-0000-0000-000067040000}"/>
    <cellStyle name="Valuta 3 7 2 4" xfId="642" xr:uid="{00000000-0005-0000-0000-000068040000}"/>
    <cellStyle name="Valuta 3 7 2 4 2" xfId="999" xr:uid="{00000000-0005-0000-0000-000069040000}"/>
    <cellStyle name="Valuta 3 7 2 4 2 2" xfId="5850" xr:uid="{29978549-6C46-42E4-A3DC-BE1ECA68BB7C}"/>
    <cellStyle name="Valuta 3 7 2 4 2 2 2" xfId="11710" xr:uid="{BFA72924-DAF3-4112-BB11-CBB8F21E1B90}"/>
    <cellStyle name="Valuta 3 7 2 4 2 3" xfId="2958" xr:uid="{193699D6-1358-4FCA-99C8-A3285E47D64E}"/>
    <cellStyle name="Valuta 3 7 2 4 2 3 2" xfId="9953" xr:uid="{6FCC7B2E-9ABF-4073-B2A2-D55C0269B7DC}"/>
    <cellStyle name="Valuta 3 7 2 4 2 4" xfId="7694" xr:uid="{15B8043A-2986-4D56-9AD2-A4C7DA43E89E}"/>
    <cellStyle name="Valuta 3 7 2 4 2 5" xfId="8362" xr:uid="{8B1494B0-4EAC-4F1F-AFE2-DEA5C055F4C9}"/>
    <cellStyle name="Valuta 3 7 2 4 3" xfId="2602" xr:uid="{436F9698-4DCC-494A-AB8C-E49B9EC0F2D2}"/>
    <cellStyle name="Valuta 3 7 2 4 3 2" xfId="5498" xr:uid="{C3EB955C-C8DB-445A-99F2-702E7E029906}"/>
    <cellStyle name="Valuta 3 7 2 4 3 2 2" xfId="11371" xr:uid="{65A22CBD-5CAC-46FB-9EF7-63591C0D6D7A}"/>
    <cellStyle name="Valuta 3 7 2 4 3 3" xfId="9614" xr:uid="{85DEAFEB-3526-454B-B158-4E9110387F74}"/>
    <cellStyle name="Valuta 3 7 2 4 4" xfId="2183" xr:uid="{ECACED42-C3C1-496D-AB21-D23937DC70D2}"/>
    <cellStyle name="Valuta 3 7 2 4 4 2" xfId="5065" xr:uid="{B26FA45B-57CC-4526-A9C0-D170E7786A9D}"/>
    <cellStyle name="Valuta 3 7 2 4 4 2 2" xfId="11013" xr:uid="{47481691-7E9E-4FA0-86D6-AAC01FA661F5}"/>
    <cellStyle name="Valuta 3 7 2 4 4 3" xfId="9270" xr:uid="{34CA9928-0A4F-4702-9B42-C2820A3416F1}"/>
    <cellStyle name="Valuta 3 7 2 4 5" xfId="4495" xr:uid="{36B1DA83-D2B8-42F7-88C4-88891FC7D601}"/>
    <cellStyle name="Valuta 3 7 2 4 5 2" xfId="10624" xr:uid="{044D4708-21E4-4844-85A1-5016DBA4991B}"/>
    <cellStyle name="Valuta 3 7 2 4 6" xfId="1619" xr:uid="{B6229A54-3CA6-477E-810F-463E0AA33F23}"/>
    <cellStyle name="Valuta 3 7 2 4 6 2" xfId="8887" xr:uid="{91B68F87-FFA3-42BA-BC59-3EB7D946098F}"/>
    <cellStyle name="Valuta 3 7 2 4 7" xfId="7355" xr:uid="{E7FA1C18-3C9B-4C3C-AF84-6B3CD398CDBC}"/>
    <cellStyle name="Valuta 3 7 2 4 8" xfId="8028" xr:uid="{72677934-9BE5-4507-8B98-94D0E2C387E4}"/>
    <cellStyle name="Valuta 3 7 2 5" xfId="1189" xr:uid="{00000000-0005-0000-0000-00006A040000}"/>
    <cellStyle name="Valuta 3 7 2 5 2" xfId="5683" xr:uid="{3B18DA04-D48C-4417-80AF-B566D671D7AF}"/>
    <cellStyle name="Valuta 3 7 2 5 2 2" xfId="11543" xr:uid="{4CA37949-2C51-4189-AE46-E009669DFA62}"/>
    <cellStyle name="Valuta 3 7 2 5 3" xfId="2791" xr:uid="{3C476708-4535-4F9C-877A-F6023F90005D}"/>
    <cellStyle name="Valuta 3 7 2 5 3 2" xfId="9786" xr:uid="{83A84ECC-71C6-44D5-B146-C1E3DD1C3B3A}"/>
    <cellStyle name="Valuta 3 7 2 5 4" xfId="7527" xr:uid="{B9199487-58AC-49EA-93FD-A0234E339729}"/>
    <cellStyle name="Valuta 3 7 2 5 5" xfId="8534" xr:uid="{7EE77866-F1DF-4BC0-B9CB-424878E3104C}"/>
    <cellStyle name="Valuta 3 7 2 6" xfId="825" xr:uid="{00000000-0005-0000-0000-00006B040000}"/>
    <cellStyle name="Valuta 3 7 2 6 2" xfId="5285" xr:uid="{ECB2EB9E-AD99-4CEB-BFA7-5312A37E6656}"/>
    <cellStyle name="Valuta 3 7 2 6 2 2" xfId="11192" xr:uid="{4BA4360D-60A4-4523-8E85-32F635C2ADCA}"/>
    <cellStyle name="Valuta 3 7 2 6 3" xfId="2396" xr:uid="{D74B5E4B-6749-44D9-A6B1-D77492F8F89B}"/>
    <cellStyle name="Valuta 3 7 2 6 3 2" xfId="9442" xr:uid="{3795E5AA-F450-48B3-A991-B17EC02983DB}"/>
    <cellStyle name="Valuta 3 7 2 6 4" xfId="8195" xr:uid="{98110D03-03C6-45A0-AD54-22A5604F1CC8}"/>
    <cellStyle name="Valuta 3 7 2 7" xfId="1891" xr:uid="{29CF077D-1750-4ECC-AB19-9BD174B0F557}"/>
    <cellStyle name="Valuta 3 7 2 7 2" xfId="4773" xr:uid="{F66F18BE-0C87-43A5-8262-34B8B137B14C}"/>
    <cellStyle name="Valuta 3 7 2 7 2 2" xfId="10814" xr:uid="{632C95A3-6778-46CC-87FF-286F4BB367A8}"/>
    <cellStyle name="Valuta 3 7 2 7 3" xfId="9071" xr:uid="{55DB2A4C-A319-4931-8D09-AAE761A11E03}"/>
    <cellStyle name="Valuta 3 7 2 8" xfId="4303" xr:uid="{5F889904-87A0-466C-99E1-6CDA5CE60D05}"/>
    <cellStyle name="Valuta 3 7 2 8 2" xfId="10451" xr:uid="{52F7D0F0-2140-43AB-98E2-56821D33DD4E}"/>
    <cellStyle name="Valuta 3 7 2 9" xfId="1430" xr:uid="{7C18854F-0E79-446E-ADF2-30E758C92E6B}"/>
    <cellStyle name="Valuta 3 7 2 9 2" xfId="8720" xr:uid="{4E594BBF-21E0-498B-B6B6-2F2D626818AC}"/>
    <cellStyle name="Valuta 3 7 3" xfId="300" xr:uid="{00000000-0005-0000-0000-00006C040000}"/>
    <cellStyle name="Valuta 3 7 3 2" xfId="697" xr:uid="{00000000-0005-0000-0000-00006D040000}"/>
    <cellStyle name="Valuta 3 7 3 2 2" xfId="1042" xr:uid="{00000000-0005-0000-0000-00006E040000}"/>
    <cellStyle name="Valuta 3 7 3 2 2 2" xfId="5890" xr:uid="{CC4D9E58-737E-4497-9DE9-BB6725E3043F}"/>
    <cellStyle name="Valuta 3 7 3 2 2 2 2" xfId="11750" xr:uid="{FF0500F7-4745-4EC8-96FE-FF79154364E5}"/>
    <cellStyle name="Valuta 3 7 3 2 2 3" xfId="2998" xr:uid="{32272CF7-3CA0-455A-B633-2C7D46DB61AE}"/>
    <cellStyle name="Valuta 3 7 3 2 2 3 2" xfId="9993" xr:uid="{57DDF2BC-B4AD-4162-B88D-271DE8AAC06E}"/>
    <cellStyle name="Valuta 3 7 3 2 2 4" xfId="7734" xr:uid="{E3F7E38A-B82A-447A-8682-D7D758CBBC68}"/>
    <cellStyle name="Valuta 3 7 3 2 2 5" xfId="8402" xr:uid="{ADAC4FF5-C1E9-4322-9B03-BFA40BC720FC}"/>
    <cellStyle name="Valuta 3 7 3 2 3" xfId="2657" xr:uid="{7004AE2F-8E25-41E3-A02A-3D7DB4102609}"/>
    <cellStyle name="Valuta 3 7 3 2 3 2" xfId="5553" xr:uid="{01BF751B-812D-48AB-AF46-2CC6E539E2BF}"/>
    <cellStyle name="Valuta 3 7 3 2 3 2 2" xfId="11414" xr:uid="{860B2911-3B00-45C6-939A-33B160F76964}"/>
    <cellStyle name="Valuta 3 7 3 2 3 3" xfId="9657" xr:uid="{FE3119D4-AD96-48BD-8873-754D42AE40D2}"/>
    <cellStyle name="Valuta 3 7 3 2 4" xfId="2238" xr:uid="{40702238-277A-4E62-BB00-695F8AAF47A5}"/>
    <cellStyle name="Valuta 3 7 3 2 4 2" xfId="5120" xr:uid="{1BD365B4-A79B-4270-9EC2-D42FBA585622}"/>
    <cellStyle name="Valuta 3 7 3 2 4 2 2" xfId="11056" xr:uid="{D39F0A38-594B-462F-9FFA-1EDE8EC1EF3E}"/>
    <cellStyle name="Valuta 3 7 3 2 4 3" xfId="9313" xr:uid="{4168B923-4A46-48D6-8AC2-F1586A14930F}"/>
    <cellStyle name="Valuta 3 7 3 2 5" xfId="4550" xr:uid="{D3285F07-D712-4412-B6EF-9B84F371F470}"/>
    <cellStyle name="Valuta 3 7 3 2 5 2" xfId="10667" xr:uid="{B5C3C294-97EA-492A-B7E0-2AF98429E989}"/>
    <cellStyle name="Valuta 3 7 3 2 6" xfId="1671" xr:uid="{B8ABEE15-3A94-4F01-BE9C-64ECDE2DB546}"/>
    <cellStyle name="Valuta 3 7 3 2 6 2" xfId="8927" xr:uid="{04AE4A29-C77E-4A39-89EF-BE763451F88F}"/>
    <cellStyle name="Valuta 3 7 3 2 7" xfId="7398" xr:uid="{C6036BA2-BC04-4B7D-9E9F-D4B29AA15FF5}"/>
    <cellStyle name="Valuta 3 7 3 2 8" xfId="8068" xr:uid="{9F002CAF-B4AE-432C-AA95-DCDF325902F1}"/>
    <cellStyle name="Valuta 3 7 3 3" xfId="1235" xr:uid="{00000000-0005-0000-0000-00006F040000}"/>
    <cellStyle name="Valuta 3 7 3 3 2" xfId="5723" xr:uid="{46358CFF-A37B-4440-89A8-18EE04AC70D5}"/>
    <cellStyle name="Valuta 3 7 3 3 2 2" xfId="11583" xr:uid="{E249F1B3-0A29-4505-8BF7-9204B6B84397}"/>
    <cellStyle name="Valuta 3 7 3 3 3" xfId="2831" xr:uid="{3E3C327E-42C5-44E8-9DC6-C86108BA4D19}"/>
    <cellStyle name="Valuta 3 7 3 3 3 2" xfId="9826" xr:uid="{3A4711E6-75BF-4723-B039-A15A0E784635}"/>
    <cellStyle name="Valuta 3 7 3 3 4" xfId="7567" xr:uid="{08AD1896-C5DB-4192-B4EA-8F5B5D829E0E}"/>
    <cellStyle name="Valuta 3 7 3 3 5" xfId="8576" xr:uid="{0AF31CA4-9EF3-41AD-96E3-DCACAC31A0A3}"/>
    <cellStyle name="Valuta 3 7 3 4" xfId="868" xr:uid="{00000000-0005-0000-0000-000070040000}"/>
    <cellStyle name="Valuta 3 7 3 4 2" xfId="5340" xr:uid="{9900DF3B-5048-43DB-A4A7-D8D325B7542D}"/>
    <cellStyle name="Valuta 3 7 3 4 2 2" xfId="11235" xr:uid="{F9313D33-85B4-4826-9177-B19762A334E3}"/>
    <cellStyle name="Valuta 3 7 3 4 3" xfId="2448" xr:uid="{9A93D934-9B28-44B5-81FE-9475BB27A110}"/>
    <cellStyle name="Valuta 3 7 3 4 3 2" xfId="9482" xr:uid="{A4712A5F-7DB4-4206-878D-B2C095195CCF}"/>
    <cellStyle name="Valuta 3 7 3 4 4" xfId="8235" xr:uid="{25D645EE-29BA-4CAC-BF6B-FC8B3044AA2C}"/>
    <cellStyle name="Valuta 3 7 3 5" xfId="1947" xr:uid="{6154BE4C-DFC7-4EDB-9D52-8EBE2D7B4EFC}"/>
    <cellStyle name="Valuta 3 7 3 5 2" xfId="4829" xr:uid="{F5C65E52-213F-41D9-B180-021AB87744CD}"/>
    <cellStyle name="Valuta 3 7 3 5 2 2" xfId="10857" xr:uid="{D43201D3-D73C-4661-98B0-DA2749A0EB4C}"/>
    <cellStyle name="Valuta 3 7 3 5 3" xfId="9114" xr:uid="{6E663D9F-E5F7-4481-853F-05D6D9B8BA24}"/>
    <cellStyle name="Valuta 3 7 3 6" xfId="4358" xr:uid="{0E1FDE8F-CD11-448A-8633-42C96BBFEDDB}"/>
    <cellStyle name="Valuta 3 7 3 6 2" xfId="10494" xr:uid="{D760692B-48BF-48A5-BD01-C2EF0C0C780E}"/>
    <cellStyle name="Valuta 3 7 3 7" xfId="1485" xr:uid="{745F5945-419C-4D55-A2E9-6E3F3413BE2C}"/>
    <cellStyle name="Valuta 3 7 3 7 2" xfId="8760" xr:uid="{B8596CEA-BB5B-43E9-89E5-5025A778054F}"/>
    <cellStyle name="Valuta 3 7 3 8" xfId="7225" xr:uid="{55D2786F-F24D-4BA8-A062-18B9C219324B}"/>
    <cellStyle name="Valuta 3 7 3 9" xfId="7901" xr:uid="{F0164939-FA1E-4158-9995-A1CC5A86A66F}"/>
    <cellStyle name="Valuta 3 7 4" xfId="533" xr:uid="{00000000-0005-0000-0000-000071040000}"/>
    <cellStyle name="Valuta 3 7 5" xfId="602" xr:uid="{00000000-0005-0000-0000-000072040000}"/>
    <cellStyle name="Valuta 3 7 5 2" xfId="959" xr:uid="{00000000-0005-0000-0000-000073040000}"/>
    <cellStyle name="Valuta 3 7 5 2 2" xfId="5810" xr:uid="{11A64944-0DC1-433B-88F2-4C503D846B9C}"/>
    <cellStyle name="Valuta 3 7 5 2 2 2" xfId="11670" xr:uid="{9DD739E9-F0C0-4C4F-B2CF-1D8688A41E36}"/>
    <cellStyle name="Valuta 3 7 5 2 3" xfId="2918" xr:uid="{A47FB58B-62A1-46A5-A5B2-786FDD0F74B2}"/>
    <cellStyle name="Valuta 3 7 5 2 3 2" xfId="9913" xr:uid="{65B77849-5884-49BC-A5E3-277E56F1C8BF}"/>
    <cellStyle name="Valuta 3 7 5 2 4" xfId="7654" xr:uid="{BCFF4EE8-FFD3-49BB-B1BE-FD8B6BAE9030}"/>
    <cellStyle name="Valuta 3 7 5 2 5" xfId="8322" xr:uid="{040EAA85-0112-40C7-9303-6BB0B8E9778F}"/>
    <cellStyle name="Valuta 3 7 5 3" xfId="2562" xr:uid="{17FF336A-28BE-4F1C-BBAA-71A56CCEEDF5}"/>
    <cellStyle name="Valuta 3 7 5 3 2" xfId="5458" xr:uid="{5374BB69-19B3-4608-A9CF-26BE15F85DA8}"/>
    <cellStyle name="Valuta 3 7 5 3 2 2" xfId="11331" xr:uid="{02B5D243-7C0A-4204-81F7-655E136DA505}"/>
    <cellStyle name="Valuta 3 7 5 3 3" xfId="9574" xr:uid="{21F46B64-8E77-44C2-9CC5-B694C11DC931}"/>
    <cellStyle name="Valuta 3 7 5 4" xfId="2143" xr:uid="{24B85C38-4A39-4A64-BCF5-0643C92794BC}"/>
    <cellStyle name="Valuta 3 7 5 4 2" xfId="5025" xr:uid="{881763ED-AFBC-4965-B17B-03EB17B51D92}"/>
    <cellStyle name="Valuta 3 7 5 4 2 2" xfId="10973" xr:uid="{66C7DE62-6510-4FC2-AD63-C70C9DF4B7C6}"/>
    <cellStyle name="Valuta 3 7 5 4 3" xfId="9230" xr:uid="{F1BA602C-E440-41C7-B9F1-DCF7FCFBAAF7}"/>
    <cellStyle name="Valuta 3 7 5 5" xfId="4455" xr:uid="{4EDEE37B-7286-49A7-8AFB-8A8DCC237FB2}"/>
    <cellStyle name="Valuta 3 7 5 5 2" xfId="10584" xr:uid="{AAF8424A-46CF-440F-A533-11AE320CA948}"/>
    <cellStyle name="Valuta 3 7 5 6" xfId="1579" xr:uid="{76AC67F0-F78C-4F41-A8A6-BB8CE45FEAA2}"/>
    <cellStyle name="Valuta 3 7 5 6 2" xfId="8847" xr:uid="{19B411D1-EE02-47C3-939A-40AA02666106}"/>
    <cellStyle name="Valuta 3 7 5 7" xfId="7315" xr:uid="{9172959C-7CEC-48C2-ADD6-C240C7906ACE}"/>
    <cellStyle name="Valuta 3 7 5 8" xfId="7988" xr:uid="{CE4BD293-AC67-430D-9777-77338BEC68B9}"/>
    <cellStyle name="Valuta 3 7 6" xfId="1149" xr:uid="{00000000-0005-0000-0000-000074040000}"/>
    <cellStyle name="Valuta 3 7 6 2" xfId="5643" xr:uid="{CC1261C1-9157-4D56-AF18-F5852BD27C6B}"/>
    <cellStyle name="Valuta 3 7 6 2 2" xfId="11503" xr:uid="{68AA7202-24F9-421C-A719-DC737C4183B7}"/>
    <cellStyle name="Valuta 3 7 6 3" xfId="2751" xr:uid="{0E61303F-29EA-4FC8-A050-3D5E8AE3092A}"/>
    <cellStyle name="Valuta 3 7 6 3 2" xfId="9746" xr:uid="{7096641F-8AB9-4EA4-A4D0-1670B80A633E}"/>
    <cellStyle name="Valuta 3 7 6 4" xfId="7487" xr:uid="{F13C45AA-020D-4D3C-A8AA-40FAA4D4087B}"/>
    <cellStyle name="Valuta 3 7 6 5" xfId="8494" xr:uid="{2D2F2B9F-861E-40C0-9C49-1357E1ED6156}"/>
    <cellStyle name="Valuta 3 7 7" xfId="785" xr:uid="{00000000-0005-0000-0000-000075040000}"/>
    <cellStyle name="Valuta 3 7 7 2" xfId="5245" xr:uid="{6BD18DDE-66B5-4DAE-859E-5A58FF18ED3F}"/>
    <cellStyle name="Valuta 3 7 7 2 2" xfId="11152" xr:uid="{FE652273-D389-4B20-A818-6792E5415465}"/>
    <cellStyle name="Valuta 3 7 7 3" xfId="2356" xr:uid="{0A2EA0DE-83BB-4A61-8A6F-8E93B9959560}"/>
    <cellStyle name="Valuta 3 7 7 3 2" xfId="9402" xr:uid="{2E12196C-73A5-4109-A59A-BC403BA8774A}"/>
    <cellStyle name="Valuta 3 7 7 4" xfId="8155" xr:uid="{B47BF5F7-301A-4379-B6F1-75AD34A9665B}"/>
    <cellStyle name="Valuta 3 7 8" xfId="1850" xr:uid="{B00D7FC1-3DEA-4BFC-9003-92AEE0D13536}"/>
    <cellStyle name="Valuta 3 7 8 2" xfId="4732" xr:uid="{4DB205F8-C0FA-4651-8B14-6898C72F946F}"/>
    <cellStyle name="Valuta 3 7 8 2 2" xfId="10774" xr:uid="{5FC3B5A2-7A70-4E20-B2DC-40E9E1FAC116}"/>
    <cellStyle name="Valuta 3 7 8 3" xfId="9031" xr:uid="{0912F684-BCB5-4171-A5F1-585C4EB20D19}"/>
    <cellStyle name="Valuta 3 7 9" xfId="4263" xr:uid="{09875F8E-4DF7-4539-B545-1769F12F530B}"/>
    <cellStyle name="Valuta 3 7 9 2" xfId="10411" xr:uid="{EF537984-F7AC-41D8-8C41-A05FB73D88CA}"/>
    <cellStyle name="Valuta 3 8" xfId="189" xr:uid="{00000000-0005-0000-0000-000076040000}"/>
    <cellStyle name="Valuta 3 8 10" xfId="1382" xr:uid="{56BAE5B7-7C0E-49E9-B0D5-959DC088533E}"/>
    <cellStyle name="Valuta 3 8 10 2" xfId="8672" xr:uid="{D63F29B2-2181-4E80-BE7C-E92E58E766BF}"/>
    <cellStyle name="Valuta 3 8 11" xfId="7137" xr:uid="{92A5647C-E687-4365-98CF-CF9FFC82EE95}"/>
    <cellStyle name="Valuta 3 8 12" xfId="7813" xr:uid="{DB7001B6-32D1-42F4-BF35-E49E17C50E34}"/>
    <cellStyle name="Valuta 3 8 2" xfId="236" xr:uid="{00000000-0005-0000-0000-000077040000}"/>
    <cellStyle name="Valuta 3 8 2 10" xfId="7177" xr:uid="{A75908EE-E3CD-42C5-807C-F0957C8B755D}"/>
    <cellStyle name="Valuta 3 8 2 11" xfId="7853" xr:uid="{AD22D1C3-15A9-480D-93D7-168D946CF080}"/>
    <cellStyle name="Valuta 3 8 2 2" xfId="332" xr:uid="{00000000-0005-0000-0000-000078040000}"/>
    <cellStyle name="Valuta 3 8 2 2 2" xfId="729" xr:uid="{00000000-0005-0000-0000-000079040000}"/>
    <cellStyle name="Valuta 3 8 2 2 2 2" xfId="1074" xr:uid="{00000000-0005-0000-0000-00007A040000}"/>
    <cellStyle name="Valuta 3 8 2 2 2 2 2" xfId="5922" xr:uid="{B4A2C601-1D9F-492D-9997-7AE3AE9C1C29}"/>
    <cellStyle name="Valuta 3 8 2 2 2 2 2 2" xfId="11782" xr:uid="{D93555E5-8722-4009-A7AD-632FD5491ABF}"/>
    <cellStyle name="Valuta 3 8 2 2 2 2 3" xfId="3030" xr:uid="{7A2DA09C-5237-42F4-B78C-FF37A7D9B565}"/>
    <cellStyle name="Valuta 3 8 2 2 2 2 3 2" xfId="10025" xr:uid="{549299C4-1229-44E3-8F22-E9449C9D6413}"/>
    <cellStyle name="Valuta 3 8 2 2 2 2 4" xfId="7766" xr:uid="{E12E5D2E-B038-4883-AC17-B4EA5FC7D846}"/>
    <cellStyle name="Valuta 3 8 2 2 2 2 5" xfId="8434" xr:uid="{4037FEDC-D97A-4308-9800-65E6BA7DD209}"/>
    <cellStyle name="Valuta 3 8 2 2 2 3" xfId="2689" xr:uid="{ECFDA73E-59B1-41C4-8C7D-832B46024FDB}"/>
    <cellStyle name="Valuta 3 8 2 2 2 3 2" xfId="5585" xr:uid="{611C7DA0-48EB-4F7A-B35C-EB2346B14B15}"/>
    <cellStyle name="Valuta 3 8 2 2 2 3 2 2" xfId="11446" xr:uid="{4ED11AD1-CEAA-4D08-97A2-9C49A16C50E8}"/>
    <cellStyle name="Valuta 3 8 2 2 2 3 3" xfId="9689" xr:uid="{E07E7AE9-A692-4BDB-9AB4-83194F10BEAF}"/>
    <cellStyle name="Valuta 3 8 2 2 2 4" xfId="2270" xr:uid="{56995033-13A1-40D8-98BC-511AD6F21423}"/>
    <cellStyle name="Valuta 3 8 2 2 2 4 2" xfId="5152" xr:uid="{F0B3CB3C-11FF-433A-BDFE-D9A5A36BA184}"/>
    <cellStyle name="Valuta 3 8 2 2 2 4 2 2" xfId="11088" xr:uid="{6C499B4C-9DDC-4FF7-A24D-094CF15CE81C}"/>
    <cellStyle name="Valuta 3 8 2 2 2 4 3" xfId="9345" xr:uid="{26061702-F753-44C4-8FFE-EE16347D5B74}"/>
    <cellStyle name="Valuta 3 8 2 2 2 5" xfId="4582" xr:uid="{868256CE-3A0E-44F0-B69A-61A148D381CF}"/>
    <cellStyle name="Valuta 3 8 2 2 2 5 2" xfId="10699" xr:uid="{C34CB94E-4CF3-4FCE-95AD-92DE3B2013EA}"/>
    <cellStyle name="Valuta 3 8 2 2 2 6" xfId="1703" xr:uid="{30B6115C-5FFA-4E96-8BAD-6962B689E408}"/>
    <cellStyle name="Valuta 3 8 2 2 2 6 2" xfId="8959" xr:uid="{8ED45AF7-BDDF-4189-82EC-E19CDE73E95E}"/>
    <cellStyle name="Valuta 3 8 2 2 2 7" xfId="7430" xr:uid="{8561B363-9D80-436A-9C3C-FEB9DEE08FB6}"/>
    <cellStyle name="Valuta 3 8 2 2 2 8" xfId="8100" xr:uid="{E1876C21-A90F-48CC-8A09-B2CDB3DB6274}"/>
    <cellStyle name="Valuta 3 8 2 2 3" xfId="1267" xr:uid="{00000000-0005-0000-0000-00007B040000}"/>
    <cellStyle name="Valuta 3 8 2 2 3 2" xfId="5755" xr:uid="{FBBABC2C-D741-4DE8-B107-66696F100A2B}"/>
    <cellStyle name="Valuta 3 8 2 2 3 2 2" xfId="11615" xr:uid="{2E8AC4A6-425D-4E15-AAFA-236BD4693A9F}"/>
    <cellStyle name="Valuta 3 8 2 2 3 3" xfId="2863" xr:uid="{96ABFBEF-63DD-4CEF-B225-A7125E033BE9}"/>
    <cellStyle name="Valuta 3 8 2 2 3 3 2" xfId="9858" xr:uid="{73E46316-6042-49D9-ABAA-84BCBBBE3A93}"/>
    <cellStyle name="Valuta 3 8 2 2 3 4" xfId="7599" xr:uid="{9B952331-EEAD-426E-834B-7D5C4E709746}"/>
    <cellStyle name="Valuta 3 8 2 2 3 5" xfId="8608" xr:uid="{459609B4-2579-4088-8475-42744C88A507}"/>
    <cellStyle name="Valuta 3 8 2 2 4" xfId="900" xr:uid="{00000000-0005-0000-0000-00007C040000}"/>
    <cellStyle name="Valuta 3 8 2 2 4 2" xfId="5372" xr:uid="{97E93227-6D7E-4CFE-AAD8-04B4352DA58A}"/>
    <cellStyle name="Valuta 3 8 2 2 4 2 2" xfId="11267" xr:uid="{011834EE-FE43-43DF-826B-C3CD357E8DDA}"/>
    <cellStyle name="Valuta 3 8 2 2 4 3" xfId="2480" xr:uid="{9087E49B-2509-4186-AA24-6549D1A2368C}"/>
    <cellStyle name="Valuta 3 8 2 2 4 3 2" xfId="9514" xr:uid="{07A393C0-A13A-477F-94FA-A0C7BDD2DF94}"/>
    <cellStyle name="Valuta 3 8 2 2 4 4" xfId="8267" xr:uid="{240E6DB8-DE44-4644-9F4F-94864D4457A1}"/>
    <cellStyle name="Valuta 3 8 2 2 5" xfId="1979" xr:uid="{57A28634-DA53-4AB7-B607-467EAA9B2C54}"/>
    <cellStyle name="Valuta 3 8 2 2 5 2" xfId="4861" xr:uid="{A6D50F73-7445-4622-B77F-CFC5D9792D67}"/>
    <cellStyle name="Valuta 3 8 2 2 5 2 2" xfId="10889" xr:uid="{C7F02F49-8EE9-430F-BDAA-9317083761AC}"/>
    <cellStyle name="Valuta 3 8 2 2 5 3" xfId="9146" xr:uid="{A19FCC9E-1265-4627-80A7-05F16C4F9E0E}"/>
    <cellStyle name="Valuta 3 8 2 2 6" xfId="4390" xr:uid="{782CA0A4-16B1-4D1B-B78B-1C2C9837BB5B}"/>
    <cellStyle name="Valuta 3 8 2 2 6 2" xfId="10526" xr:uid="{99592E0F-34EB-491B-A21A-CCA7E4095B77}"/>
    <cellStyle name="Valuta 3 8 2 2 7" xfId="1517" xr:uid="{FFD05EEF-817C-4EF5-8F85-C828DBDE0DFF}"/>
    <cellStyle name="Valuta 3 8 2 2 7 2" xfId="8792" xr:uid="{54CA4BE6-C519-4C93-B9B3-3AF08C622F2E}"/>
    <cellStyle name="Valuta 3 8 2 2 8" xfId="7257" xr:uid="{7873CC55-BC6C-429B-96B4-5F1BAAD179EC}"/>
    <cellStyle name="Valuta 3 8 2 2 9" xfId="7933" xr:uid="{12BB4BF1-6624-4E6D-B1F6-A76EF77BA6E3}"/>
    <cellStyle name="Valuta 3 8 2 3" xfId="536" xr:uid="{00000000-0005-0000-0000-00007D040000}"/>
    <cellStyle name="Valuta 3 8 2 4" xfId="634" xr:uid="{00000000-0005-0000-0000-00007E040000}"/>
    <cellStyle name="Valuta 3 8 2 4 2" xfId="991" xr:uid="{00000000-0005-0000-0000-00007F040000}"/>
    <cellStyle name="Valuta 3 8 2 4 2 2" xfId="5842" xr:uid="{93B7C1C0-EE21-413F-B498-D57FF3ABE794}"/>
    <cellStyle name="Valuta 3 8 2 4 2 2 2" xfId="11702" xr:uid="{E5459AAA-5773-49E4-98DF-45BF73D97436}"/>
    <cellStyle name="Valuta 3 8 2 4 2 3" xfId="2950" xr:uid="{6E0CF3BF-B4A9-44EB-A29E-4D5B7643F59B}"/>
    <cellStyle name="Valuta 3 8 2 4 2 3 2" xfId="9945" xr:uid="{348E030F-94E0-44E5-BFC0-17C12FD1A557}"/>
    <cellStyle name="Valuta 3 8 2 4 2 4" xfId="7686" xr:uid="{ADECD311-7FA2-4F21-8AA9-949CBD06809B}"/>
    <cellStyle name="Valuta 3 8 2 4 2 5" xfId="8354" xr:uid="{4E157AF4-A18C-4A8A-848C-3502D050AD07}"/>
    <cellStyle name="Valuta 3 8 2 4 3" xfId="2594" xr:uid="{5D2949A6-BAE4-494B-B21F-A9A248DD0297}"/>
    <cellStyle name="Valuta 3 8 2 4 3 2" xfId="5490" xr:uid="{C82484D1-35DF-4ADA-8DB9-87AF81BD6124}"/>
    <cellStyle name="Valuta 3 8 2 4 3 2 2" xfId="11363" xr:uid="{79895464-6713-4B6B-97A1-9F42CC28406D}"/>
    <cellStyle name="Valuta 3 8 2 4 3 3" xfId="9606" xr:uid="{DC2626B5-FC62-471E-B30F-ADB6D3C021AE}"/>
    <cellStyle name="Valuta 3 8 2 4 4" xfId="2175" xr:uid="{D3E6FDA9-632C-4BF0-B0A2-8A709795247B}"/>
    <cellStyle name="Valuta 3 8 2 4 4 2" xfId="5057" xr:uid="{CC07FB5A-B23C-421B-9C04-04FCB92C0A0B}"/>
    <cellStyle name="Valuta 3 8 2 4 4 2 2" xfId="11005" xr:uid="{568F4D56-0D1B-4FFD-9D4B-7870EF6A6A97}"/>
    <cellStyle name="Valuta 3 8 2 4 4 3" xfId="9262" xr:uid="{44651197-0C17-47A4-9D7A-A5621B255FBA}"/>
    <cellStyle name="Valuta 3 8 2 4 5" xfId="4487" xr:uid="{FAEBB534-8B3B-4801-909A-0D8785F0E9B5}"/>
    <cellStyle name="Valuta 3 8 2 4 5 2" xfId="10616" xr:uid="{77250610-3CA6-47EA-BFEE-100ED4BCA16C}"/>
    <cellStyle name="Valuta 3 8 2 4 6" xfId="1611" xr:uid="{77CFB3F4-D7C3-46CA-8134-FD3F5855BBF9}"/>
    <cellStyle name="Valuta 3 8 2 4 6 2" xfId="8879" xr:uid="{98E2D41F-AFD0-45AF-91EC-74A542EE76FE}"/>
    <cellStyle name="Valuta 3 8 2 4 7" xfId="7347" xr:uid="{0E436D47-8FD7-4878-A362-100800673C4C}"/>
    <cellStyle name="Valuta 3 8 2 4 8" xfId="8020" xr:uid="{403DD7D4-4661-4C91-840B-BCDF0C0B4CC2}"/>
    <cellStyle name="Valuta 3 8 2 5" xfId="1181" xr:uid="{00000000-0005-0000-0000-000080040000}"/>
    <cellStyle name="Valuta 3 8 2 5 2" xfId="5675" xr:uid="{221DD6E7-67A7-422D-8045-320D21DA23D3}"/>
    <cellStyle name="Valuta 3 8 2 5 2 2" xfId="11535" xr:uid="{19D158A0-1E40-43FA-B9E5-AA0E6BB3A2D9}"/>
    <cellStyle name="Valuta 3 8 2 5 3" xfId="2783" xr:uid="{9B573CE2-E89D-4D37-ACC5-A1AF1436AA10}"/>
    <cellStyle name="Valuta 3 8 2 5 3 2" xfId="9778" xr:uid="{609061D8-78EE-44DC-83A6-DD59E71E6396}"/>
    <cellStyle name="Valuta 3 8 2 5 4" xfId="7519" xr:uid="{7372F5BF-B305-4063-A25E-D391441C3F2A}"/>
    <cellStyle name="Valuta 3 8 2 5 5" xfId="8526" xr:uid="{18988763-075E-4DAC-B247-C1B48CEFCD88}"/>
    <cellStyle name="Valuta 3 8 2 6" xfId="817" xr:uid="{00000000-0005-0000-0000-000081040000}"/>
    <cellStyle name="Valuta 3 8 2 6 2" xfId="5277" xr:uid="{EB49A8CF-1BB0-451E-AF6A-0B6461ADE1F2}"/>
    <cellStyle name="Valuta 3 8 2 6 2 2" xfId="11184" xr:uid="{36C194F0-E524-44F3-9D2E-AFE0AE8296BB}"/>
    <cellStyle name="Valuta 3 8 2 6 3" xfId="2388" xr:uid="{3B962BAF-5164-44FB-9810-C0BEE276504B}"/>
    <cellStyle name="Valuta 3 8 2 6 3 2" xfId="9434" xr:uid="{6EEFDE32-E5E4-49CF-82E2-1891BC1691C7}"/>
    <cellStyle name="Valuta 3 8 2 6 4" xfId="8187" xr:uid="{78DE2B74-37C7-42F1-A19E-BBA1C1A23881}"/>
    <cellStyle name="Valuta 3 8 2 7" xfId="1883" xr:uid="{61526326-4EFA-49CD-8F0E-31A6ED05A8F1}"/>
    <cellStyle name="Valuta 3 8 2 7 2" xfId="4765" xr:uid="{30A5DE2A-A7D4-4B52-9835-68F92ED97DB4}"/>
    <cellStyle name="Valuta 3 8 2 7 2 2" xfId="10806" xr:uid="{DB60E1F4-1642-4DDD-83AD-B76BC13E6A30}"/>
    <cellStyle name="Valuta 3 8 2 7 3" xfId="9063" xr:uid="{18AE621B-46B7-4A6B-B0E4-69C3348BDBFE}"/>
    <cellStyle name="Valuta 3 8 2 8" xfId="4295" xr:uid="{CDB7B9E2-5C9F-49E2-ADA2-5F26E45A35AD}"/>
    <cellStyle name="Valuta 3 8 2 8 2" xfId="10443" xr:uid="{1F225237-FDAF-45AC-A5CB-8919EC1E898A}"/>
    <cellStyle name="Valuta 3 8 2 9" xfId="1422" xr:uid="{6C55C61C-8124-4067-B92C-5745E9442A5D}"/>
    <cellStyle name="Valuta 3 8 2 9 2" xfId="8712" xr:uid="{2070861B-04BF-4B7F-B478-50DDBBDE1213}"/>
    <cellStyle name="Valuta 3 8 3" xfId="287" xr:uid="{00000000-0005-0000-0000-000082040000}"/>
    <cellStyle name="Valuta 3 8 3 2" xfId="684" xr:uid="{00000000-0005-0000-0000-000083040000}"/>
    <cellStyle name="Valuta 3 8 3 2 2" xfId="1033" xr:uid="{00000000-0005-0000-0000-000084040000}"/>
    <cellStyle name="Valuta 3 8 3 2 2 2" xfId="5882" xr:uid="{05C7EB75-48AF-480C-A064-1F909FA5D382}"/>
    <cellStyle name="Valuta 3 8 3 2 2 2 2" xfId="11742" xr:uid="{515C7C21-45BC-4E83-8040-BE9A3CFDCA9C}"/>
    <cellStyle name="Valuta 3 8 3 2 2 3" xfId="2990" xr:uid="{E8C3E5DA-F15D-4916-8D55-5F49F2651453}"/>
    <cellStyle name="Valuta 3 8 3 2 2 3 2" xfId="9985" xr:uid="{3076BBC1-315B-4F56-82BA-D9DD0E314810}"/>
    <cellStyle name="Valuta 3 8 3 2 2 4" xfId="7726" xr:uid="{33710702-0B3C-48A5-9F0A-15E75A661D90}"/>
    <cellStyle name="Valuta 3 8 3 2 2 5" xfId="8394" xr:uid="{104AADA4-48DC-417D-B2F9-ABF01BAD23B5}"/>
    <cellStyle name="Valuta 3 8 3 2 3" xfId="2644" xr:uid="{80C98676-52F2-40B7-AFB6-405028CBA2F5}"/>
    <cellStyle name="Valuta 3 8 3 2 3 2" xfId="5540" xr:uid="{F7485E90-885A-427B-9FFA-7127B196CC89}"/>
    <cellStyle name="Valuta 3 8 3 2 3 2 2" xfId="11405" xr:uid="{D2C7AD4E-3CEA-448A-A0B4-4FB331C83B91}"/>
    <cellStyle name="Valuta 3 8 3 2 3 3" xfId="9648" xr:uid="{818C8A49-E862-4022-9298-7220CA76FE39}"/>
    <cellStyle name="Valuta 3 8 3 2 4" xfId="2225" xr:uid="{001E5985-260D-49CC-96F1-E4EE94791EB0}"/>
    <cellStyle name="Valuta 3 8 3 2 4 2" xfId="5107" xr:uid="{0C99D33E-2822-4875-8C0E-6CF443FA19FC}"/>
    <cellStyle name="Valuta 3 8 3 2 4 2 2" xfId="11047" xr:uid="{B8F8CFE3-1CCE-4FF9-93E2-490E3CEB21FC}"/>
    <cellStyle name="Valuta 3 8 3 2 4 3" xfId="9304" xr:uid="{B590CAE0-17BC-4B96-93B5-0059F791454A}"/>
    <cellStyle name="Valuta 3 8 3 2 5" xfId="4537" xr:uid="{C7389662-EB77-4A0A-A8FE-049B93DF4FF7}"/>
    <cellStyle name="Valuta 3 8 3 2 5 2" xfId="10658" xr:uid="{EEFEEEE7-D486-47E7-95F5-17DF973F1348}"/>
    <cellStyle name="Valuta 3 8 3 2 6" xfId="1659" xr:uid="{CBD86E6F-1DDA-4F5F-AB8E-16A5D5876617}"/>
    <cellStyle name="Valuta 3 8 3 2 6 2" xfId="8919" xr:uid="{3DB48BF4-4D10-4F34-B3FF-F728E6C83B40}"/>
    <cellStyle name="Valuta 3 8 3 2 7" xfId="7389" xr:uid="{C14ECAC6-A901-4E77-9125-A7FB594F8194}"/>
    <cellStyle name="Valuta 3 8 3 2 8" xfId="8060" xr:uid="{29419966-D32F-4A96-8364-3E45535F8342}"/>
    <cellStyle name="Valuta 3 8 3 3" xfId="1225" xr:uid="{00000000-0005-0000-0000-000085040000}"/>
    <cellStyle name="Valuta 3 8 3 3 2" xfId="5715" xr:uid="{50BC6B51-5974-4A0A-8D9A-1862B4D3A49B}"/>
    <cellStyle name="Valuta 3 8 3 3 2 2" xfId="11575" xr:uid="{43AE897D-A894-416F-9BCB-3F7691E9499F}"/>
    <cellStyle name="Valuta 3 8 3 3 3" xfId="2823" xr:uid="{583BAA2A-2A87-4542-8F39-3FD496C38C8E}"/>
    <cellStyle name="Valuta 3 8 3 3 3 2" xfId="9818" xr:uid="{8F9A38C2-129E-4BC9-8CAF-B2146A6D3892}"/>
    <cellStyle name="Valuta 3 8 3 3 4" xfId="7559" xr:uid="{26D6A23A-6D0D-48A5-A680-B7EA163C3A4D}"/>
    <cellStyle name="Valuta 3 8 3 3 5" xfId="8566" xr:uid="{03894988-8885-432C-A200-089E451B0920}"/>
    <cellStyle name="Valuta 3 8 3 4" xfId="859" xr:uid="{00000000-0005-0000-0000-000086040000}"/>
    <cellStyle name="Valuta 3 8 3 4 2" xfId="5327" xr:uid="{F6DEACB9-29A6-474A-8BCB-477F90020E49}"/>
    <cellStyle name="Valuta 3 8 3 4 2 2" xfId="11226" xr:uid="{10D76CD0-2C32-4705-9448-8E0757E66B51}"/>
    <cellStyle name="Valuta 3 8 3 4 3" xfId="2436" xr:uid="{738C6B77-6230-4C2B-BA10-145DCCFB2A62}"/>
    <cellStyle name="Valuta 3 8 3 4 3 2" xfId="9474" xr:uid="{854A8405-4325-4A1B-84A2-F060B83CFE61}"/>
    <cellStyle name="Valuta 3 8 3 4 4" xfId="8227" xr:uid="{A0BA314D-097E-4C9D-A7BD-3DBEC6AB17DF}"/>
    <cellStyle name="Valuta 3 8 3 5" xfId="1934" xr:uid="{71C6439D-4B37-4463-95BA-00A7BE1769CE}"/>
    <cellStyle name="Valuta 3 8 3 5 2" xfId="4816" xr:uid="{B7898DC4-30DF-47F1-A615-507B09AC8E26}"/>
    <cellStyle name="Valuta 3 8 3 5 2 2" xfId="10848" xr:uid="{EF5DE136-B325-4336-AF98-4274F6B388E9}"/>
    <cellStyle name="Valuta 3 8 3 5 3" xfId="9105" xr:uid="{70461374-3B95-46E1-AE18-E584ADF0FF40}"/>
    <cellStyle name="Valuta 3 8 3 6" xfId="4345" xr:uid="{CF3CF604-C2F0-454A-BC3B-C6DAE2783C21}"/>
    <cellStyle name="Valuta 3 8 3 6 2" xfId="10485" xr:uid="{6A7CE35C-0320-4FC5-8D66-CC6B82014F9C}"/>
    <cellStyle name="Valuta 3 8 3 7" xfId="1472" xr:uid="{79A9C0B2-932A-445F-86BA-7F2FA1E27DB3}"/>
    <cellStyle name="Valuta 3 8 3 7 2" xfId="8752" xr:uid="{2424F6E3-78F3-43F4-9344-A26D0CAEF436}"/>
    <cellStyle name="Valuta 3 8 3 8" xfId="7217" xr:uid="{F1C6E6B1-B710-4624-9A58-19E07EB24FB2}"/>
    <cellStyle name="Valuta 3 8 3 9" xfId="7893" xr:uid="{C88DCEC8-AC32-4461-AAC4-901458B3E0CC}"/>
    <cellStyle name="Valuta 3 8 4" xfId="535" xr:uid="{00000000-0005-0000-0000-000087040000}"/>
    <cellStyle name="Valuta 3 8 5" xfId="592" xr:uid="{00000000-0005-0000-0000-000088040000}"/>
    <cellStyle name="Valuta 3 8 5 2" xfId="951" xr:uid="{00000000-0005-0000-0000-000089040000}"/>
    <cellStyle name="Valuta 3 8 5 2 2" xfId="5802" xr:uid="{EDE3A438-1F8F-478E-82B5-4DCA7600C47B}"/>
    <cellStyle name="Valuta 3 8 5 2 2 2" xfId="11662" xr:uid="{1D16FA99-7687-4056-B872-242C560FD7CB}"/>
    <cellStyle name="Valuta 3 8 5 2 3" xfId="2910" xr:uid="{20F07718-F59A-4FE4-9193-D81624E64819}"/>
    <cellStyle name="Valuta 3 8 5 2 3 2" xfId="9905" xr:uid="{98826922-2406-4469-B496-BC0FFD8D5B4A}"/>
    <cellStyle name="Valuta 3 8 5 2 4" xfId="7646" xr:uid="{FEA62A36-2504-40CA-A2EA-501C7E844C1B}"/>
    <cellStyle name="Valuta 3 8 5 2 5" xfId="8314" xr:uid="{850AE5FD-63FD-4905-A82F-04EB8FA12E05}"/>
    <cellStyle name="Valuta 3 8 5 3" xfId="2552" xr:uid="{8824FE5B-51FF-4639-9BA8-8860EF44BF7A}"/>
    <cellStyle name="Valuta 3 8 5 3 2" xfId="5448" xr:uid="{CB9DE0D5-89B8-4118-AA5F-2DC8A1CF9A1D}"/>
    <cellStyle name="Valuta 3 8 5 3 2 2" xfId="11322" xr:uid="{0154A6C2-462E-4BCB-BBB5-E98A1750FD79}"/>
    <cellStyle name="Valuta 3 8 5 3 3" xfId="9565" xr:uid="{0E710E46-4EB4-41BC-B555-CC1B631D2C65}"/>
    <cellStyle name="Valuta 3 8 5 4" xfId="2133" xr:uid="{CEBAFF60-E2A9-4650-8E8B-CE9434BDCC7C}"/>
    <cellStyle name="Valuta 3 8 5 4 2" xfId="5015" xr:uid="{B1DBDC72-E42C-4A3C-9FE1-4D51B8BF6BBF}"/>
    <cellStyle name="Valuta 3 8 5 4 2 2" xfId="10964" xr:uid="{36ECDBC3-D41A-45D0-80B8-7A8537773626}"/>
    <cellStyle name="Valuta 3 8 5 4 3" xfId="9221" xr:uid="{578BDE28-4756-443F-A80C-D78F1AAF3B52}"/>
    <cellStyle name="Valuta 3 8 5 5" xfId="4445" xr:uid="{B5F6D695-DB60-4092-B0D4-4BDB7CBE4DA5}"/>
    <cellStyle name="Valuta 3 8 5 5 2" xfId="10575" xr:uid="{FCF1CC8C-4FE9-4FE0-A3C9-D2F2436195AD}"/>
    <cellStyle name="Valuta 3 8 5 6" xfId="1570" xr:uid="{E828DAE5-CDD8-4F85-A30F-3F20EC3EB0DF}"/>
    <cellStyle name="Valuta 3 8 5 6 2" xfId="8839" xr:uid="{700A168F-18CA-4882-BE8D-60BF43CF26A4}"/>
    <cellStyle name="Valuta 3 8 5 7" xfId="7306" xr:uid="{753F0DA3-DDFA-48D0-A0B2-FF20F9D5AA42}"/>
    <cellStyle name="Valuta 3 8 5 8" xfId="7980" xr:uid="{C930109A-F59B-4B39-8602-7BD7201D37DC}"/>
    <cellStyle name="Valuta 3 8 6" xfId="1140" xr:uid="{00000000-0005-0000-0000-00008A040000}"/>
    <cellStyle name="Valuta 3 8 6 2" xfId="5635" xr:uid="{0FBFB20D-BAED-4930-B9D1-4FC4D53D24AC}"/>
    <cellStyle name="Valuta 3 8 6 2 2" xfId="11495" xr:uid="{89211957-FEE0-4D02-A0A4-9FA2BE884F51}"/>
    <cellStyle name="Valuta 3 8 6 3" xfId="2743" xr:uid="{4BF100A5-3AA9-4132-8D9F-BC9F8EB072BE}"/>
    <cellStyle name="Valuta 3 8 6 3 2" xfId="9738" xr:uid="{26309A3F-AAA9-4B39-9F69-5B12C6967B61}"/>
    <cellStyle name="Valuta 3 8 6 4" xfId="7479" xr:uid="{8485564F-7DB1-492B-882D-7B6FBECEB5B1}"/>
    <cellStyle name="Valuta 3 8 6 5" xfId="8486" xr:uid="{F70010E3-8262-48DA-AFE3-2C26BE633414}"/>
    <cellStyle name="Valuta 3 8 7" xfId="777" xr:uid="{00000000-0005-0000-0000-00008B040000}"/>
    <cellStyle name="Valuta 3 8 7 2" xfId="5233" xr:uid="{FA3963B4-AD56-40BB-8680-FB3FDB4595A0}"/>
    <cellStyle name="Valuta 3 8 7 2 2" xfId="11143" xr:uid="{702C1D57-6FD2-45FC-B21E-5ABE1C08369E}"/>
    <cellStyle name="Valuta 3 8 7 3" xfId="2345" xr:uid="{006AB09C-2D1A-4F05-94F3-51DA916752E3}"/>
    <cellStyle name="Valuta 3 8 7 3 2" xfId="9394" xr:uid="{244C19E9-90DE-4DCA-AE50-7D95B8A39CA9}"/>
    <cellStyle name="Valuta 3 8 7 4" xfId="8147" xr:uid="{AE9F349C-755C-475B-B724-820712FCE760}"/>
    <cellStyle name="Valuta 3 8 8" xfId="1838" xr:uid="{0A50DBD1-4555-45A8-8128-8E3C5696A61F}"/>
    <cellStyle name="Valuta 3 8 8 2" xfId="4719" xr:uid="{F606E00D-3E7E-4DE4-869F-C2E634A9340C}"/>
    <cellStyle name="Valuta 3 8 8 2 2" xfId="10765" xr:uid="{87BFE64E-23A1-4D16-B7B5-C4DE256811A3}"/>
    <cellStyle name="Valuta 3 8 8 3" xfId="9023" xr:uid="{57595AB1-A8D0-4BBD-ABB1-288895984EF5}"/>
    <cellStyle name="Valuta 3 8 9" xfId="4252" xr:uid="{B1C6EA62-02F6-42D8-8EA0-584D8CC692C9}"/>
    <cellStyle name="Valuta 3 8 9 2" xfId="10402" xr:uid="{C5A1C1CA-7EC9-4C87-8D7A-D0C9DB45EBCA}"/>
    <cellStyle name="Valuta 3 9" xfId="220" xr:uid="{00000000-0005-0000-0000-00008C040000}"/>
    <cellStyle name="Valuta 3 9 10" xfId="7161" xr:uid="{368216CC-A266-48C7-B726-5E56BAA5F100}"/>
    <cellStyle name="Valuta 3 9 11" xfId="7837" xr:uid="{538F565E-014D-4105-ABDA-25C29C4FDBC0}"/>
    <cellStyle name="Valuta 3 9 2" xfId="316" xr:uid="{00000000-0005-0000-0000-00008D040000}"/>
    <cellStyle name="Valuta 3 9 2 2" xfId="713" xr:uid="{00000000-0005-0000-0000-00008E040000}"/>
    <cellStyle name="Valuta 3 9 2 2 2" xfId="1058" xr:uid="{00000000-0005-0000-0000-00008F040000}"/>
    <cellStyle name="Valuta 3 9 2 2 2 2" xfId="5906" xr:uid="{3D8BEDCE-04FE-4AC7-80F0-8188C77A6E1C}"/>
    <cellStyle name="Valuta 3 9 2 2 2 2 2" xfId="11766" xr:uid="{2CF81BEE-B4F3-43F5-B9DA-E0F73C7CC14D}"/>
    <cellStyle name="Valuta 3 9 2 2 2 3" xfId="3014" xr:uid="{C72B0213-1713-4973-B41E-A39A9974310D}"/>
    <cellStyle name="Valuta 3 9 2 2 2 3 2" xfId="10009" xr:uid="{972F9014-A557-47EC-8996-1FA6CC326C7E}"/>
    <cellStyle name="Valuta 3 9 2 2 2 4" xfId="7750" xr:uid="{40990E70-EF3C-4914-B1CE-B74420FD7A8C}"/>
    <cellStyle name="Valuta 3 9 2 2 2 5" xfId="8418" xr:uid="{AE7242D7-6BC6-4997-B12D-BB53CE7D4A3C}"/>
    <cellStyle name="Valuta 3 9 2 2 3" xfId="2673" xr:uid="{DC91AD5B-5E9B-4A4E-B7DD-917E81B016BD}"/>
    <cellStyle name="Valuta 3 9 2 2 3 2" xfId="5569" xr:uid="{DB66A2D9-EF6B-4FD0-96FA-3DDD654A88CB}"/>
    <cellStyle name="Valuta 3 9 2 2 3 2 2" xfId="11430" xr:uid="{DA095FCE-E889-43A3-AAAE-BC4A1684F504}"/>
    <cellStyle name="Valuta 3 9 2 2 3 3" xfId="9673" xr:uid="{E7A44687-55E6-4896-B033-F9F1AA00D60F}"/>
    <cellStyle name="Valuta 3 9 2 2 4" xfId="2254" xr:uid="{2261EC62-69C3-4037-9AE5-D404E39A2549}"/>
    <cellStyle name="Valuta 3 9 2 2 4 2" xfId="5136" xr:uid="{7F0FD255-DEDE-4B79-917D-AA95C2E08FDD}"/>
    <cellStyle name="Valuta 3 9 2 2 4 2 2" xfId="11072" xr:uid="{3D509270-0EEF-4349-AE3E-B814392865F6}"/>
    <cellStyle name="Valuta 3 9 2 2 4 3" xfId="9329" xr:uid="{30049EFB-E93C-4F65-B1CF-F25AA71C6FCA}"/>
    <cellStyle name="Valuta 3 9 2 2 5" xfId="4566" xr:uid="{14A4CCFA-42D5-4E96-BA7C-FC0FA8F05D8D}"/>
    <cellStyle name="Valuta 3 9 2 2 5 2" xfId="10683" xr:uid="{B1BD62D0-3BE3-497A-A9A9-9B2AB5219DBD}"/>
    <cellStyle name="Valuta 3 9 2 2 6" xfId="1687" xr:uid="{9945566C-958A-43AA-A982-0CC8FEF44C1C}"/>
    <cellStyle name="Valuta 3 9 2 2 6 2" xfId="8943" xr:uid="{9297DEF8-AD73-431A-B6E7-CADD0700A2BC}"/>
    <cellStyle name="Valuta 3 9 2 2 7" xfId="7414" xr:uid="{19C353A9-D6CA-4938-82A9-5A04D5BE77CA}"/>
    <cellStyle name="Valuta 3 9 2 2 8" xfId="8084" xr:uid="{BDD26A8D-BBE9-455B-9EBB-5FBBA5CB3D77}"/>
    <cellStyle name="Valuta 3 9 2 3" xfId="1251" xr:uid="{00000000-0005-0000-0000-000090040000}"/>
    <cellStyle name="Valuta 3 9 2 3 2" xfId="5739" xr:uid="{1EC75C4B-E606-4C72-B2E2-2D5501B0813D}"/>
    <cellStyle name="Valuta 3 9 2 3 2 2" xfId="11599" xr:uid="{3F26DD19-4D84-40D5-8E28-3580E15AB7D3}"/>
    <cellStyle name="Valuta 3 9 2 3 3" xfId="2847" xr:uid="{00274111-EE5D-44A6-8BEE-BC5DA69287A9}"/>
    <cellStyle name="Valuta 3 9 2 3 3 2" xfId="9842" xr:uid="{55717014-D897-4376-AB0A-510B009FD73E}"/>
    <cellStyle name="Valuta 3 9 2 3 4" xfId="7583" xr:uid="{DC7ADB44-D893-460D-9D68-1473C0EFAA50}"/>
    <cellStyle name="Valuta 3 9 2 3 5" xfId="8592" xr:uid="{8BB2FE57-B430-41D0-8815-B362563942BF}"/>
    <cellStyle name="Valuta 3 9 2 4" xfId="884" xr:uid="{00000000-0005-0000-0000-000091040000}"/>
    <cellStyle name="Valuta 3 9 2 4 2" xfId="5356" xr:uid="{3FDFA6BC-0A76-425A-99B5-CE18080E2788}"/>
    <cellStyle name="Valuta 3 9 2 4 2 2" xfId="11251" xr:uid="{47B7E99B-1FFA-447C-B209-A2647D5E1EE1}"/>
    <cellStyle name="Valuta 3 9 2 4 3" xfId="2464" xr:uid="{C1727D14-510D-41B9-9E11-6671DFD17AFA}"/>
    <cellStyle name="Valuta 3 9 2 4 3 2" xfId="9498" xr:uid="{7D75128F-9C51-400C-8095-2A6EE489EDDC}"/>
    <cellStyle name="Valuta 3 9 2 4 4" xfId="8251" xr:uid="{26BF064C-6281-4C11-9F93-5DDF51280CE8}"/>
    <cellStyle name="Valuta 3 9 2 5" xfId="1963" xr:uid="{5B82704C-EDF7-4D44-9023-419323A0EB9F}"/>
    <cellStyle name="Valuta 3 9 2 5 2" xfId="4845" xr:uid="{1E587D64-E098-4E61-8B20-C7B085BB8B45}"/>
    <cellStyle name="Valuta 3 9 2 5 2 2" xfId="10873" xr:uid="{42C3E185-7EAC-4C8D-B57B-195E72BF77DD}"/>
    <cellStyle name="Valuta 3 9 2 5 3" xfId="9130" xr:uid="{D2B6FC11-3DFB-434A-8AC0-1B0501708848}"/>
    <cellStyle name="Valuta 3 9 2 6" xfId="4374" xr:uid="{D7FF477E-3266-4E9F-893F-289005D9F5B5}"/>
    <cellStyle name="Valuta 3 9 2 6 2" xfId="10510" xr:uid="{0A630F08-D538-45D1-873F-CA02B1600174}"/>
    <cellStyle name="Valuta 3 9 2 7" xfId="1501" xr:uid="{5ADD4803-4941-4A1E-8A59-35F642A89DC4}"/>
    <cellStyle name="Valuta 3 9 2 7 2" xfId="8776" xr:uid="{B51DE79D-9C81-48FF-84A4-0B3CB12EDB05}"/>
    <cellStyle name="Valuta 3 9 2 8" xfId="7241" xr:uid="{905F69B0-F02F-4763-9894-C431DD5F59FC}"/>
    <cellStyle name="Valuta 3 9 2 9" xfId="7917" xr:uid="{A5DB5C94-481C-414E-B446-82CF039719BE}"/>
    <cellStyle name="Valuta 3 9 3" xfId="537" xr:uid="{00000000-0005-0000-0000-000092040000}"/>
    <cellStyle name="Valuta 3 9 4" xfId="618" xr:uid="{00000000-0005-0000-0000-000093040000}"/>
    <cellStyle name="Valuta 3 9 4 2" xfId="975" xr:uid="{00000000-0005-0000-0000-000094040000}"/>
    <cellStyle name="Valuta 3 9 4 2 2" xfId="5826" xr:uid="{819E7308-2E50-4F2C-8467-779060DC942D}"/>
    <cellStyle name="Valuta 3 9 4 2 2 2" xfId="11686" xr:uid="{7921660B-4A6D-48CE-8B80-DE7A81D34C53}"/>
    <cellStyle name="Valuta 3 9 4 2 3" xfId="2934" xr:uid="{9E457B3D-3140-442F-AF78-3B925159C186}"/>
    <cellStyle name="Valuta 3 9 4 2 3 2" xfId="9929" xr:uid="{1D8200FA-8901-4442-9F15-0BA448DAE22E}"/>
    <cellStyle name="Valuta 3 9 4 2 4" xfId="7670" xr:uid="{87001D3F-6351-4205-BF62-46FBBDFE1F87}"/>
    <cellStyle name="Valuta 3 9 4 2 5" xfId="8338" xr:uid="{8A387FBB-C592-401C-A92A-DBD02E7471FD}"/>
    <cellStyle name="Valuta 3 9 4 3" xfId="2578" xr:uid="{E75D0784-7936-4BF4-9429-FE855A2516B1}"/>
    <cellStyle name="Valuta 3 9 4 3 2" xfId="5474" xr:uid="{93E6CEF9-5C0E-41E5-9682-F09FE31BAEEA}"/>
    <cellStyle name="Valuta 3 9 4 3 2 2" xfId="11347" xr:uid="{DC73818F-86D2-47CC-9E93-9AC495CE06C8}"/>
    <cellStyle name="Valuta 3 9 4 3 3" xfId="9590" xr:uid="{FCEE8AE2-B982-4F10-A757-77D19BA81B51}"/>
    <cellStyle name="Valuta 3 9 4 4" xfId="2159" xr:uid="{7AAA8F4A-939C-4622-892F-2C409BD2E5A3}"/>
    <cellStyle name="Valuta 3 9 4 4 2" xfId="5041" xr:uid="{FE25F88C-3998-4158-8434-95A8B8165611}"/>
    <cellStyle name="Valuta 3 9 4 4 2 2" xfId="10989" xr:uid="{7A13D06F-E90A-4F91-A164-C977711EABB5}"/>
    <cellStyle name="Valuta 3 9 4 4 3" xfId="9246" xr:uid="{F2598F68-45FD-4694-8C74-1B9416513FCA}"/>
    <cellStyle name="Valuta 3 9 4 5" xfId="4471" xr:uid="{53C20D21-8903-4E51-B21C-4D9C39223460}"/>
    <cellStyle name="Valuta 3 9 4 5 2" xfId="10600" xr:uid="{397879F3-F79E-48D8-9581-DFE09E03FC23}"/>
    <cellStyle name="Valuta 3 9 4 6" xfId="1595" xr:uid="{38248DA3-C1BC-417B-9AD5-8491CDB4DD17}"/>
    <cellStyle name="Valuta 3 9 4 6 2" xfId="8863" xr:uid="{41223A73-6FE1-4316-B9F4-FF4CD875248A}"/>
    <cellStyle name="Valuta 3 9 4 7" xfId="7331" xr:uid="{27AEBBD0-FA87-478F-8092-A3C9D7434094}"/>
    <cellStyle name="Valuta 3 9 4 8" xfId="8004" xr:uid="{E1FEC34C-6550-4608-9503-E9A9D7423261}"/>
    <cellStyle name="Valuta 3 9 5" xfId="1165" xr:uid="{00000000-0005-0000-0000-000095040000}"/>
    <cellStyle name="Valuta 3 9 5 2" xfId="5659" xr:uid="{0B0796F9-4ABE-486E-8D21-EB1D4AC8D22C}"/>
    <cellStyle name="Valuta 3 9 5 2 2" xfId="11519" xr:uid="{89D8E88B-7D61-42B3-AF24-FADC054F7C2E}"/>
    <cellStyle name="Valuta 3 9 5 3" xfId="2767" xr:uid="{F6456265-DECB-4107-8207-AFD7EB501F20}"/>
    <cellStyle name="Valuta 3 9 5 3 2" xfId="9762" xr:uid="{0327B84C-907E-4203-A252-556725603479}"/>
    <cellStyle name="Valuta 3 9 5 4" xfId="7503" xr:uid="{97B397A7-FEB1-4542-B0D2-233F0BE28F07}"/>
    <cellStyle name="Valuta 3 9 5 5" xfId="8510" xr:uid="{514B5F00-3414-4062-B8BB-B1F819FD7C7A}"/>
    <cellStyle name="Valuta 3 9 6" xfId="801" xr:uid="{00000000-0005-0000-0000-000096040000}"/>
    <cellStyle name="Valuta 3 9 6 2" xfId="5261" xr:uid="{52A950C2-F2FF-4C0A-AA0A-62DF63CDD6C1}"/>
    <cellStyle name="Valuta 3 9 6 2 2" xfId="11168" xr:uid="{DA434693-BE2B-4205-A0E0-BFC8733C57B1}"/>
    <cellStyle name="Valuta 3 9 6 3" xfId="2372" xr:uid="{4ED02C6D-9D45-4832-8029-9AE2EB2B5095}"/>
    <cellStyle name="Valuta 3 9 6 3 2" xfId="9418" xr:uid="{2C0EECEF-5FDD-46D2-8F04-7D18ECD16D9D}"/>
    <cellStyle name="Valuta 3 9 6 4" xfId="8171" xr:uid="{5CF1E3D2-0647-43CF-9830-B784157E47D0}"/>
    <cellStyle name="Valuta 3 9 7" xfId="1867" xr:uid="{BF509F45-965E-4324-9664-669BF570DDE6}"/>
    <cellStyle name="Valuta 3 9 7 2" xfId="4749" xr:uid="{FAFBEC78-D2CA-438D-AD28-B14D28E96A4C}"/>
    <cellStyle name="Valuta 3 9 7 2 2" xfId="10790" xr:uid="{ECDD444D-ADF5-4044-9DE5-B3D7AA60C4FD}"/>
    <cellStyle name="Valuta 3 9 7 3" xfId="9047" xr:uid="{8950AD08-9469-4EB6-852C-221BCC9F4A0D}"/>
    <cellStyle name="Valuta 3 9 8" xfId="4279" xr:uid="{9AF2998D-BA3A-4C2B-9A29-52CA09AC912C}"/>
    <cellStyle name="Valuta 3 9 8 2" xfId="10427" xr:uid="{5EE67E51-F113-4E89-A93B-8D786F6B5C19}"/>
    <cellStyle name="Valuta 3 9 9" xfId="1406" xr:uid="{3DBDAB10-0F7B-400F-9493-416E8A132CB7}"/>
    <cellStyle name="Valuta 3 9 9 2" xfId="8696" xr:uid="{B0C0F924-0293-453D-9F2C-E136F2B602B6}"/>
    <cellStyle name="Valuta 4" xfId="69" xr:uid="{00000000-0005-0000-0000-000097040000}"/>
    <cellStyle name="Valuta 4 10" xfId="755" xr:uid="{00000000-0005-0000-0000-000098040000}"/>
    <cellStyle name="Valuta 4 10 2" xfId="5192" xr:uid="{41989E14-82C0-4820-B558-6AD46146DAD7}"/>
    <cellStyle name="Valuta 4 10 2 2" xfId="11118" xr:uid="{26EA28FE-E291-4E25-92D5-C3989CB689F6}"/>
    <cellStyle name="Valuta 4 10 3" xfId="2307" xr:uid="{E8233027-2B6B-42DF-92C4-04B2B8E5077A}"/>
    <cellStyle name="Valuta 4 10 3 2" xfId="9372" xr:uid="{8803CDB4-647D-408A-822F-28485EC48E02}"/>
    <cellStyle name="Valuta 4 10 4" xfId="8126" xr:uid="{57EBCB03-D552-4827-8E5C-F7F1CFC29872}"/>
    <cellStyle name="Valuta 4 11" xfId="1759" xr:uid="{253BBE21-9CCC-47EA-8617-411BA9FAB5E6}"/>
    <cellStyle name="Valuta 4 11 2" xfId="4639" xr:uid="{B46A7E4F-FC5E-456D-B388-067D10943BA5}"/>
    <cellStyle name="Valuta 4 11 2 2" xfId="10733" xr:uid="{69A895B2-2671-462C-9BD5-A923EA697EA6}"/>
    <cellStyle name="Valuta 4 11 3" xfId="8992" xr:uid="{190FB6B8-8492-42FD-9ECE-8918129EC3F4}"/>
    <cellStyle name="Valuta 4 12" xfId="4222" xr:uid="{CCA031EF-C864-486E-8E0B-4891E63A71F9}"/>
    <cellStyle name="Valuta 4 12 2" xfId="10380" xr:uid="{A289D7EA-6C1F-40B9-999B-4334A28B0998}"/>
    <cellStyle name="Valuta 4 13" xfId="1361" xr:uid="{71F6FCFF-CE11-45DF-8796-2CD92C128116}"/>
    <cellStyle name="Valuta 4 13 2" xfId="8651" xr:uid="{E3758281-895A-41D4-B88D-DBB18B9564A1}"/>
    <cellStyle name="Valuta 4 14" xfId="7116" xr:uid="{A2015AEF-1D89-46F9-AA08-4D1B26973464}"/>
    <cellStyle name="Valuta 4 15" xfId="7792" xr:uid="{42665F0C-9404-44E7-9576-BAFC04052E31}"/>
    <cellStyle name="Valuta 4 2" xfId="207" xr:uid="{00000000-0005-0000-0000-000099040000}"/>
    <cellStyle name="Valuta 4 2 10" xfId="1394" xr:uid="{7F605B50-1767-4814-AAAB-1CC0146B35D0}"/>
    <cellStyle name="Valuta 4 2 10 2" xfId="8684" xr:uid="{9D4BC12D-CECF-4621-8A63-9DDF02CE3E6E}"/>
    <cellStyle name="Valuta 4 2 11" xfId="7149" xr:uid="{AF64AB8F-3FFC-4D81-A91E-05B57998D076}"/>
    <cellStyle name="Valuta 4 2 12" xfId="7825" xr:uid="{D22A6DA8-3D31-4115-B9C8-B66B3334D4EE}"/>
    <cellStyle name="Valuta 4 2 2" xfId="248" xr:uid="{00000000-0005-0000-0000-00009A040000}"/>
    <cellStyle name="Valuta 4 2 2 10" xfId="7189" xr:uid="{1A2A3323-8210-4CAA-B45D-74C60F8BAA68}"/>
    <cellStyle name="Valuta 4 2 2 11" xfId="7865" xr:uid="{8CB504BF-91A3-49D5-8E17-B59172E987F4}"/>
    <cellStyle name="Valuta 4 2 2 2" xfId="344" xr:uid="{00000000-0005-0000-0000-00009B040000}"/>
    <cellStyle name="Valuta 4 2 2 2 2" xfId="741" xr:uid="{00000000-0005-0000-0000-00009C040000}"/>
    <cellStyle name="Valuta 4 2 2 2 2 2" xfId="1086" xr:uid="{00000000-0005-0000-0000-00009D040000}"/>
    <cellStyle name="Valuta 4 2 2 2 2 2 2" xfId="5934" xr:uid="{0FCA1E2F-83F8-41E5-BC80-E0D6D36A0232}"/>
    <cellStyle name="Valuta 4 2 2 2 2 2 2 2" xfId="11794" xr:uid="{B22A2160-BED7-49BF-8AA9-EFE24D9D0181}"/>
    <cellStyle name="Valuta 4 2 2 2 2 2 3" xfId="3042" xr:uid="{86FCA9DB-6820-4AEE-92D3-FC0DA7035534}"/>
    <cellStyle name="Valuta 4 2 2 2 2 2 3 2" xfId="10037" xr:uid="{3143CAB6-68AB-403A-8742-891C3C0DC50A}"/>
    <cellStyle name="Valuta 4 2 2 2 2 2 4" xfId="7778" xr:uid="{D4E2C5AA-299B-425E-8C06-00BB503F5B4F}"/>
    <cellStyle name="Valuta 4 2 2 2 2 2 5" xfId="8446" xr:uid="{FC6584B3-EF02-4D65-ACE4-4C7A89BE98B4}"/>
    <cellStyle name="Valuta 4 2 2 2 2 3" xfId="2701" xr:uid="{65033942-EF74-429B-8D14-8E1E02ABA231}"/>
    <cellStyle name="Valuta 4 2 2 2 2 3 2" xfId="5597" xr:uid="{9874ABA4-1168-47F2-83A2-8769C6670647}"/>
    <cellStyle name="Valuta 4 2 2 2 2 3 2 2" xfId="11458" xr:uid="{8CA24FA5-E4E9-4E0B-A3FB-3B79DAC656AF}"/>
    <cellStyle name="Valuta 4 2 2 2 2 3 3" xfId="9701" xr:uid="{EEFD95AB-6D89-4F68-9741-F3871E68FC13}"/>
    <cellStyle name="Valuta 4 2 2 2 2 4" xfId="2282" xr:uid="{8E15B71B-9694-4366-9318-855AF82CF85C}"/>
    <cellStyle name="Valuta 4 2 2 2 2 4 2" xfId="5164" xr:uid="{46FD1D08-C7A5-43BE-B374-2E85E67520B1}"/>
    <cellStyle name="Valuta 4 2 2 2 2 4 2 2" xfId="11100" xr:uid="{73EE9D18-64AF-4FF2-9C0C-625375780AC2}"/>
    <cellStyle name="Valuta 4 2 2 2 2 4 3" xfId="9357" xr:uid="{59739316-14A0-4CA6-83EE-ACB0C86B6A4A}"/>
    <cellStyle name="Valuta 4 2 2 2 2 5" xfId="4594" xr:uid="{B149D92A-45FE-4744-9FBD-B9084D3E075A}"/>
    <cellStyle name="Valuta 4 2 2 2 2 5 2" xfId="10711" xr:uid="{75344445-2D0E-4E4B-97E0-0C614C450629}"/>
    <cellStyle name="Valuta 4 2 2 2 2 6" xfId="1715" xr:uid="{08F32A3B-E660-4BA8-A796-16827A99B977}"/>
    <cellStyle name="Valuta 4 2 2 2 2 6 2" xfId="8971" xr:uid="{45159ECA-CC0E-4C4B-9E88-21EE98536DAF}"/>
    <cellStyle name="Valuta 4 2 2 2 2 7" xfId="7442" xr:uid="{78F54C9E-06BC-420E-8D2D-1A1F8A992155}"/>
    <cellStyle name="Valuta 4 2 2 2 2 8" xfId="8112" xr:uid="{390402F4-61FC-4F4A-A383-90976024CB2C}"/>
    <cellStyle name="Valuta 4 2 2 2 3" xfId="1279" xr:uid="{00000000-0005-0000-0000-00009E040000}"/>
    <cellStyle name="Valuta 4 2 2 2 3 2" xfId="5767" xr:uid="{F4C790AE-ACE7-4A20-983E-2BA08230A5FE}"/>
    <cellStyle name="Valuta 4 2 2 2 3 2 2" xfId="11627" xr:uid="{FAD87DE7-E949-4FB4-B717-2F56FB49A333}"/>
    <cellStyle name="Valuta 4 2 2 2 3 3" xfId="2875" xr:uid="{5AE47A06-988E-49CC-BC85-9BE529C141AA}"/>
    <cellStyle name="Valuta 4 2 2 2 3 3 2" xfId="9870" xr:uid="{AFB82FFA-BB19-4EC5-B9CE-56E3D121D6F8}"/>
    <cellStyle name="Valuta 4 2 2 2 3 4" xfId="7611" xr:uid="{066210CD-424B-4DFE-8697-8443125B441D}"/>
    <cellStyle name="Valuta 4 2 2 2 3 5" xfId="8620" xr:uid="{EB1537C4-ED48-4A66-873F-4518ED70FE5A}"/>
    <cellStyle name="Valuta 4 2 2 2 4" xfId="912" xr:uid="{00000000-0005-0000-0000-00009F040000}"/>
    <cellStyle name="Valuta 4 2 2 2 4 2" xfId="5384" xr:uid="{7671B19C-8431-41E2-98BC-72BED4E9AA7C}"/>
    <cellStyle name="Valuta 4 2 2 2 4 2 2" xfId="11279" xr:uid="{D7505C55-E6B5-4AFB-B5DA-23DFE3049F11}"/>
    <cellStyle name="Valuta 4 2 2 2 4 3" xfId="2492" xr:uid="{649DB2A2-F390-45CC-91E8-2FA6F59B9F21}"/>
    <cellStyle name="Valuta 4 2 2 2 4 3 2" xfId="9526" xr:uid="{DCDF22E3-CF34-4E86-AC80-51648190E60E}"/>
    <cellStyle name="Valuta 4 2 2 2 4 4" xfId="8279" xr:uid="{9216EBDD-E443-45F2-B8BF-87253E928DCE}"/>
    <cellStyle name="Valuta 4 2 2 2 5" xfId="1991" xr:uid="{5B479BC9-1219-4638-93EC-B8098ECF80C5}"/>
    <cellStyle name="Valuta 4 2 2 2 5 2" xfId="4873" xr:uid="{37FBB4E7-7C9A-4233-A690-3FEA1996337A}"/>
    <cellStyle name="Valuta 4 2 2 2 5 2 2" xfId="10901" xr:uid="{A67B5D6A-60D0-485C-B63C-DB971E933876}"/>
    <cellStyle name="Valuta 4 2 2 2 5 3" xfId="9158" xr:uid="{A79D8525-9AF4-4D09-BDE8-BE1FF8EA4C45}"/>
    <cellStyle name="Valuta 4 2 2 2 6" xfId="4402" xr:uid="{9335F7F4-33D2-44DA-880B-2C0198B9B150}"/>
    <cellStyle name="Valuta 4 2 2 2 6 2" xfId="10538" xr:uid="{56BD0A70-3CF5-404C-BD55-8B583EE84F07}"/>
    <cellStyle name="Valuta 4 2 2 2 7" xfId="1529" xr:uid="{01DB1FBC-ABC2-41E8-A571-321E273507D7}"/>
    <cellStyle name="Valuta 4 2 2 2 7 2" xfId="8804" xr:uid="{9BE1B13F-4924-4E40-B46D-E7667E5B688C}"/>
    <cellStyle name="Valuta 4 2 2 2 8" xfId="7269" xr:uid="{33B48FAF-726E-471B-B910-1088A905D8DB}"/>
    <cellStyle name="Valuta 4 2 2 2 9" xfId="7945" xr:uid="{FF633DC7-7857-467B-A634-649FCE3B6BD6}"/>
    <cellStyle name="Valuta 4 2 2 3" xfId="540" xr:uid="{00000000-0005-0000-0000-0000A0040000}"/>
    <cellStyle name="Valuta 4 2 2 4" xfId="646" xr:uid="{00000000-0005-0000-0000-0000A1040000}"/>
    <cellStyle name="Valuta 4 2 2 4 2" xfId="1003" xr:uid="{00000000-0005-0000-0000-0000A2040000}"/>
    <cellStyle name="Valuta 4 2 2 4 2 2" xfId="5854" xr:uid="{A0E8934C-A241-424A-AE7A-09A7C6945B53}"/>
    <cellStyle name="Valuta 4 2 2 4 2 2 2" xfId="11714" xr:uid="{303FF66F-F8D9-4B52-89A7-A8F605C9CB13}"/>
    <cellStyle name="Valuta 4 2 2 4 2 3" xfId="2962" xr:uid="{294FF771-438A-4BD3-8E72-0BC162A36BA2}"/>
    <cellStyle name="Valuta 4 2 2 4 2 3 2" xfId="9957" xr:uid="{B9BA6463-58C3-486F-AD57-9E8C20C2BFC5}"/>
    <cellStyle name="Valuta 4 2 2 4 2 4" xfId="7698" xr:uid="{E7AEF0F2-34C6-4C44-BE5C-9EC9647DF211}"/>
    <cellStyle name="Valuta 4 2 2 4 2 5" xfId="8366" xr:uid="{796D30C1-C590-4BA4-BBD6-B79ED03E35B7}"/>
    <cellStyle name="Valuta 4 2 2 4 3" xfId="2606" xr:uid="{C7EFBF1D-653B-415D-89D2-31C3915014CF}"/>
    <cellStyle name="Valuta 4 2 2 4 3 2" xfId="5502" xr:uid="{A8478E5C-38D2-4389-BA9E-8DF7950343DD}"/>
    <cellStyle name="Valuta 4 2 2 4 3 2 2" xfId="11375" xr:uid="{41FBFC5A-DA53-44AA-BC95-0AEA2D3D8EE6}"/>
    <cellStyle name="Valuta 4 2 2 4 3 3" xfId="9618" xr:uid="{1D47ED39-C684-493E-9BDF-E33F5FB59962}"/>
    <cellStyle name="Valuta 4 2 2 4 4" xfId="2187" xr:uid="{9D288938-07A2-434D-9905-C4EEEDAE9782}"/>
    <cellStyle name="Valuta 4 2 2 4 4 2" xfId="5069" xr:uid="{30DF6CB9-2EA6-4764-B616-BFE2881A86F2}"/>
    <cellStyle name="Valuta 4 2 2 4 4 2 2" xfId="11017" xr:uid="{2A946FD8-77C6-4FA5-A4EA-69FCF72BD459}"/>
    <cellStyle name="Valuta 4 2 2 4 4 3" xfId="9274" xr:uid="{C6D21201-A833-47F8-B1B6-2BE4A6B44489}"/>
    <cellStyle name="Valuta 4 2 2 4 5" xfId="4499" xr:uid="{07AEB7EF-9EC7-48D7-840C-6C3FAF485443}"/>
    <cellStyle name="Valuta 4 2 2 4 5 2" xfId="10628" xr:uid="{4B3FCFF7-E1CB-4128-9141-89BF0B20AEB2}"/>
    <cellStyle name="Valuta 4 2 2 4 6" xfId="1623" xr:uid="{FA7562E9-823E-45AB-94F4-1F0A02F82A14}"/>
    <cellStyle name="Valuta 4 2 2 4 6 2" xfId="8891" xr:uid="{38B375D6-82D1-4C64-A8A8-AC2011DDFE19}"/>
    <cellStyle name="Valuta 4 2 2 4 7" xfId="7359" xr:uid="{D5BE379A-177E-493E-96D3-23D403EC25A8}"/>
    <cellStyle name="Valuta 4 2 2 4 8" xfId="8032" xr:uid="{C4A74DB3-6CAF-4B36-B556-A27116BFEEDF}"/>
    <cellStyle name="Valuta 4 2 2 5" xfId="1193" xr:uid="{00000000-0005-0000-0000-0000A3040000}"/>
    <cellStyle name="Valuta 4 2 2 5 2" xfId="5687" xr:uid="{7A0B120A-76F7-4C0B-84B1-F2789C5F27CF}"/>
    <cellStyle name="Valuta 4 2 2 5 2 2" xfId="11547" xr:uid="{3CE03CE3-317E-42AB-B4A7-C9435881B1B0}"/>
    <cellStyle name="Valuta 4 2 2 5 3" xfId="2795" xr:uid="{EDBC636C-B096-4155-A634-4F7B961D7ECD}"/>
    <cellStyle name="Valuta 4 2 2 5 3 2" xfId="9790" xr:uid="{C86614E4-A943-45F1-A59C-E02EDE818A75}"/>
    <cellStyle name="Valuta 4 2 2 5 4" xfId="7531" xr:uid="{EE61AC2C-5D0A-485B-88ED-EF6AA48F3AEE}"/>
    <cellStyle name="Valuta 4 2 2 5 5" xfId="8538" xr:uid="{DA2A0A84-E105-4026-A088-BD6CCCCF1AF8}"/>
    <cellStyle name="Valuta 4 2 2 6" xfId="829" xr:uid="{00000000-0005-0000-0000-0000A4040000}"/>
    <cellStyle name="Valuta 4 2 2 6 2" xfId="5289" xr:uid="{3D329BE8-4CAD-455F-B5A0-318008383AA0}"/>
    <cellStyle name="Valuta 4 2 2 6 2 2" xfId="11196" xr:uid="{8254EECE-DF15-42EC-AD7C-0550B96F62BA}"/>
    <cellStyle name="Valuta 4 2 2 6 3" xfId="2400" xr:uid="{BA933833-C4AC-4CB2-9F03-3A10D97C4260}"/>
    <cellStyle name="Valuta 4 2 2 6 3 2" xfId="9446" xr:uid="{8DF80484-42E1-442A-A494-D2DC817BF136}"/>
    <cellStyle name="Valuta 4 2 2 6 4" xfId="8199" xr:uid="{B9AAC785-0E84-45FB-A9C7-4F08A57F9226}"/>
    <cellStyle name="Valuta 4 2 2 7" xfId="1895" xr:uid="{B194650B-DCB6-44FE-A0A8-75D6FC221234}"/>
    <cellStyle name="Valuta 4 2 2 7 2" xfId="4777" xr:uid="{7CFCE62A-2C4B-4D0F-8F8B-72E9AB94F079}"/>
    <cellStyle name="Valuta 4 2 2 7 2 2" xfId="10818" xr:uid="{0B49E861-1EB5-49E8-9C31-369F45AF2825}"/>
    <cellStyle name="Valuta 4 2 2 7 3" xfId="9075" xr:uid="{02ECBFD2-C074-4699-A0FF-2572A56C02B6}"/>
    <cellStyle name="Valuta 4 2 2 8" xfId="4307" xr:uid="{8BFA12A3-B09F-45DE-B31A-C38DE768759D}"/>
    <cellStyle name="Valuta 4 2 2 8 2" xfId="10455" xr:uid="{E3223402-E405-4868-BB80-93E86056CFD0}"/>
    <cellStyle name="Valuta 4 2 2 9" xfId="1434" xr:uid="{300563DB-1CBC-4A92-8413-7EE7B7E434A5}"/>
    <cellStyle name="Valuta 4 2 2 9 2" xfId="8724" xr:uid="{8B89A63E-4A05-45E5-A9B7-568420DD26E6}"/>
    <cellStyle name="Valuta 4 2 3" xfId="304" xr:uid="{00000000-0005-0000-0000-0000A5040000}"/>
    <cellStyle name="Valuta 4 2 3 2" xfId="701" xr:uid="{00000000-0005-0000-0000-0000A6040000}"/>
    <cellStyle name="Valuta 4 2 3 2 2" xfId="1046" xr:uid="{00000000-0005-0000-0000-0000A7040000}"/>
    <cellStyle name="Valuta 4 2 3 2 2 2" xfId="5894" xr:uid="{ECFB6F48-B229-45CA-B338-D57E72FF1963}"/>
    <cellStyle name="Valuta 4 2 3 2 2 2 2" xfId="11754" xr:uid="{7E882BCA-B238-404D-BA6E-8403440425AB}"/>
    <cellStyle name="Valuta 4 2 3 2 2 3" xfId="3002" xr:uid="{5715E6C0-30D2-473C-842E-AE17C2E743AE}"/>
    <cellStyle name="Valuta 4 2 3 2 2 3 2" xfId="9997" xr:uid="{750D3D22-8888-4F2A-86A6-5A942CBCDA57}"/>
    <cellStyle name="Valuta 4 2 3 2 2 4" xfId="7738" xr:uid="{1EB6966A-CD1B-46E9-92E4-2FB3EA88F151}"/>
    <cellStyle name="Valuta 4 2 3 2 2 5" xfId="8406" xr:uid="{D41434D8-D6F3-48F1-A387-139A70A328DD}"/>
    <cellStyle name="Valuta 4 2 3 2 3" xfId="2661" xr:uid="{023D4A67-55A0-406C-8E86-5F44C14239A5}"/>
    <cellStyle name="Valuta 4 2 3 2 3 2" xfId="5557" xr:uid="{4CCC1845-F6E5-40FF-BC62-A4FE3B7285F3}"/>
    <cellStyle name="Valuta 4 2 3 2 3 2 2" xfId="11418" xr:uid="{CE44BF2E-0C8B-4A7F-8F0A-A31ED838871E}"/>
    <cellStyle name="Valuta 4 2 3 2 3 3" xfId="9661" xr:uid="{7F6E2B35-BE36-4747-B503-CE5790D6492A}"/>
    <cellStyle name="Valuta 4 2 3 2 4" xfId="2242" xr:uid="{EAF1EEDA-8668-46C6-BAB8-9CE21E8142D5}"/>
    <cellStyle name="Valuta 4 2 3 2 4 2" xfId="5124" xr:uid="{BADCA94C-4BFE-4CA3-B022-76499D8263C5}"/>
    <cellStyle name="Valuta 4 2 3 2 4 2 2" xfId="11060" xr:uid="{3A9CBE85-4A17-4EBB-B127-07B23D97485A}"/>
    <cellStyle name="Valuta 4 2 3 2 4 3" xfId="9317" xr:uid="{449D6910-A114-4256-BC13-23E106BD370C}"/>
    <cellStyle name="Valuta 4 2 3 2 5" xfId="4554" xr:uid="{76D19E2A-24F9-441E-9A7E-4E7016ED6266}"/>
    <cellStyle name="Valuta 4 2 3 2 5 2" xfId="10671" xr:uid="{63384F41-E402-4041-B781-45CD3B353D88}"/>
    <cellStyle name="Valuta 4 2 3 2 6" xfId="1675" xr:uid="{BDC7DC7A-84D7-4222-9DCB-97EDB1D52465}"/>
    <cellStyle name="Valuta 4 2 3 2 6 2" xfId="8931" xr:uid="{82B13415-C7D8-496B-836B-13AC10E47DE8}"/>
    <cellStyle name="Valuta 4 2 3 2 7" xfId="7402" xr:uid="{D2B5514F-FB33-4FB3-9F82-DAB3B7B835A7}"/>
    <cellStyle name="Valuta 4 2 3 2 8" xfId="8072" xr:uid="{9CD6DB54-4F61-4080-91CE-51191B166F15}"/>
    <cellStyle name="Valuta 4 2 3 3" xfId="1239" xr:uid="{00000000-0005-0000-0000-0000A8040000}"/>
    <cellStyle name="Valuta 4 2 3 3 2" xfId="5727" xr:uid="{C253BCBC-DBA3-4856-8FF4-4A3EED6129A5}"/>
    <cellStyle name="Valuta 4 2 3 3 2 2" xfId="11587" xr:uid="{6A64F7C7-152D-400E-9FF5-0F06209D593A}"/>
    <cellStyle name="Valuta 4 2 3 3 3" xfId="2835" xr:uid="{F097D768-C3CD-4413-A3ED-2A9256B6A382}"/>
    <cellStyle name="Valuta 4 2 3 3 3 2" xfId="9830" xr:uid="{5D940D0E-2F6C-488D-BD30-6CB1B82AA45D}"/>
    <cellStyle name="Valuta 4 2 3 3 4" xfId="7571" xr:uid="{D527DAB8-ABB5-45D3-BBC5-C459A4B1BB81}"/>
    <cellStyle name="Valuta 4 2 3 3 5" xfId="8580" xr:uid="{270CD2E0-3299-4E57-AE9E-269C4B91E260}"/>
    <cellStyle name="Valuta 4 2 3 4" xfId="872" xr:uid="{00000000-0005-0000-0000-0000A9040000}"/>
    <cellStyle name="Valuta 4 2 3 4 2" xfId="5344" xr:uid="{D7EC5D2D-4F7B-4541-8DD1-DAD39B0FE5C8}"/>
    <cellStyle name="Valuta 4 2 3 4 2 2" xfId="11239" xr:uid="{6575582D-7C38-43E9-BF27-8FCA55A99C82}"/>
    <cellStyle name="Valuta 4 2 3 4 3" xfId="2452" xr:uid="{66C35745-5643-4E1E-8005-B232F639D6D3}"/>
    <cellStyle name="Valuta 4 2 3 4 3 2" xfId="9486" xr:uid="{E9A91FB0-02D2-44C7-B877-D9DFD781AF4B}"/>
    <cellStyle name="Valuta 4 2 3 4 4" xfId="8239" xr:uid="{877402FE-47B6-499C-868C-52EB2AA8156A}"/>
    <cellStyle name="Valuta 4 2 3 5" xfId="1951" xr:uid="{EB1CB64C-AE4E-4B2A-8CB4-32E2C4461CA8}"/>
    <cellStyle name="Valuta 4 2 3 5 2" xfId="4833" xr:uid="{2BC57D6C-819B-47D2-AA44-E13C811A485F}"/>
    <cellStyle name="Valuta 4 2 3 5 2 2" xfId="10861" xr:uid="{FCE17D47-3724-454E-B326-321698AA2E14}"/>
    <cellStyle name="Valuta 4 2 3 5 3" xfId="9118" xr:uid="{CA3D8E15-C354-4845-A239-4A442FCFF4A0}"/>
    <cellStyle name="Valuta 4 2 3 6" xfId="4362" xr:uid="{6260A5CB-4FF6-4B2B-94D1-13DCB426F5C7}"/>
    <cellStyle name="Valuta 4 2 3 6 2" xfId="10498" xr:uid="{AA866122-CC2C-4447-ACFF-2D5FAB0A8C11}"/>
    <cellStyle name="Valuta 4 2 3 7" xfId="1489" xr:uid="{4AB8E698-B925-44B6-B8F5-26C8377B8101}"/>
    <cellStyle name="Valuta 4 2 3 7 2" xfId="8764" xr:uid="{1BC4EE30-0106-4F5F-91B2-1ED22208DF2D}"/>
    <cellStyle name="Valuta 4 2 3 8" xfId="7229" xr:uid="{B1FDAF92-FA84-4878-8DC9-B4E6534B28D7}"/>
    <cellStyle name="Valuta 4 2 3 9" xfId="7905" xr:uid="{9FEF6C96-9126-4AB1-88A2-FD36898EE434}"/>
    <cellStyle name="Valuta 4 2 4" xfId="539" xr:uid="{00000000-0005-0000-0000-0000AA040000}"/>
    <cellStyle name="Valuta 4 2 5" xfId="606" xr:uid="{00000000-0005-0000-0000-0000AB040000}"/>
    <cellStyle name="Valuta 4 2 5 2" xfId="963" xr:uid="{00000000-0005-0000-0000-0000AC040000}"/>
    <cellStyle name="Valuta 4 2 5 2 2" xfId="5814" xr:uid="{C5F4A14D-50B8-4420-867A-5B88A5572A12}"/>
    <cellStyle name="Valuta 4 2 5 2 2 2" xfId="11674" xr:uid="{96F8A629-07AB-4980-9379-A9D56396634E}"/>
    <cellStyle name="Valuta 4 2 5 2 3" xfId="2922" xr:uid="{80FA73F4-8DAC-4C47-9C55-9564234CCA77}"/>
    <cellStyle name="Valuta 4 2 5 2 3 2" xfId="9917" xr:uid="{091296C3-0A2B-43A5-92BE-09EC268296B4}"/>
    <cellStyle name="Valuta 4 2 5 2 4" xfId="7658" xr:uid="{03EAED5A-CBBF-43BA-9326-550118B459C9}"/>
    <cellStyle name="Valuta 4 2 5 2 5" xfId="8326" xr:uid="{31CBF588-A567-4D53-A75E-627494BF4A1B}"/>
    <cellStyle name="Valuta 4 2 5 3" xfId="2566" xr:uid="{2B576C42-1971-40AB-842A-09FABEB36FF0}"/>
    <cellStyle name="Valuta 4 2 5 3 2" xfId="5462" xr:uid="{CAE024B5-53FF-408A-80EF-1B76469349CB}"/>
    <cellStyle name="Valuta 4 2 5 3 2 2" xfId="11335" xr:uid="{B3CD49D6-44A3-4023-95B9-E2092351C457}"/>
    <cellStyle name="Valuta 4 2 5 3 3" xfId="9578" xr:uid="{88764C68-8544-4119-BEB0-E20DD2BF1FF4}"/>
    <cellStyle name="Valuta 4 2 5 4" xfId="2147" xr:uid="{0F714CD8-087E-4084-9649-4BC94B2DD594}"/>
    <cellStyle name="Valuta 4 2 5 4 2" xfId="5029" xr:uid="{8678F9E5-44FF-4BD5-B0EE-5C88011145FC}"/>
    <cellStyle name="Valuta 4 2 5 4 2 2" xfId="10977" xr:uid="{8D12ABF4-0342-4F85-9D0C-BA9C4ACAFA35}"/>
    <cellStyle name="Valuta 4 2 5 4 3" xfId="9234" xr:uid="{D66E18FD-9CAF-42DD-B91B-3A7F846BA34D}"/>
    <cellStyle name="Valuta 4 2 5 5" xfId="4459" xr:uid="{4C7BE540-7EBB-4C15-996F-FBCBED658C8D}"/>
    <cellStyle name="Valuta 4 2 5 5 2" xfId="10588" xr:uid="{E1A1628B-DA3E-416B-8FA4-13E62915A0D6}"/>
    <cellStyle name="Valuta 4 2 5 6" xfId="1583" xr:uid="{48D81EBA-7843-4BB8-A2A7-BA68A7360815}"/>
    <cellStyle name="Valuta 4 2 5 6 2" xfId="8851" xr:uid="{E8D081CF-6046-4217-88BC-C3CBBA8F664D}"/>
    <cellStyle name="Valuta 4 2 5 7" xfId="7319" xr:uid="{E5875639-2E60-481C-9CAA-88B954CA34DD}"/>
    <cellStyle name="Valuta 4 2 5 8" xfId="7992" xr:uid="{139C969E-1427-4793-80C4-D1A290C483F9}"/>
    <cellStyle name="Valuta 4 2 6" xfId="1153" xr:uid="{00000000-0005-0000-0000-0000AD040000}"/>
    <cellStyle name="Valuta 4 2 6 2" xfId="5647" xr:uid="{0C8B06D0-53E9-4BB0-9F19-C1C36FEC03D4}"/>
    <cellStyle name="Valuta 4 2 6 2 2" xfId="11507" xr:uid="{EB51E776-3F46-4B5A-898B-ADB4C389549C}"/>
    <cellStyle name="Valuta 4 2 6 3" xfId="2755" xr:uid="{9AE876D8-9159-44A4-8007-48E9E18371BD}"/>
    <cellStyle name="Valuta 4 2 6 3 2" xfId="9750" xr:uid="{57EB83ED-37A7-418C-A37A-9E680BEB5354}"/>
    <cellStyle name="Valuta 4 2 6 4" xfId="7491" xr:uid="{FDD7BD2A-EE0D-4E74-BD44-4EF5DD2BD937}"/>
    <cellStyle name="Valuta 4 2 6 5" xfId="8498" xr:uid="{C2001C63-44BB-4F69-87A7-7652BC5F186E}"/>
    <cellStyle name="Valuta 4 2 7" xfId="789" xr:uid="{00000000-0005-0000-0000-0000AE040000}"/>
    <cellStyle name="Valuta 4 2 7 2" xfId="5249" xr:uid="{BFE75E6A-B928-48AE-804B-94A6E5117FB6}"/>
    <cellStyle name="Valuta 4 2 7 2 2" xfId="11156" xr:uid="{D0BF0DD3-4E95-427F-B132-0DC1CE36E1CF}"/>
    <cellStyle name="Valuta 4 2 7 3" xfId="2360" xr:uid="{704C9C96-0039-4543-A372-0EEEED538880}"/>
    <cellStyle name="Valuta 4 2 7 3 2" xfId="9406" xr:uid="{E43508DE-EC56-44AB-A569-40B0F5C8E1EA}"/>
    <cellStyle name="Valuta 4 2 7 4" xfId="8159" xr:uid="{43A742E6-8D91-4754-AE4A-F19FE9DA53AD}"/>
    <cellStyle name="Valuta 4 2 8" xfId="1854" xr:uid="{DC4D556A-0440-4989-84E2-2349878DAAC9}"/>
    <cellStyle name="Valuta 4 2 8 2" xfId="4736" xr:uid="{0EC206F9-D8BF-48CF-BE1E-F8F04C8A15D4}"/>
    <cellStyle name="Valuta 4 2 8 2 2" xfId="10778" xr:uid="{EC998245-B8B3-4B36-8B9E-36A64DBA072D}"/>
    <cellStyle name="Valuta 4 2 8 3" xfId="9035" xr:uid="{3E3757AF-258A-4B79-B3A5-FD9627644DDB}"/>
    <cellStyle name="Valuta 4 2 9" xfId="4267" xr:uid="{DA918A5E-5C23-48F6-ADCA-512CF3AECEB6}"/>
    <cellStyle name="Valuta 4 2 9 2" xfId="10415" xr:uid="{BDA70FD5-CB82-4F11-B421-C354F7F5CFF2}"/>
    <cellStyle name="Valuta 4 3" xfId="193" xr:uid="{00000000-0005-0000-0000-0000AF040000}"/>
    <cellStyle name="Valuta 4 3 10" xfId="1386" xr:uid="{DDA0728A-8BDC-4B96-A78C-32A2FBE7DE8D}"/>
    <cellStyle name="Valuta 4 3 10 2" xfId="8676" xr:uid="{E161EBA7-821B-4E51-A0E6-A43018E94821}"/>
    <cellStyle name="Valuta 4 3 11" xfId="7141" xr:uid="{7B07958C-13D7-4AF4-89C6-DB3C8EA60B92}"/>
    <cellStyle name="Valuta 4 3 12" xfId="7817" xr:uid="{34136B6C-BD6B-4C65-8249-348C21643203}"/>
    <cellStyle name="Valuta 4 3 2" xfId="240" xr:uid="{00000000-0005-0000-0000-0000B0040000}"/>
    <cellStyle name="Valuta 4 3 2 10" xfId="7181" xr:uid="{7E97CB08-D05B-423A-A401-C73FE46FEB91}"/>
    <cellStyle name="Valuta 4 3 2 11" xfId="7857" xr:uid="{E3DCE0D7-5A5A-4921-8E3E-C523AD881E87}"/>
    <cellStyle name="Valuta 4 3 2 2" xfId="336" xr:uid="{00000000-0005-0000-0000-0000B1040000}"/>
    <cellStyle name="Valuta 4 3 2 2 2" xfId="733" xr:uid="{00000000-0005-0000-0000-0000B2040000}"/>
    <cellStyle name="Valuta 4 3 2 2 2 2" xfId="1078" xr:uid="{00000000-0005-0000-0000-0000B3040000}"/>
    <cellStyle name="Valuta 4 3 2 2 2 2 2" xfId="5926" xr:uid="{57009C88-1F35-4082-88EB-AB8968DB4747}"/>
    <cellStyle name="Valuta 4 3 2 2 2 2 2 2" xfId="11786" xr:uid="{E53A93F1-D11E-48BE-903B-348DD10C8AEE}"/>
    <cellStyle name="Valuta 4 3 2 2 2 2 3" xfId="3034" xr:uid="{4F367613-325D-436B-9A38-A61CD6265661}"/>
    <cellStyle name="Valuta 4 3 2 2 2 2 3 2" xfId="10029" xr:uid="{A343377F-93F2-4F07-9F7A-FA2864B3A042}"/>
    <cellStyle name="Valuta 4 3 2 2 2 2 4" xfId="7770" xr:uid="{A07CAE99-6FCE-470C-9911-86696EEC6A7A}"/>
    <cellStyle name="Valuta 4 3 2 2 2 2 5" xfId="8438" xr:uid="{647B8664-8120-4BB5-A916-0998A7B87422}"/>
    <cellStyle name="Valuta 4 3 2 2 2 3" xfId="2693" xr:uid="{A2B3F914-3851-4D5E-A670-7E69B1EDF788}"/>
    <cellStyle name="Valuta 4 3 2 2 2 3 2" xfId="5589" xr:uid="{B6DCD930-8537-46EC-B1CC-C4C3EA3BB5AF}"/>
    <cellStyle name="Valuta 4 3 2 2 2 3 2 2" xfId="11450" xr:uid="{87CA52CC-8500-4C44-A469-18B98FD7E9B6}"/>
    <cellStyle name="Valuta 4 3 2 2 2 3 3" xfId="9693" xr:uid="{FE044199-D008-4370-8C5A-1B7139AC0BA2}"/>
    <cellStyle name="Valuta 4 3 2 2 2 4" xfId="2274" xr:uid="{7FAD6D51-5E71-436F-A546-11A4E8C9C2AA}"/>
    <cellStyle name="Valuta 4 3 2 2 2 4 2" xfId="5156" xr:uid="{1CD90AF5-C483-4BFB-A756-ECD91FF96673}"/>
    <cellStyle name="Valuta 4 3 2 2 2 4 2 2" xfId="11092" xr:uid="{C585A9FF-B6BD-459B-AC6B-BF361FC05EF9}"/>
    <cellStyle name="Valuta 4 3 2 2 2 4 3" xfId="9349" xr:uid="{E14FEB90-C2B2-4F7C-9EEB-1B847791E489}"/>
    <cellStyle name="Valuta 4 3 2 2 2 5" xfId="4586" xr:uid="{BCC7BDAC-1D4B-422F-BF01-F9603F28381D}"/>
    <cellStyle name="Valuta 4 3 2 2 2 5 2" xfId="10703" xr:uid="{121EDF2E-652D-4B16-AD64-6AC161CD15B8}"/>
    <cellStyle name="Valuta 4 3 2 2 2 6" xfId="1707" xr:uid="{1186ADF0-C908-487A-BF0B-C977B5A56F86}"/>
    <cellStyle name="Valuta 4 3 2 2 2 6 2" xfId="8963" xr:uid="{E9168CDF-3846-4D4D-A53F-0ED0861ACDF4}"/>
    <cellStyle name="Valuta 4 3 2 2 2 7" xfId="7434" xr:uid="{CC418FD0-FF26-475F-841D-B6B5B5B9394E}"/>
    <cellStyle name="Valuta 4 3 2 2 2 8" xfId="8104" xr:uid="{B6AAD272-AC77-42D2-9A73-CD852D8AE547}"/>
    <cellStyle name="Valuta 4 3 2 2 3" xfId="1271" xr:uid="{00000000-0005-0000-0000-0000B4040000}"/>
    <cellStyle name="Valuta 4 3 2 2 3 2" xfId="5759" xr:uid="{8E2228A9-A4F0-485A-8482-4607C61D4F5B}"/>
    <cellStyle name="Valuta 4 3 2 2 3 2 2" xfId="11619" xr:uid="{E537D04D-E2E4-4C35-A017-96F761157457}"/>
    <cellStyle name="Valuta 4 3 2 2 3 3" xfId="2867" xr:uid="{403E7EDA-DA5B-44A5-9284-556F078D8E3A}"/>
    <cellStyle name="Valuta 4 3 2 2 3 3 2" xfId="9862" xr:uid="{905AD4E9-0726-4971-A92A-BB3CDD10DD89}"/>
    <cellStyle name="Valuta 4 3 2 2 3 4" xfId="7603" xr:uid="{1B64C963-95CB-4488-9EA3-F50CDA86DDBC}"/>
    <cellStyle name="Valuta 4 3 2 2 3 5" xfId="8612" xr:uid="{43F29C05-A303-45F2-BCD5-BF4D912D2227}"/>
    <cellStyle name="Valuta 4 3 2 2 4" xfId="904" xr:uid="{00000000-0005-0000-0000-0000B5040000}"/>
    <cellStyle name="Valuta 4 3 2 2 4 2" xfId="5376" xr:uid="{927C7AA3-2313-4290-B67B-E4FCEF160B0D}"/>
    <cellStyle name="Valuta 4 3 2 2 4 2 2" xfId="11271" xr:uid="{DFBAFFAD-569C-4DCA-A4A5-054B469AB80B}"/>
    <cellStyle name="Valuta 4 3 2 2 4 3" xfId="2484" xr:uid="{8DC15E90-4EC4-4416-A241-3F9092BA0135}"/>
    <cellStyle name="Valuta 4 3 2 2 4 3 2" xfId="9518" xr:uid="{1611D2AA-DB8C-4915-ADD1-B7BB6088926F}"/>
    <cellStyle name="Valuta 4 3 2 2 4 4" xfId="8271" xr:uid="{578A5EFB-B3C4-4AED-9CDA-AB6F6ECA1A86}"/>
    <cellStyle name="Valuta 4 3 2 2 5" xfId="1983" xr:uid="{F9B3DD27-AA0B-445F-BB52-5030A10015D6}"/>
    <cellStyle name="Valuta 4 3 2 2 5 2" xfId="4865" xr:uid="{C72CDF0B-2D18-43DB-869F-FA69A90C0702}"/>
    <cellStyle name="Valuta 4 3 2 2 5 2 2" xfId="10893" xr:uid="{2F328708-F669-45B8-B4FD-FBA3B0BE898E}"/>
    <cellStyle name="Valuta 4 3 2 2 5 3" xfId="9150" xr:uid="{BF9B7942-0962-4493-8122-B898D852C511}"/>
    <cellStyle name="Valuta 4 3 2 2 6" xfId="4394" xr:uid="{CE184B2B-549C-4A4D-B05C-2CDE39D8A749}"/>
    <cellStyle name="Valuta 4 3 2 2 6 2" xfId="10530" xr:uid="{F5765320-0076-45F4-B3F2-AC4815BF2BFF}"/>
    <cellStyle name="Valuta 4 3 2 2 7" xfId="1521" xr:uid="{D4EA9479-C677-4729-AFAC-E7470F0E8628}"/>
    <cellStyle name="Valuta 4 3 2 2 7 2" xfId="8796" xr:uid="{4CA7A9DD-7ACB-4211-A0BF-9D9F2B58C6D3}"/>
    <cellStyle name="Valuta 4 3 2 2 8" xfId="7261" xr:uid="{0DC784AF-96D2-4280-8CF7-AC72761D1FD6}"/>
    <cellStyle name="Valuta 4 3 2 2 9" xfId="7937" xr:uid="{AB9B6009-35F9-4903-99DB-F4A86B65712B}"/>
    <cellStyle name="Valuta 4 3 2 3" xfId="542" xr:uid="{00000000-0005-0000-0000-0000B6040000}"/>
    <cellStyle name="Valuta 4 3 2 4" xfId="638" xr:uid="{00000000-0005-0000-0000-0000B7040000}"/>
    <cellStyle name="Valuta 4 3 2 4 2" xfId="995" xr:uid="{00000000-0005-0000-0000-0000B8040000}"/>
    <cellStyle name="Valuta 4 3 2 4 2 2" xfId="5846" xr:uid="{35C097CB-D28C-4BB2-ADC5-A6584E686A42}"/>
    <cellStyle name="Valuta 4 3 2 4 2 2 2" xfId="11706" xr:uid="{6863490E-B673-4EFC-BB63-1953A68BADA3}"/>
    <cellStyle name="Valuta 4 3 2 4 2 3" xfId="2954" xr:uid="{F013EAEB-94C2-491F-8C99-FA3E4BA3BCC4}"/>
    <cellStyle name="Valuta 4 3 2 4 2 3 2" xfId="9949" xr:uid="{5BF2B7A1-4300-4E5F-9373-2E60D330EA90}"/>
    <cellStyle name="Valuta 4 3 2 4 2 4" xfId="7690" xr:uid="{61E50F05-399F-4DE6-AA9A-79A19F6706CC}"/>
    <cellStyle name="Valuta 4 3 2 4 2 5" xfId="8358" xr:uid="{B942AFF6-4BB7-48FB-8179-4E4ABF477F02}"/>
    <cellStyle name="Valuta 4 3 2 4 3" xfId="2598" xr:uid="{DA98D580-EA0E-40B9-BA56-AF0880C78F6E}"/>
    <cellStyle name="Valuta 4 3 2 4 3 2" xfId="5494" xr:uid="{5BA8D486-24E8-4F3C-B9CA-FF4C5081242B}"/>
    <cellStyle name="Valuta 4 3 2 4 3 2 2" xfId="11367" xr:uid="{0E386253-E6CC-4411-B2E9-739C972D2DD2}"/>
    <cellStyle name="Valuta 4 3 2 4 3 3" xfId="9610" xr:uid="{4F68BA13-50B3-4FC5-9116-F98A06ACAB92}"/>
    <cellStyle name="Valuta 4 3 2 4 4" xfId="2179" xr:uid="{488BAF46-7A9C-41DE-86BE-E20777721FC4}"/>
    <cellStyle name="Valuta 4 3 2 4 4 2" xfId="5061" xr:uid="{1F3D627C-44BC-48EE-88BB-B6699B330D34}"/>
    <cellStyle name="Valuta 4 3 2 4 4 2 2" xfId="11009" xr:uid="{B7F38572-56BB-4358-A9A9-5D6014969CA0}"/>
    <cellStyle name="Valuta 4 3 2 4 4 3" xfId="9266" xr:uid="{198A7727-4B17-48F7-B2B1-99D69D090CC2}"/>
    <cellStyle name="Valuta 4 3 2 4 5" xfId="4491" xr:uid="{FD97EEF9-2AFD-4DB3-849C-37C1AD624BE9}"/>
    <cellStyle name="Valuta 4 3 2 4 5 2" xfId="10620" xr:uid="{D04E15B8-B727-44B2-AE1E-3583816A0515}"/>
    <cellStyle name="Valuta 4 3 2 4 6" xfId="1615" xr:uid="{8BB14B80-6D5E-4331-99E8-7597522050F3}"/>
    <cellStyle name="Valuta 4 3 2 4 6 2" xfId="8883" xr:uid="{532FB8AC-F370-4796-A285-C0C25AAA50E3}"/>
    <cellStyle name="Valuta 4 3 2 4 7" xfId="7351" xr:uid="{5491FD53-5A91-46D7-8FD8-DBF03C21FC33}"/>
    <cellStyle name="Valuta 4 3 2 4 8" xfId="8024" xr:uid="{3D2BAE10-6E0B-4384-A748-745E6E47188C}"/>
    <cellStyle name="Valuta 4 3 2 5" xfId="1185" xr:uid="{00000000-0005-0000-0000-0000B9040000}"/>
    <cellStyle name="Valuta 4 3 2 5 2" xfId="5679" xr:uid="{F39FED04-F3C8-41D7-8534-DC986B5C5DC7}"/>
    <cellStyle name="Valuta 4 3 2 5 2 2" xfId="11539" xr:uid="{083E27E1-6E7A-4510-8D74-4F71FEFBF796}"/>
    <cellStyle name="Valuta 4 3 2 5 3" xfId="2787" xr:uid="{66A54B68-F847-49EA-8284-392B3FD5C0AA}"/>
    <cellStyle name="Valuta 4 3 2 5 3 2" xfId="9782" xr:uid="{40CE5C56-A997-4C7B-A3C2-F3E4393E6316}"/>
    <cellStyle name="Valuta 4 3 2 5 4" xfId="7523" xr:uid="{D2A3D0CA-102F-4DCE-93E2-769A3E15C187}"/>
    <cellStyle name="Valuta 4 3 2 5 5" xfId="8530" xr:uid="{B4E8A6A5-6C01-4A8B-9974-42FA9231E1BE}"/>
    <cellStyle name="Valuta 4 3 2 6" xfId="821" xr:uid="{00000000-0005-0000-0000-0000BA040000}"/>
    <cellStyle name="Valuta 4 3 2 6 2" xfId="5281" xr:uid="{78B9DAD6-1746-4970-969F-D40ED6609749}"/>
    <cellStyle name="Valuta 4 3 2 6 2 2" xfId="11188" xr:uid="{66BA28F0-F620-4EDF-B592-7A41194169A4}"/>
    <cellStyle name="Valuta 4 3 2 6 3" xfId="2392" xr:uid="{432811E9-D3E5-4F94-9711-2B2AD3224BCB}"/>
    <cellStyle name="Valuta 4 3 2 6 3 2" xfId="9438" xr:uid="{10F81576-1E04-4020-BC51-7591B54A299E}"/>
    <cellStyle name="Valuta 4 3 2 6 4" xfId="8191" xr:uid="{0DBC1686-20E4-41BC-B60B-114BC3CEF906}"/>
    <cellStyle name="Valuta 4 3 2 7" xfId="1887" xr:uid="{3A2594C4-D791-44BA-B203-EA4B57F08728}"/>
    <cellStyle name="Valuta 4 3 2 7 2" xfId="4769" xr:uid="{4C0BF0AD-1515-4F39-B058-E411B8BDEFB9}"/>
    <cellStyle name="Valuta 4 3 2 7 2 2" xfId="10810" xr:uid="{AD2CD2FA-4CED-48BE-9E5B-25CB50192CB4}"/>
    <cellStyle name="Valuta 4 3 2 7 3" xfId="9067" xr:uid="{32935B66-BE32-4BCC-9F9F-14CC16D6C890}"/>
    <cellStyle name="Valuta 4 3 2 8" xfId="4299" xr:uid="{8997080F-4445-451A-9289-B010F6E09789}"/>
    <cellStyle name="Valuta 4 3 2 8 2" xfId="10447" xr:uid="{A37A8B4A-6D94-42AA-8E48-DECA7B61A4AE}"/>
    <cellStyle name="Valuta 4 3 2 9" xfId="1426" xr:uid="{C96C69DA-5E55-4600-B36F-252A34CD9AA6}"/>
    <cellStyle name="Valuta 4 3 2 9 2" xfId="8716" xr:uid="{9FB1EBEC-D593-4652-83BE-A8BC47A28FAF}"/>
    <cellStyle name="Valuta 4 3 3" xfId="291" xr:uid="{00000000-0005-0000-0000-0000BB040000}"/>
    <cellStyle name="Valuta 4 3 3 2" xfId="688" xr:uid="{00000000-0005-0000-0000-0000BC040000}"/>
    <cellStyle name="Valuta 4 3 3 2 2" xfId="1037" xr:uid="{00000000-0005-0000-0000-0000BD040000}"/>
    <cellStyle name="Valuta 4 3 3 2 2 2" xfId="5886" xr:uid="{EE08C755-A34F-4BB8-AAA6-7B083B9C2B8C}"/>
    <cellStyle name="Valuta 4 3 3 2 2 2 2" xfId="11746" xr:uid="{2F79C3D0-03DF-4035-B1F2-A9070E29E347}"/>
    <cellStyle name="Valuta 4 3 3 2 2 3" xfId="2994" xr:uid="{4A48B261-2498-42B1-A909-4CF88552D223}"/>
    <cellStyle name="Valuta 4 3 3 2 2 3 2" xfId="9989" xr:uid="{89C41526-B1EA-432D-ABD9-15B0F9B64CFF}"/>
    <cellStyle name="Valuta 4 3 3 2 2 4" xfId="7730" xr:uid="{45D0C193-A796-4216-9153-578B3891F188}"/>
    <cellStyle name="Valuta 4 3 3 2 2 5" xfId="8398" xr:uid="{30ABFC65-5D4E-41C2-A8D8-9E81CB863D84}"/>
    <cellStyle name="Valuta 4 3 3 2 3" xfId="2648" xr:uid="{850E1060-0579-46E9-9644-CACA394C1EB6}"/>
    <cellStyle name="Valuta 4 3 3 2 3 2" xfId="5544" xr:uid="{42D47944-9D27-4AD9-964D-A73890F98290}"/>
    <cellStyle name="Valuta 4 3 3 2 3 2 2" xfId="11409" xr:uid="{E5D79A3A-A9FD-4691-8BFA-D3DF7AB9F3D1}"/>
    <cellStyle name="Valuta 4 3 3 2 3 3" xfId="9652" xr:uid="{D6C4B222-8825-4BEF-9D53-8D5464A0844B}"/>
    <cellStyle name="Valuta 4 3 3 2 4" xfId="2229" xr:uid="{7F3D5490-D29B-4FA5-8693-96C3161F8E5E}"/>
    <cellStyle name="Valuta 4 3 3 2 4 2" xfId="5111" xr:uid="{ABC720DB-6789-473F-8855-4D86F28CD780}"/>
    <cellStyle name="Valuta 4 3 3 2 4 2 2" xfId="11051" xr:uid="{C3E396EA-D5A4-4570-A1D5-634172F5434D}"/>
    <cellStyle name="Valuta 4 3 3 2 4 3" xfId="9308" xr:uid="{407DA646-B698-4229-BF6D-DBE4AB15460C}"/>
    <cellStyle name="Valuta 4 3 3 2 5" xfId="4541" xr:uid="{6845E92C-FDEA-46FF-AAE6-F0C302531B9B}"/>
    <cellStyle name="Valuta 4 3 3 2 5 2" xfId="10662" xr:uid="{E26B1EDC-B4F5-45A7-A583-E0756D157576}"/>
    <cellStyle name="Valuta 4 3 3 2 6" xfId="1663" xr:uid="{7BC93E0C-85E0-464C-ACA8-27D6D5382BCD}"/>
    <cellStyle name="Valuta 4 3 3 2 6 2" xfId="8923" xr:uid="{BBB37461-62C9-4B95-AFF3-A7FE753AEBBE}"/>
    <cellStyle name="Valuta 4 3 3 2 7" xfId="7393" xr:uid="{48BC9D38-8E6F-4B09-AFDE-6718C97D1F2D}"/>
    <cellStyle name="Valuta 4 3 3 2 8" xfId="8064" xr:uid="{02A21525-3895-405A-8642-08BA8560FF09}"/>
    <cellStyle name="Valuta 4 3 3 3" xfId="1229" xr:uid="{00000000-0005-0000-0000-0000BE040000}"/>
    <cellStyle name="Valuta 4 3 3 3 2" xfId="5719" xr:uid="{9AFFA75B-7528-4620-BFF3-7A38E61F59ED}"/>
    <cellStyle name="Valuta 4 3 3 3 2 2" xfId="11579" xr:uid="{CBD6F890-47F0-48B7-9E16-B54BCDBFCD9E}"/>
    <cellStyle name="Valuta 4 3 3 3 3" xfId="2827" xr:uid="{A2A1FC68-DCB1-4A18-971A-A3A2928EB1E7}"/>
    <cellStyle name="Valuta 4 3 3 3 3 2" xfId="9822" xr:uid="{8D846CC8-CAA9-4911-9F87-912BE7D09242}"/>
    <cellStyle name="Valuta 4 3 3 3 4" xfId="7563" xr:uid="{D36BA09D-F564-44A3-ABDC-84CC5F131E67}"/>
    <cellStyle name="Valuta 4 3 3 3 5" xfId="8570" xr:uid="{CE632C2A-0E12-45D5-B6FD-09C3BEABC87C}"/>
    <cellStyle name="Valuta 4 3 3 4" xfId="863" xr:uid="{00000000-0005-0000-0000-0000BF040000}"/>
    <cellStyle name="Valuta 4 3 3 4 2" xfId="5331" xr:uid="{8711604A-A621-47FE-9AF4-476B3228F116}"/>
    <cellStyle name="Valuta 4 3 3 4 2 2" xfId="11230" xr:uid="{F691B74D-55DB-495D-8069-C7C29868DC31}"/>
    <cellStyle name="Valuta 4 3 3 4 3" xfId="2440" xr:uid="{842F280B-E87D-49B3-BE1A-F815D1670B2B}"/>
    <cellStyle name="Valuta 4 3 3 4 3 2" xfId="9478" xr:uid="{2F6D3C15-9AEF-40E9-9D97-7B57223D2C6F}"/>
    <cellStyle name="Valuta 4 3 3 4 4" xfId="8231" xr:uid="{191C7D19-36AA-4DC2-B9AE-696CFB9463F7}"/>
    <cellStyle name="Valuta 4 3 3 5" xfId="1938" xr:uid="{31F243D3-B245-4A08-BDBD-5B47302D2128}"/>
    <cellStyle name="Valuta 4 3 3 5 2" xfId="4820" xr:uid="{762FD3C3-3DA0-4C60-B062-DED5B3D99111}"/>
    <cellStyle name="Valuta 4 3 3 5 2 2" xfId="10852" xr:uid="{39F860ED-996D-4ADD-902F-6671DA2F677F}"/>
    <cellStyle name="Valuta 4 3 3 5 3" xfId="9109" xr:uid="{A86A1D0F-09EC-42DA-B17E-1F3FA778AAE9}"/>
    <cellStyle name="Valuta 4 3 3 6" xfId="4349" xr:uid="{C57CE914-6235-4D10-9B25-9C106B465958}"/>
    <cellStyle name="Valuta 4 3 3 6 2" xfId="10489" xr:uid="{0AD784AE-3D10-4260-96FB-00F54BE182C3}"/>
    <cellStyle name="Valuta 4 3 3 7" xfId="1476" xr:uid="{7CCF903C-72FA-4C51-A4ED-911B12AA9567}"/>
    <cellStyle name="Valuta 4 3 3 7 2" xfId="8756" xr:uid="{CE7B82FD-C130-438E-AE47-0CC86847F9AB}"/>
    <cellStyle name="Valuta 4 3 3 8" xfId="7221" xr:uid="{385138F2-2828-49BD-A57E-87D67577C198}"/>
    <cellStyle name="Valuta 4 3 3 9" xfId="7897" xr:uid="{892975F2-34D1-4406-9FE7-707EB4265D39}"/>
    <cellStyle name="Valuta 4 3 4" xfId="541" xr:uid="{00000000-0005-0000-0000-0000C0040000}"/>
    <cellStyle name="Valuta 4 3 5" xfId="596" xr:uid="{00000000-0005-0000-0000-0000C1040000}"/>
    <cellStyle name="Valuta 4 3 5 2" xfId="955" xr:uid="{00000000-0005-0000-0000-0000C2040000}"/>
    <cellStyle name="Valuta 4 3 5 2 2" xfId="5806" xr:uid="{7F36C75C-0486-44E3-872B-49F77D809A00}"/>
    <cellStyle name="Valuta 4 3 5 2 2 2" xfId="11666" xr:uid="{64D8D8C8-C14B-43ED-B99B-FA2411B956EC}"/>
    <cellStyle name="Valuta 4 3 5 2 3" xfId="2914" xr:uid="{B142760B-F86B-407F-8C49-9002309FE3C7}"/>
    <cellStyle name="Valuta 4 3 5 2 3 2" xfId="9909" xr:uid="{E8FD92B4-93B4-40EF-A49D-2B589055C6B9}"/>
    <cellStyle name="Valuta 4 3 5 2 4" xfId="7650" xr:uid="{54B91E77-BBCB-4896-BF68-5016E4341756}"/>
    <cellStyle name="Valuta 4 3 5 2 5" xfId="8318" xr:uid="{2EFAA847-60B3-422C-AA0B-E1274F7BCF91}"/>
    <cellStyle name="Valuta 4 3 5 3" xfId="2556" xr:uid="{870B3F9B-BADC-4461-A545-1046C6EE29CF}"/>
    <cellStyle name="Valuta 4 3 5 3 2" xfId="5452" xr:uid="{30A68965-3A12-4605-9B50-8BCFAB6BE48E}"/>
    <cellStyle name="Valuta 4 3 5 3 2 2" xfId="11326" xr:uid="{3EBFE8A2-D0F4-4F3C-AFE5-5CF5BC1B235E}"/>
    <cellStyle name="Valuta 4 3 5 3 3" xfId="9569" xr:uid="{904C5CA7-E6C4-4B5A-89C4-A735DB55F9B5}"/>
    <cellStyle name="Valuta 4 3 5 4" xfId="2137" xr:uid="{BE9286F7-F946-4866-BB20-1626CFC4A121}"/>
    <cellStyle name="Valuta 4 3 5 4 2" xfId="5019" xr:uid="{D8BCB4F9-48E8-4465-B1E9-89C14BB441FA}"/>
    <cellStyle name="Valuta 4 3 5 4 2 2" xfId="10968" xr:uid="{3EB03889-EEC9-4ACF-8B0F-AD0B6A59D40C}"/>
    <cellStyle name="Valuta 4 3 5 4 3" xfId="9225" xr:uid="{1BFACE6A-97D3-4B99-87AA-1BDABE937A4A}"/>
    <cellStyle name="Valuta 4 3 5 5" xfId="4449" xr:uid="{9797A78B-5763-48E9-96ED-6282386015FA}"/>
    <cellStyle name="Valuta 4 3 5 5 2" xfId="10579" xr:uid="{296FE73B-64FE-45E1-9996-DE23242AE3F6}"/>
    <cellStyle name="Valuta 4 3 5 6" xfId="1574" xr:uid="{3C9B24A1-311E-4B61-8428-9673AA80C72F}"/>
    <cellStyle name="Valuta 4 3 5 6 2" xfId="8843" xr:uid="{805849D6-D942-4E09-B86F-9E1F86616F30}"/>
    <cellStyle name="Valuta 4 3 5 7" xfId="7310" xr:uid="{E0616D7D-88BC-4DE6-9DAA-372CDB366A76}"/>
    <cellStyle name="Valuta 4 3 5 8" xfId="7984" xr:uid="{333990AE-5F2F-4C40-98AB-217595A59023}"/>
    <cellStyle name="Valuta 4 3 6" xfId="1144" xr:uid="{00000000-0005-0000-0000-0000C3040000}"/>
    <cellStyle name="Valuta 4 3 6 2" xfId="5639" xr:uid="{FED06DA0-2252-4BA1-B05D-7D4A6055C599}"/>
    <cellStyle name="Valuta 4 3 6 2 2" xfId="11499" xr:uid="{0BDCDEA2-4D77-438A-8D05-AF656161CC6A}"/>
    <cellStyle name="Valuta 4 3 6 3" xfId="2747" xr:uid="{4C363544-CF84-4A5F-B0DD-C15D0AE225E5}"/>
    <cellStyle name="Valuta 4 3 6 3 2" xfId="9742" xr:uid="{9F463405-7676-4EAA-A9CB-FC6D93E69A70}"/>
    <cellStyle name="Valuta 4 3 6 4" xfId="7483" xr:uid="{26FD576B-B13F-4954-BAC2-5D60692378D6}"/>
    <cellStyle name="Valuta 4 3 6 5" xfId="8490" xr:uid="{7CF120C1-7DE4-47D4-BF66-7BD9C26F75A3}"/>
    <cellStyle name="Valuta 4 3 7" xfId="781" xr:uid="{00000000-0005-0000-0000-0000C4040000}"/>
    <cellStyle name="Valuta 4 3 7 2" xfId="5237" xr:uid="{FB85523D-DD01-4B7B-AA8D-397517089E14}"/>
    <cellStyle name="Valuta 4 3 7 2 2" xfId="11147" xr:uid="{21B0FF50-2B7C-4667-82CE-81EC89F26F8F}"/>
    <cellStyle name="Valuta 4 3 7 3" xfId="2349" xr:uid="{AAB22AF4-40E1-4094-ABCC-7B0382AABCC1}"/>
    <cellStyle name="Valuta 4 3 7 3 2" xfId="9398" xr:uid="{94065DC4-A837-495F-B1F2-EC5F2BB5BDF6}"/>
    <cellStyle name="Valuta 4 3 7 4" xfId="8151" xr:uid="{A8E05624-E2CA-464E-BD0E-D0AB53874B96}"/>
    <cellStyle name="Valuta 4 3 8" xfId="1842" xr:uid="{272B48A5-3FBF-46BF-BDA9-9FAB32EDA1EA}"/>
    <cellStyle name="Valuta 4 3 8 2" xfId="4723" xr:uid="{BC0613B7-A8A8-447F-A33F-559FE369F6EA}"/>
    <cellStyle name="Valuta 4 3 8 2 2" xfId="10769" xr:uid="{91BADFBF-22B5-41A7-BF38-C3C59E98ED8C}"/>
    <cellStyle name="Valuta 4 3 8 3" xfId="9027" xr:uid="{E3FED86B-1C45-440C-9B4F-632DBF522312}"/>
    <cellStyle name="Valuta 4 3 9" xfId="4256" xr:uid="{443DDE3B-5683-4071-957B-4E5680633C9D}"/>
    <cellStyle name="Valuta 4 3 9 2" xfId="10406" xr:uid="{B471A1F6-1C96-404E-9CA9-028820F05D67}"/>
    <cellStyle name="Valuta 4 4" xfId="224" xr:uid="{00000000-0005-0000-0000-0000C5040000}"/>
    <cellStyle name="Valuta 4 4 10" xfId="7165" xr:uid="{99F88FEC-3BF9-44CF-A6E4-0404EA90CCBB}"/>
    <cellStyle name="Valuta 4 4 11" xfId="7841" xr:uid="{F84E05AB-4E24-474A-AE0D-E885C4324459}"/>
    <cellStyle name="Valuta 4 4 2" xfId="320" xr:uid="{00000000-0005-0000-0000-0000C6040000}"/>
    <cellStyle name="Valuta 4 4 2 2" xfId="717" xr:uid="{00000000-0005-0000-0000-0000C7040000}"/>
    <cellStyle name="Valuta 4 4 2 2 2" xfId="1062" xr:uid="{00000000-0005-0000-0000-0000C8040000}"/>
    <cellStyle name="Valuta 4 4 2 2 2 2" xfId="5910" xr:uid="{3ACCC694-C039-4A89-903B-E498CE0A12BE}"/>
    <cellStyle name="Valuta 4 4 2 2 2 2 2" xfId="11770" xr:uid="{1C149A25-859C-4CDA-9C7E-CFE9B5F7301A}"/>
    <cellStyle name="Valuta 4 4 2 2 2 3" xfId="3018" xr:uid="{19AD2886-B8AC-4169-996E-C755887869E5}"/>
    <cellStyle name="Valuta 4 4 2 2 2 3 2" xfId="10013" xr:uid="{6E2D9333-F4E3-4F04-8013-23D449532D3A}"/>
    <cellStyle name="Valuta 4 4 2 2 2 4" xfId="7754" xr:uid="{B7C5B463-70E3-4CE3-9601-C5F1012A5006}"/>
    <cellStyle name="Valuta 4 4 2 2 2 5" xfId="8422" xr:uid="{9EF2B5EA-37EB-401F-8FE6-2A286C2FEB89}"/>
    <cellStyle name="Valuta 4 4 2 2 3" xfId="2677" xr:uid="{EEE31760-2B88-468E-AFD0-9B0840534798}"/>
    <cellStyle name="Valuta 4 4 2 2 3 2" xfId="5573" xr:uid="{45EE52C3-656C-453E-8C42-7367A6F32C57}"/>
    <cellStyle name="Valuta 4 4 2 2 3 2 2" xfId="11434" xr:uid="{3649FB35-191E-4EDE-B4C1-733F545EBF7E}"/>
    <cellStyle name="Valuta 4 4 2 2 3 3" xfId="9677" xr:uid="{1B824D9B-90FD-427D-A9B1-DF19E2DF5610}"/>
    <cellStyle name="Valuta 4 4 2 2 4" xfId="2258" xr:uid="{585EECFA-8312-4BB6-9273-539FD99834FC}"/>
    <cellStyle name="Valuta 4 4 2 2 4 2" xfId="5140" xr:uid="{45E11FAC-1136-4989-919E-3AF8FA762421}"/>
    <cellStyle name="Valuta 4 4 2 2 4 2 2" xfId="11076" xr:uid="{71A24935-602C-42A2-8BF2-70B9C4B9F7A7}"/>
    <cellStyle name="Valuta 4 4 2 2 4 3" xfId="9333" xr:uid="{6EBDCC95-AABB-473B-967D-9660DBBE94E7}"/>
    <cellStyle name="Valuta 4 4 2 2 5" xfId="4570" xr:uid="{F8BECE8F-39A2-4A06-86EA-9F72325EDD95}"/>
    <cellStyle name="Valuta 4 4 2 2 5 2" xfId="10687" xr:uid="{BBC7F90B-9259-48A2-BD92-1172FFCA23B1}"/>
    <cellStyle name="Valuta 4 4 2 2 6" xfId="1691" xr:uid="{6A8CB4A6-974D-4C44-811D-8707D2FAA337}"/>
    <cellStyle name="Valuta 4 4 2 2 6 2" xfId="8947" xr:uid="{D5CD0142-1914-4DC9-B610-A05353FE4203}"/>
    <cellStyle name="Valuta 4 4 2 2 7" xfId="7418" xr:uid="{145057AC-7212-46AC-A798-2C15B4B92E7F}"/>
    <cellStyle name="Valuta 4 4 2 2 8" xfId="8088" xr:uid="{73725CE3-B91E-4F06-93B6-B59234194EDE}"/>
    <cellStyle name="Valuta 4 4 2 3" xfId="1255" xr:uid="{00000000-0005-0000-0000-0000C9040000}"/>
    <cellStyle name="Valuta 4 4 2 3 2" xfId="5743" xr:uid="{4DF27103-4213-4716-8649-22435F40E7DB}"/>
    <cellStyle name="Valuta 4 4 2 3 2 2" xfId="11603" xr:uid="{FB2741CD-1A33-4CE5-BFF5-4F5695491B4F}"/>
    <cellStyle name="Valuta 4 4 2 3 3" xfId="2851" xr:uid="{0F2737C4-0924-4499-BB18-FDA82A870686}"/>
    <cellStyle name="Valuta 4 4 2 3 3 2" xfId="9846" xr:uid="{9145C5AD-0784-4A5A-9748-69D6D63401F3}"/>
    <cellStyle name="Valuta 4 4 2 3 4" xfId="7587" xr:uid="{8F80682D-9EFB-40A8-862F-216C68100BF7}"/>
    <cellStyle name="Valuta 4 4 2 3 5" xfId="8596" xr:uid="{BA84C525-A177-4500-A2D2-257775202FD3}"/>
    <cellStyle name="Valuta 4 4 2 4" xfId="888" xr:uid="{00000000-0005-0000-0000-0000CA040000}"/>
    <cellStyle name="Valuta 4 4 2 4 2" xfId="5360" xr:uid="{0993D225-AFB2-4F5B-8BEB-AE94DD6B3D59}"/>
    <cellStyle name="Valuta 4 4 2 4 2 2" xfId="11255" xr:uid="{EF034EF4-0704-470D-8F15-5F72CA3A0E6B}"/>
    <cellStyle name="Valuta 4 4 2 4 3" xfId="2468" xr:uid="{FEAC6881-2864-48B6-9F61-30383EE0A663}"/>
    <cellStyle name="Valuta 4 4 2 4 3 2" xfId="9502" xr:uid="{5EAF8EF4-934C-4A25-8914-8AA2BC147B26}"/>
    <cellStyle name="Valuta 4 4 2 4 4" xfId="8255" xr:uid="{E064E3DE-7F51-4668-8338-C93EA5A05215}"/>
    <cellStyle name="Valuta 4 4 2 5" xfId="1967" xr:uid="{1125382A-FBC3-4830-8047-B671C5217189}"/>
    <cellStyle name="Valuta 4 4 2 5 2" xfId="4849" xr:uid="{437AD0FD-E982-4A03-AF3E-7064D752DF9C}"/>
    <cellStyle name="Valuta 4 4 2 5 2 2" xfId="10877" xr:uid="{E8DB0F67-7263-4EB4-968A-18C772600C5E}"/>
    <cellStyle name="Valuta 4 4 2 5 3" xfId="9134" xr:uid="{08B7EC54-C0F6-4F2E-9EF4-AD3E08F2A216}"/>
    <cellStyle name="Valuta 4 4 2 6" xfId="4378" xr:uid="{5B2EB868-C0DD-4337-8ABC-E746F2364156}"/>
    <cellStyle name="Valuta 4 4 2 6 2" xfId="10514" xr:uid="{C6E06846-C29A-489F-BF5A-61CA2B9E9AB1}"/>
    <cellStyle name="Valuta 4 4 2 7" xfId="1505" xr:uid="{5D0012D0-F7FE-43FE-9C4C-C39AE4F1CD18}"/>
    <cellStyle name="Valuta 4 4 2 7 2" xfId="8780" xr:uid="{136C0CDC-01E5-4BB2-A3BB-E76BFED37E75}"/>
    <cellStyle name="Valuta 4 4 2 8" xfId="7245" xr:uid="{79A1E843-30FD-4BCA-B494-7D98CEC720FC}"/>
    <cellStyle name="Valuta 4 4 2 9" xfId="7921" xr:uid="{F00B2ACF-2491-4F02-91CD-FBA81CFB7092}"/>
    <cellStyle name="Valuta 4 4 3" xfId="543" xr:uid="{00000000-0005-0000-0000-0000CB040000}"/>
    <cellStyle name="Valuta 4 4 4" xfId="622" xr:uid="{00000000-0005-0000-0000-0000CC040000}"/>
    <cellStyle name="Valuta 4 4 4 2" xfId="979" xr:uid="{00000000-0005-0000-0000-0000CD040000}"/>
    <cellStyle name="Valuta 4 4 4 2 2" xfId="5830" xr:uid="{E2D1100D-F561-4F8C-8812-D8782AC051E5}"/>
    <cellStyle name="Valuta 4 4 4 2 2 2" xfId="11690" xr:uid="{F7DD5931-EF4B-4A05-B58B-C927808A7F36}"/>
    <cellStyle name="Valuta 4 4 4 2 3" xfId="2938" xr:uid="{DA81B146-4D02-4CF4-B01E-29BC5E928F67}"/>
    <cellStyle name="Valuta 4 4 4 2 3 2" xfId="9933" xr:uid="{B27FBC04-7172-4385-AB59-1366FEA2D0FE}"/>
    <cellStyle name="Valuta 4 4 4 2 4" xfId="7674" xr:uid="{F3F50FE3-3CC8-4E6E-BF6A-B6A1DF53EF35}"/>
    <cellStyle name="Valuta 4 4 4 2 5" xfId="8342" xr:uid="{F4EB295C-EC92-4B0B-991A-063D4FE148EB}"/>
    <cellStyle name="Valuta 4 4 4 3" xfId="2582" xr:uid="{AFDB71B1-0857-493E-9BB5-47F6CE79F71D}"/>
    <cellStyle name="Valuta 4 4 4 3 2" xfId="5478" xr:uid="{65DCB541-CE8C-4370-A02D-CC2BA5B37AF6}"/>
    <cellStyle name="Valuta 4 4 4 3 2 2" xfId="11351" xr:uid="{74B594C0-74BA-4C48-B60C-D3085528CF16}"/>
    <cellStyle name="Valuta 4 4 4 3 3" xfId="9594" xr:uid="{3D462A30-1299-4D49-8FDB-C3D40CAF47D8}"/>
    <cellStyle name="Valuta 4 4 4 4" xfId="2163" xr:uid="{9812F126-41B3-443A-9C61-2CF0AD5870ED}"/>
    <cellStyle name="Valuta 4 4 4 4 2" xfId="5045" xr:uid="{6C933610-30F1-4084-A835-2E82C9A84149}"/>
    <cellStyle name="Valuta 4 4 4 4 2 2" xfId="10993" xr:uid="{79433060-CC89-4878-9A07-ED2C3889BD85}"/>
    <cellStyle name="Valuta 4 4 4 4 3" xfId="9250" xr:uid="{19F53113-3BE9-45E5-BC5E-350666989005}"/>
    <cellStyle name="Valuta 4 4 4 5" xfId="4475" xr:uid="{58ABFB09-DEC9-47B8-BA50-AF94C83AE77D}"/>
    <cellStyle name="Valuta 4 4 4 5 2" xfId="10604" xr:uid="{B61867BB-A771-48AF-A436-21E6E683E7E7}"/>
    <cellStyle name="Valuta 4 4 4 6" xfId="1599" xr:uid="{C70FE0FE-F527-40DA-8DA1-B96F419BCE0E}"/>
    <cellStyle name="Valuta 4 4 4 6 2" xfId="8867" xr:uid="{C0CE24C3-CFE4-42EB-A2E6-DDE086EAD492}"/>
    <cellStyle name="Valuta 4 4 4 7" xfId="7335" xr:uid="{A2AF1C8D-8AD6-4F05-ACDE-183C053DBBF8}"/>
    <cellStyle name="Valuta 4 4 4 8" xfId="8008" xr:uid="{5E69BF4C-CB88-467D-9F5E-9FC101D22CC3}"/>
    <cellStyle name="Valuta 4 4 5" xfId="1169" xr:uid="{00000000-0005-0000-0000-0000CE040000}"/>
    <cellStyle name="Valuta 4 4 5 2" xfId="5663" xr:uid="{5C91131A-0E79-4972-A622-2994A165E35B}"/>
    <cellStyle name="Valuta 4 4 5 2 2" xfId="11523" xr:uid="{1B4CCB93-5519-451D-B154-219180390F05}"/>
    <cellStyle name="Valuta 4 4 5 3" xfId="2771" xr:uid="{55DFAAB2-1650-4909-9536-33A215D22CEE}"/>
    <cellStyle name="Valuta 4 4 5 3 2" xfId="9766" xr:uid="{2E6E4FAB-341D-40F1-9A61-4A1244727CED}"/>
    <cellStyle name="Valuta 4 4 5 4" xfId="7507" xr:uid="{95D0AC6E-84CB-4326-8F5B-95A4B392CD40}"/>
    <cellStyle name="Valuta 4 4 5 5" xfId="8514" xr:uid="{1CBB43BE-715A-485F-A3BB-C8B794D13AD0}"/>
    <cellStyle name="Valuta 4 4 6" xfId="805" xr:uid="{00000000-0005-0000-0000-0000CF040000}"/>
    <cellStyle name="Valuta 4 4 6 2" xfId="5265" xr:uid="{9E124B1B-02BB-4B91-8D20-F6BC6BA7EFCB}"/>
    <cellStyle name="Valuta 4 4 6 2 2" xfId="11172" xr:uid="{5C151D36-C2D6-4384-BE69-1D7379C9A15F}"/>
    <cellStyle name="Valuta 4 4 6 3" xfId="2376" xr:uid="{39430F26-6B44-463B-ADBE-571C1DF683D4}"/>
    <cellStyle name="Valuta 4 4 6 3 2" xfId="9422" xr:uid="{3EB84394-7EF1-499F-8EED-A9B58D952E07}"/>
    <cellStyle name="Valuta 4 4 6 4" xfId="8175" xr:uid="{3E01DC62-F4B5-4A57-BC73-975DF245F1C7}"/>
    <cellStyle name="Valuta 4 4 7" xfId="1871" xr:uid="{E307A644-B38C-48A1-B4E1-BC829645E289}"/>
    <cellStyle name="Valuta 4 4 7 2" xfId="4753" xr:uid="{8376A1E3-705C-447F-AD49-34753CCE25B7}"/>
    <cellStyle name="Valuta 4 4 7 2 2" xfId="10794" xr:uid="{1DFEAFAB-2F95-475B-B3B3-6C47627870AA}"/>
    <cellStyle name="Valuta 4 4 7 3" xfId="9051" xr:uid="{80E2062A-0F9D-4A50-8829-17D25A96E99C}"/>
    <cellStyle name="Valuta 4 4 8" xfId="4283" xr:uid="{A18A645A-A4BC-4503-BF46-C3E417D185ED}"/>
    <cellStyle name="Valuta 4 4 8 2" xfId="10431" xr:uid="{CE7B4A04-4C44-4A6D-9E7C-88B6DF9F57B7}"/>
    <cellStyle name="Valuta 4 4 9" xfId="1410" xr:uid="{2525885A-70D3-4048-B270-3A03FB3ECC6C}"/>
    <cellStyle name="Valuta 4 4 9 2" xfId="8700" xr:uid="{23E599AE-C0F2-458F-BD3F-38C0B06090E6}"/>
    <cellStyle name="Valuta 4 5" xfId="275" xr:uid="{00000000-0005-0000-0000-0000D0040000}"/>
    <cellStyle name="Valuta 4 5 2" xfId="672" xr:uid="{00000000-0005-0000-0000-0000D1040000}"/>
    <cellStyle name="Valuta 4 5 2 2" xfId="1021" xr:uid="{00000000-0005-0000-0000-0000D2040000}"/>
    <cellStyle name="Valuta 4 5 2 2 2" xfId="5870" xr:uid="{30D50F38-EB89-49F8-BDD0-A11FAB0A3174}"/>
    <cellStyle name="Valuta 4 5 2 2 2 2" xfId="11730" xr:uid="{FCE1C842-3F17-470C-A455-C9DA5B25AA43}"/>
    <cellStyle name="Valuta 4 5 2 2 3" xfId="2978" xr:uid="{581BC4ED-C37A-4C7F-87C6-210CB5F26208}"/>
    <cellStyle name="Valuta 4 5 2 2 3 2" xfId="9973" xr:uid="{05BF1B61-FE4F-4033-8F8B-13329CC285C1}"/>
    <cellStyle name="Valuta 4 5 2 2 4" xfId="7714" xr:uid="{8FE3AE2B-366C-4F7A-820C-2BC58681E63F}"/>
    <cellStyle name="Valuta 4 5 2 2 5" xfId="8382" xr:uid="{8BC03FE0-5B2F-42AA-8F1C-754B276780A7}"/>
    <cellStyle name="Valuta 4 5 2 3" xfId="2632" xr:uid="{0DB7D05A-AB43-4AF2-9F33-BC58DB6A2A00}"/>
    <cellStyle name="Valuta 4 5 2 3 2" xfId="5528" xr:uid="{18730535-9829-472B-8E9B-FB8CA06C7527}"/>
    <cellStyle name="Valuta 4 5 2 3 2 2" xfId="11393" xr:uid="{26D42DC0-F47C-436E-A364-B4D560538596}"/>
    <cellStyle name="Valuta 4 5 2 3 3" xfId="9636" xr:uid="{B07E23D0-58F5-4661-8284-99291A592B12}"/>
    <cellStyle name="Valuta 4 5 2 4" xfId="2213" xr:uid="{72411A81-95F7-47DD-9FF6-73B3E41AD816}"/>
    <cellStyle name="Valuta 4 5 2 4 2" xfId="5095" xr:uid="{71E4C329-B681-4198-B24B-B4B66DEC7347}"/>
    <cellStyle name="Valuta 4 5 2 4 2 2" xfId="11035" xr:uid="{87F3CAE8-B82F-4FDA-BE6E-42C2319AFF22}"/>
    <cellStyle name="Valuta 4 5 2 4 3" xfId="9292" xr:uid="{9F4CF21E-DC9B-45DA-B212-FAD4D0EFC775}"/>
    <cellStyle name="Valuta 4 5 2 5" xfId="4525" xr:uid="{F005DA55-8774-4148-98B5-7DC8A435759D}"/>
    <cellStyle name="Valuta 4 5 2 5 2" xfId="10646" xr:uid="{C7115868-206A-420F-BF7B-3F6C2E3AA6F6}"/>
    <cellStyle name="Valuta 4 5 2 6" xfId="1647" xr:uid="{6957CEB5-A6B5-4A68-A789-546670D89068}"/>
    <cellStyle name="Valuta 4 5 2 6 2" xfId="8907" xr:uid="{6F175070-4260-46F8-B546-C37E173D1B1A}"/>
    <cellStyle name="Valuta 4 5 2 7" xfId="7377" xr:uid="{CB4DDEE1-A743-4C02-A6C0-5E652E0EAAE4}"/>
    <cellStyle name="Valuta 4 5 2 8" xfId="8048" xr:uid="{3C6974A0-BD82-44E8-8B40-29FFC97DD949}"/>
    <cellStyle name="Valuta 4 5 3" xfId="1213" xr:uid="{00000000-0005-0000-0000-0000D3040000}"/>
    <cellStyle name="Valuta 4 5 3 2" xfId="5703" xr:uid="{E15B53A8-24C8-43A8-8A52-CFC586CEDC1B}"/>
    <cellStyle name="Valuta 4 5 3 2 2" xfId="11563" xr:uid="{81C0FE25-09EF-4BDB-92CD-6F99F73B8558}"/>
    <cellStyle name="Valuta 4 5 3 3" xfId="2811" xr:uid="{E5E4C1BE-E375-465F-94E9-9E3E59DD98E6}"/>
    <cellStyle name="Valuta 4 5 3 3 2" xfId="9806" xr:uid="{32B172C2-A62D-4A16-AF62-94852D4651D2}"/>
    <cellStyle name="Valuta 4 5 3 4" xfId="7547" xr:uid="{CE7F763B-EF36-4175-A371-A48DD37DABA6}"/>
    <cellStyle name="Valuta 4 5 3 5" xfId="8554" xr:uid="{C86A8D19-CA2F-4291-A487-16DBA10C1540}"/>
    <cellStyle name="Valuta 4 5 4" xfId="847" xr:uid="{00000000-0005-0000-0000-0000D4040000}"/>
    <cellStyle name="Valuta 4 5 4 2" xfId="5315" xr:uid="{E697AB9B-CD29-48E1-A3BD-4AECCB4147C4}"/>
    <cellStyle name="Valuta 4 5 4 2 2" xfId="11214" xr:uid="{C736A913-2241-4C49-BA82-40BD8C9803CA}"/>
    <cellStyle name="Valuta 4 5 4 3" xfId="2424" xr:uid="{859CD30F-A714-427B-8B03-8E63953E1149}"/>
    <cellStyle name="Valuta 4 5 4 3 2" xfId="9462" xr:uid="{AA1D89DD-FC9D-4DAE-8019-EEE5D4178A41}"/>
    <cellStyle name="Valuta 4 5 4 4" xfId="8215" xr:uid="{1F2701EB-6790-4DFE-B6DA-0ABB7110DA34}"/>
    <cellStyle name="Valuta 4 5 5" xfId="1922" xr:uid="{ADEE0AFA-678B-4955-9873-EF1254165573}"/>
    <cellStyle name="Valuta 4 5 5 2" xfId="4804" xr:uid="{84821738-C3AE-4529-B8EB-020CCE12C49C}"/>
    <cellStyle name="Valuta 4 5 5 2 2" xfId="10836" xr:uid="{1D592BCC-D7E6-4DDC-A6E6-7CA4D101736E}"/>
    <cellStyle name="Valuta 4 5 5 3" xfId="9093" xr:uid="{22DDEDEC-0517-4AE8-83C0-88FE09594E63}"/>
    <cellStyle name="Valuta 4 5 6" xfId="4333" xr:uid="{C46B668C-BFC9-4660-BA6B-2ADD310613BD}"/>
    <cellStyle name="Valuta 4 5 6 2" xfId="10473" xr:uid="{63B39140-4DA9-4D49-A410-38E7D123E781}"/>
    <cellStyle name="Valuta 4 5 7" xfId="1460" xr:uid="{43F144B2-34A5-4C0E-80AD-6149D8EC98A4}"/>
    <cellStyle name="Valuta 4 5 7 2" xfId="8740" xr:uid="{2B9807A6-CACE-4D58-9AEA-920CA8B4C60A}"/>
    <cellStyle name="Valuta 4 5 8" xfId="7205" xr:uid="{9F7FF7C7-F737-4C06-819E-1CB59657294D}"/>
    <cellStyle name="Valuta 4 5 9" xfId="7881" xr:uid="{0C5E63CC-0808-4E53-AF5B-1A5A16D61ACC}"/>
    <cellStyle name="Valuta 4 6" xfId="538" xr:uid="{00000000-0005-0000-0000-0000D5040000}"/>
    <cellStyle name="Valuta 4 7" xfId="172" xr:uid="{00000000-0005-0000-0000-0000D6040000}"/>
    <cellStyle name="Valuta 4 7 2" xfId="580" xr:uid="{00000000-0005-0000-0000-0000D7040000}"/>
    <cellStyle name="Valuta 4 7 2 2" xfId="939" xr:uid="{00000000-0005-0000-0000-0000D8040000}"/>
    <cellStyle name="Valuta 4 7 2 2 2" xfId="5790" xr:uid="{CEEB5399-FE8E-4B1F-93D1-6D810942B52D}"/>
    <cellStyle name="Valuta 4 7 2 2 2 2" xfId="11650" xr:uid="{E5CF39FE-0DB7-42A7-A63E-83A268B78CF8}"/>
    <cellStyle name="Valuta 4 7 2 2 3" xfId="2898" xr:uid="{37977376-6578-4EB6-BCED-BD2822F5BCAB}"/>
    <cellStyle name="Valuta 4 7 2 2 3 2" xfId="9893" xr:uid="{0EC4FF34-A292-437A-BB4E-9D4C3C0E18C5}"/>
    <cellStyle name="Valuta 4 7 2 2 4" xfId="7634" xr:uid="{0DA4F032-82EC-4D5D-8A7A-C523D7D08899}"/>
    <cellStyle name="Valuta 4 7 2 2 5" xfId="8302" xr:uid="{9D440E16-6B2E-4C44-A894-F98931F07A6D}"/>
    <cellStyle name="Valuta 4 7 2 3" xfId="2540" xr:uid="{65C04687-58DE-41E0-B63F-0D6CC6080AC3}"/>
    <cellStyle name="Valuta 4 7 2 3 2" xfId="5436" xr:uid="{D51F2FDA-F0D7-41FD-8924-AD1B5D35AE5E}"/>
    <cellStyle name="Valuta 4 7 2 3 2 2" xfId="11310" xr:uid="{EFDB88CC-0C40-478B-A06B-E0D9BE32B2F0}"/>
    <cellStyle name="Valuta 4 7 2 3 3" xfId="9553" xr:uid="{39F31A1C-4883-4623-A803-831053549038}"/>
    <cellStyle name="Valuta 4 7 2 4" xfId="2121" xr:uid="{568CFB49-A5E2-4AB0-90A1-60B7A9676894}"/>
    <cellStyle name="Valuta 4 7 2 4 2" xfId="5003" xr:uid="{9F3699CF-CE08-4FBE-8E32-D8AA579350A0}"/>
    <cellStyle name="Valuta 4 7 2 4 2 2" xfId="10952" xr:uid="{12A39AEC-E9BE-44A0-8543-A08186A11E49}"/>
    <cellStyle name="Valuta 4 7 2 4 3" xfId="9209" xr:uid="{AF937D06-E2EB-46C0-A970-592118013005}"/>
    <cellStyle name="Valuta 4 7 2 5" xfId="4433" xr:uid="{5280293B-54EA-4B93-A76E-D223A8705458}"/>
    <cellStyle name="Valuta 4 7 2 5 2" xfId="10563" xr:uid="{1B73E6AF-1FF0-41EF-B0B9-43E71F18D7EE}"/>
    <cellStyle name="Valuta 4 7 2 6" xfId="1558" xr:uid="{1F73BC1A-FC6F-4DFF-85B3-0536B5266593}"/>
    <cellStyle name="Valuta 4 7 2 6 2" xfId="8827" xr:uid="{8885B627-03BD-45D3-A64A-CDB49D3EEF7B}"/>
    <cellStyle name="Valuta 4 7 2 7" xfId="7294" xr:uid="{83126AF0-212C-4FD2-8064-0547ED0113EF}"/>
    <cellStyle name="Valuta 4 7 2 8" xfId="7968" xr:uid="{1AD0AA4A-ED70-4B55-B2D1-BFB197A1B868}"/>
    <cellStyle name="Valuta 4 7 3" xfId="1127" xr:uid="{00000000-0005-0000-0000-0000D9040000}"/>
    <cellStyle name="Valuta 4 7 3 2" xfId="5623" xr:uid="{B2B052D4-8575-4DED-9406-2292176C6E91}"/>
    <cellStyle name="Valuta 4 7 3 2 2" xfId="11483" xr:uid="{854AB7BD-4D4E-4C7E-9E45-FF686E131279}"/>
    <cellStyle name="Valuta 4 7 3 3" xfId="2731" xr:uid="{6D6FCB43-FE04-44DB-BB91-00880EA1BF3F}"/>
    <cellStyle name="Valuta 4 7 3 3 2" xfId="9726" xr:uid="{7F9A8F48-DC94-493B-AE99-4566DE7B454D}"/>
    <cellStyle name="Valuta 4 7 3 4" xfId="7467" xr:uid="{D8501AA1-AF7C-44C8-97F6-D6A155B968D3}"/>
    <cellStyle name="Valuta 4 7 3 5" xfId="8473" xr:uid="{FD474F0D-DE15-4030-A467-0734DEC4F6E7}"/>
    <cellStyle name="Valuta 4 7 4" xfId="765" xr:uid="{00000000-0005-0000-0000-0000DA040000}"/>
    <cellStyle name="Valuta 4 7 4 2" xfId="5220" xr:uid="{CA2C4DB7-D953-4EC9-906D-046A70E9A05C}"/>
    <cellStyle name="Valuta 4 7 4 2 2" xfId="11131" xr:uid="{2897DE85-8B64-4030-BB0F-3FAD7D8C5CF2}"/>
    <cellStyle name="Valuta 4 7 4 3" xfId="2332" xr:uid="{5624961E-7C9D-45C4-BEE4-B2F1BFAE56F9}"/>
    <cellStyle name="Valuta 4 7 4 3 2" xfId="9382" xr:uid="{FA258B0A-CE3C-4B39-9A50-E75C2BEBCA84}"/>
    <cellStyle name="Valuta 4 7 4 4" xfId="8135" xr:uid="{43F1C190-DBB3-44E5-B241-0928338D22C3}"/>
    <cellStyle name="Valuta 4 7 5" xfId="1824" xr:uid="{C5E3A287-2D2D-45D1-A9AC-609F646770FC}"/>
    <cellStyle name="Valuta 4 7 5 2" xfId="4705" xr:uid="{98B5252F-7030-4121-8170-B14484D03F56}"/>
    <cellStyle name="Valuta 4 7 5 2 2" xfId="10753" xr:uid="{242CF3F1-802D-408C-81E6-1EB7357F4F2F}"/>
    <cellStyle name="Valuta 4 7 5 3" xfId="9011" xr:uid="{A62EEAFF-20EC-48D8-9206-3EFD39044DA1}"/>
    <cellStyle name="Valuta 4 7 6" xfId="4240" xr:uid="{0D5AEF92-6CE6-4A65-9041-634044C6DB5A}"/>
    <cellStyle name="Valuta 4 7 6 2" xfId="10390" xr:uid="{8AC9675C-5941-43EF-871C-6A61BEBEDCB0}"/>
    <cellStyle name="Valuta 4 7 7" xfId="1370" xr:uid="{2657741A-3998-4F69-9259-15D65501CBF7}"/>
    <cellStyle name="Valuta 4 7 7 2" xfId="8660" xr:uid="{E2446CB0-B646-425C-90C3-89E6C375FB36}"/>
    <cellStyle name="Valuta 4 7 8" xfId="7125" xr:uid="{064D62C3-A7C4-46FC-8F90-14D9471A2D15}"/>
    <cellStyle name="Valuta 4 7 9" xfId="7801" xr:uid="{8FB87182-523C-479C-AFFC-D28F8094EA72}"/>
    <cellStyle name="Valuta 4 8" xfId="566" xr:uid="{00000000-0005-0000-0000-0000DB040000}"/>
    <cellStyle name="Valuta 4 8 2" xfId="927" xr:uid="{00000000-0005-0000-0000-0000DC040000}"/>
    <cellStyle name="Valuta 4 8 2 2" xfId="5781" xr:uid="{3DCBCCCC-371B-4398-84FA-DC6AD0D4E27C}"/>
    <cellStyle name="Valuta 4 8 2 2 2" xfId="11641" xr:uid="{82B14C02-610A-4664-AD40-6E6131D71671}"/>
    <cellStyle name="Valuta 4 8 2 3" xfId="2889" xr:uid="{1422EBA5-A405-4D7A-951F-78BB4A13D4DE}"/>
    <cellStyle name="Valuta 4 8 2 3 2" xfId="9884" xr:uid="{FBDD4E2E-27AE-4670-885E-1563CAD95606}"/>
    <cellStyle name="Valuta 4 8 2 4" xfId="7625" xr:uid="{5CCB7722-C2CB-4C88-829B-C0C10C4E2C9F}"/>
    <cellStyle name="Valuta 4 8 2 5" xfId="8293" xr:uid="{BE7F4B45-DCAB-4CC0-BDBB-3EE279A30459}"/>
    <cellStyle name="Valuta 4 8 3" xfId="2526" xr:uid="{A809846D-6418-4E5E-94EC-E613D280D98E}"/>
    <cellStyle name="Valuta 4 8 3 2" xfId="5422" xr:uid="{10E5C776-D704-40A3-9A8D-22B45BFB757B}"/>
    <cellStyle name="Valuta 4 8 3 2 2" xfId="11300" xr:uid="{3CA679FF-9DEA-4B30-BA94-C36E89A0CA37}"/>
    <cellStyle name="Valuta 4 8 3 3" xfId="9543" xr:uid="{F10F1F65-83A3-4C02-AD09-7926D6FA7A9B}"/>
    <cellStyle name="Valuta 4 8 4" xfId="2107" xr:uid="{37467289-3F9B-46BF-AF64-FB30EBB74912}"/>
    <cellStyle name="Valuta 4 8 4 2" xfId="4989" xr:uid="{221F189F-03B8-4D86-9AF2-1046884524D7}"/>
    <cellStyle name="Valuta 4 8 4 2 2" xfId="10942" xr:uid="{04583FF7-9AF3-4816-9A74-BF2E11F2BBF7}"/>
    <cellStyle name="Valuta 4 8 4 3" xfId="9199" xr:uid="{392345FB-C445-4DD6-9CC1-4EE939916096}"/>
    <cellStyle name="Valuta 4 8 5" xfId="4419" xr:uid="{20CE3F5D-DD92-4A31-BC41-F40A4C19B599}"/>
    <cellStyle name="Valuta 4 8 5 2" xfId="10553" xr:uid="{C31C4255-6930-490C-9F86-3AC50C095114}"/>
    <cellStyle name="Valuta 4 8 6" xfId="1545" xr:uid="{67CF31AD-1329-44AB-8DBF-15775BDD3D79}"/>
    <cellStyle name="Valuta 4 8 6 2" xfId="8818" xr:uid="{80AF6AD8-8C1B-4EE7-9199-2DB7878E59C0}"/>
    <cellStyle name="Valuta 4 8 7" xfId="7284" xr:uid="{94D7957A-207F-432B-B21E-1C578F626963}"/>
    <cellStyle name="Valuta 4 8 8" xfId="7959" xr:uid="{C8622736-01DF-4731-BC7D-91AF12ECD676}"/>
    <cellStyle name="Valuta 4 9" xfId="1108" xr:uid="{00000000-0005-0000-0000-0000DD040000}"/>
    <cellStyle name="Valuta 4 9 2" xfId="5613" xr:uid="{80E1DCA6-205D-4121-BF60-90C2EEFFD1F1}"/>
    <cellStyle name="Valuta 4 9 2 2" xfId="11474" xr:uid="{90585609-BF01-4712-9105-D9E37314E20C}"/>
    <cellStyle name="Valuta 4 9 3" xfId="2721" xr:uid="{7161FD5E-D091-46A9-A1D8-5EB54148DEB4}"/>
    <cellStyle name="Valuta 4 9 3 2" xfId="9717" xr:uid="{4AF8EC73-36C2-4DB5-A95B-D8814AB0348A}"/>
    <cellStyle name="Valuta 4 9 4" xfId="7458" xr:uid="{8B92488A-8D54-42CE-8452-E28694C6E003}"/>
    <cellStyle name="Valuta 4 9 5" xfId="8461" xr:uid="{BD5898CB-CD1C-4C33-AEC3-BB3E1541BD5F}"/>
    <cellStyle name="Valuta 5" xfId="563" xr:uid="{00000000-0005-0000-0000-0000DE040000}"/>
    <cellStyle name="Valuta 5 2" xfId="924" xr:uid="{00000000-0005-0000-0000-0000DF040000}"/>
    <cellStyle name="Valuta 5 2 2" xfId="5778" xr:uid="{44634617-1D1D-4E98-81FD-8ADF422A71B6}"/>
    <cellStyle name="Valuta 5 2 2 2" xfId="11638" xr:uid="{D145D2D0-2EDC-4597-AC15-8D59938DD706}"/>
    <cellStyle name="Valuta 5 2 3" xfId="2886" xr:uid="{7561CD62-EDDA-4481-B2EE-590070AF9D46}"/>
    <cellStyle name="Valuta 5 2 3 2" xfId="9881" xr:uid="{4E6C0F2C-4DB2-4A47-8A8A-758F8B6FF1C8}"/>
    <cellStyle name="Valuta 5 2 4" xfId="7622" xr:uid="{E168BA09-3E15-4B97-81DA-6779AD3FE469}"/>
    <cellStyle name="Valuta 5 2 5" xfId="8290" xr:uid="{84D557D8-CD15-4ABF-8B49-71EFC9C2D857}"/>
    <cellStyle name="Valuta 5 3" xfId="2523" xr:uid="{4BD6DDAF-6C4A-4FE8-B722-4E9CBEF0C6F3}"/>
    <cellStyle name="Valuta 5 3 2" xfId="5419" xr:uid="{CC7D8CEF-8E77-46D4-93A1-C5207AE53D12}"/>
    <cellStyle name="Valuta 5 3 2 2" xfId="11297" xr:uid="{73BA103D-38FC-4446-8EDD-1B209B4430B7}"/>
    <cellStyle name="Valuta 5 3 3" xfId="9540" xr:uid="{E5050C8B-44B5-4910-BD62-5CEB6572DE89}"/>
    <cellStyle name="Valuta 5 4" xfId="2104" xr:uid="{327602F5-417B-430C-9F8F-F69D0ECD8F34}"/>
    <cellStyle name="Valuta 5 4 2" xfId="4986" xr:uid="{E4A6B464-1E64-482A-82C8-DBB8F11C14AE}"/>
    <cellStyle name="Valuta 5 4 2 2" xfId="10939" xr:uid="{EED55370-5AF3-4618-8A41-FD664F7A34F2}"/>
    <cellStyle name="Valuta 5 4 3" xfId="9196" xr:uid="{70D82673-233A-4E95-B26E-D5543F2AB557}"/>
    <cellStyle name="Valuta 5 5" xfId="4416" xr:uid="{514176E1-2BD1-47D6-887C-062294388FAA}"/>
    <cellStyle name="Valuta 5 5 2" xfId="10550" xr:uid="{DCC131B6-AEA7-4355-A5CC-F4E54FB0A86D}"/>
    <cellStyle name="Valuta 5 6" xfId="1542" xr:uid="{D93EA2B1-B722-4389-A452-7332B2BB3DEF}"/>
    <cellStyle name="Valuta 5 6 2" xfId="8815" xr:uid="{2493D73C-52D7-461B-901D-A94D177B79EB}"/>
    <cellStyle name="Valuta 5 7" xfId="7281" xr:uid="{AB4D96C5-0429-47DA-A021-32CE99AB1DCD}"/>
    <cellStyle name="Valuta 5 8" xfId="7956" xr:uid="{0BFA3D23-5573-45CD-A3FA-27003FE0D2C8}"/>
    <cellStyle name="Valuta 6" xfId="1105" xr:uid="{00000000-0005-0000-0000-0000E0040000}"/>
    <cellStyle name="Valuta 6 2" xfId="5609" xr:uid="{0C38EF82-8418-43B6-A958-545B9A594E17}"/>
    <cellStyle name="Valuta 6 2 2" xfId="11470" xr:uid="{39DD9E73-1705-4FE5-9082-8ED488FF34C0}"/>
    <cellStyle name="Valuta 6 3" xfId="2717" xr:uid="{57A458BA-11A5-4922-9F29-32835A315DB5}"/>
    <cellStyle name="Valuta 6 3 2" xfId="9713" xr:uid="{8FCE94D4-5A98-403F-9338-C829C6CCD8B9}"/>
    <cellStyle name="Valuta 6 4" xfId="7454" xr:uid="{B19619EC-EEB2-4388-B7B9-21E8D0C4253F}"/>
    <cellStyle name="Valuta 6 5" xfId="8458" xr:uid="{977832F7-A583-4ED7-8D97-E1279BA38405}"/>
    <cellStyle name="Valuta 7" xfId="752" xr:uid="{00000000-0005-0000-0000-0000E1040000}"/>
    <cellStyle name="Valuta 7 2" xfId="5610" xr:uid="{3FAC681D-61BB-478F-A36C-5D783DED744D}"/>
    <cellStyle name="Valuta 7 2 2" xfId="11471" xr:uid="{5B81E14F-6E3C-4562-A0F9-DD3BCC5FE077}"/>
    <cellStyle name="Valuta 7 3" xfId="2718" xr:uid="{792F2852-B8D1-4F7B-93E6-0D3705B51151}"/>
    <cellStyle name="Valuta 7 3 2" xfId="9714" xr:uid="{08785117-30EB-4D08-81FA-368703BB4098}"/>
    <cellStyle name="Valuta 7 4" xfId="7455" xr:uid="{9A5F9383-0E3D-429B-94E5-730ACF15DAA5}"/>
    <cellStyle name="Valuta 7 5" xfId="8123" xr:uid="{429DFB25-1217-4C94-A1F1-BA67707FE074}"/>
    <cellStyle name="Valuta 8" xfId="2303" xr:uid="{F684F8E6-093C-4E25-864D-96E5B6B7F04B}"/>
    <cellStyle name="Valuta 8 2" xfId="5188" xr:uid="{2026CFBB-3888-4AC3-A1E6-4242A098757F}"/>
    <cellStyle name="Valuta 8 2 2" xfId="11115" xr:uid="{43FBA04F-CB5E-4354-A9D2-DC9DDF4891BD}"/>
    <cellStyle name="Valuta 8 3" xfId="9369" xr:uid="{E5763E83-AAF9-467E-8401-1F12C85F5652}"/>
    <cellStyle name="Valuta 9" xfId="1752" xr:uid="{4F5A32FF-D11B-4091-A3C2-D3833030E466}"/>
    <cellStyle name="Valuta 9 2" xfId="4632" xr:uid="{F98D81D0-1054-48B2-B81F-B3086C85E657}"/>
    <cellStyle name="Valuta 9 2 2" xfId="10730" xr:uid="{32A95916-EDDF-4417-B0CD-FC9FCC52A145}"/>
    <cellStyle name="Valuta 9 3" xfId="8989" xr:uid="{7D408016-71AB-4B59-8C0F-442837A8AB5B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10" xfId="1392" xr:uid="{1CB18F7B-D205-4ACF-96DA-E3B94D1BC0E3}"/>
    <cellStyle name="Vejica 2 2 3 10 2" xfId="8682" xr:uid="{68832B24-72E5-407C-B632-E3DFE251D43D}"/>
    <cellStyle name="Vejica 2 2 3 11" xfId="7147" xr:uid="{D31A8E06-C1D0-41D8-BBF7-54BBD15AE1E0}"/>
    <cellStyle name="Vejica 2 2 3 12" xfId="7823" xr:uid="{3F1AD9D7-CBAC-4A5F-951E-6FDB934F75ED}"/>
    <cellStyle name="Vejica 2 2 3 2" xfId="246" xr:uid="{00000000-0005-0000-0000-0000E7040000}"/>
    <cellStyle name="Vejica 2 2 3 2 10" xfId="7187" xr:uid="{77979A26-4CE1-4C5C-91BB-C7DC6CFA7F09}"/>
    <cellStyle name="Vejica 2 2 3 2 11" xfId="7863" xr:uid="{2985309A-5E35-498D-85E9-E9A7C7A77660}"/>
    <cellStyle name="Vejica 2 2 3 2 2" xfId="342" xr:uid="{00000000-0005-0000-0000-0000E8040000}"/>
    <cellStyle name="Vejica 2 2 3 2 2 2" xfId="739" xr:uid="{00000000-0005-0000-0000-0000E9040000}"/>
    <cellStyle name="Vejica 2 2 3 2 2 2 2" xfId="1084" xr:uid="{00000000-0005-0000-0000-0000EA040000}"/>
    <cellStyle name="Vejica 2 2 3 2 2 2 2 2" xfId="5932" xr:uid="{170A81D6-0EE5-439C-AAD3-E858AB4979D9}"/>
    <cellStyle name="Vejica 2 2 3 2 2 2 2 2 2" xfId="11792" xr:uid="{574BBB4A-8B2A-4092-976F-D8DB4CEE5071}"/>
    <cellStyle name="Vejica 2 2 3 2 2 2 2 3" xfId="3040" xr:uid="{04D2FB27-8EB4-4FCE-951F-7E279AD6C540}"/>
    <cellStyle name="Vejica 2 2 3 2 2 2 2 3 2" xfId="10035" xr:uid="{6620A20D-A672-4521-9083-225E1E388864}"/>
    <cellStyle name="Vejica 2 2 3 2 2 2 2 4" xfId="7776" xr:uid="{4B4E5354-4450-40C5-8C0C-3CEB72BE63E8}"/>
    <cellStyle name="Vejica 2 2 3 2 2 2 2 5" xfId="8444" xr:uid="{B6FF7201-467D-4815-8740-4EF37B049596}"/>
    <cellStyle name="Vejica 2 2 3 2 2 2 3" xfId="2699" xr:uid="{5A56FC03-8140-4309-B46D-8453864ED7D2}"/>
    <cellStyle name="Vejica 2 2 3 2 2 2 3 2" xfId="5595" xr:uid="{7D71B7D7-CBD2-4C3A-91BD-EF27E1A4EB78}"/>
    <cellStyle name="Vejica 2 2 3 2 2 2 3 2 2" xfId="11456" xr:uid="{50F7EAA9-15D1-4FA5-89E8-C20A34599BAC}"/>
    <cellStyle name="Vejica 2 2 3 2 2 2 3 3" xfId="9699" xr:uid="{D1582D4A-FFD7-47AC-8954-05A77EE29D84}"/>
    <cellStyle name="Vejica 2 2 3 2 2 2 4" xfId="2280" xr:uid="{CAC7C331-AA18-49EF-9EAD-ABE07284B57E}"/>
    <cellStyle name="Vejica 2 2 3 2 2 2 4 2" xfId="5162" xr:uid="{D0224A00-78C8-4DD8-906D-F67156573FC0}"/>
    <cellStyle name="Vejica 2 2 3 2 2 2 4 2 2" xfId="11098" xr:uid="{F8F8ACBC-BCAE-4188-AECD-8BB3D9725003}"/>
    <cellStyle name="Vejica 2 2 3 2 2 2 4 3" xfId="9355" xr:uid="{54EDCD5F-51AE-4128-8ED9-BE0DBF9BEB7C}"/>
    <cellStyle name="Vejica 2 2 3 2 2 2 5" xfId="4592" xr:uid="{58A9CBE3-DDA2-4553-89DB-D77A1B29EA7A}"/>
    <cellStyle name="Vejica 2 2 3 2 2 2 5 2" xfId="10709" xr:uid="{577E42BB-19FB-4874-AE55-0CF60D9533EF}"/>
    <cellStyle name="Vejica 2 2 3 2 2 2 6" xfId="1713" xr:uid="{8C629584-9512-4A49-B581-56E1288D9BCA}"/>
    <cellStyle name="Vejica 2 2 3 2 2 2 6 2" xfId="8969" xr:uid="{681DA439-F247-45C3-8EDB-53023C3C74E9}"/>
    <cellStyle name="Vejica 2 2 3 2 2 2 7" xfId="7440" xr:uid="{C21D0182-61BF-4234-B5A1-5C213C8CC3DC}"/>
    <cellStyle name="Vejica 2 2 3 2 2 2 8" xfId="8110" xr:uid="{03EA1C27-256A-4FB5-BE4F-4B8E841C1D1D}"/>
    <cellStyle name="Vejica 2 2 3 2 2 3" xfId="1277" xr:uid="{00000000-0005-0000-0000-0000EB040000}"/>
    <cellStyle name="Vejica 2 2 3 2 2 3 2" xfId="5765" xr:uid="{722CDA4D-BF5C-4EE7-B4D4-C864BE6D195B}"/>
    <cellStyle name="Vejica 2 2 3 2 2 3 2 2" xfId="11625" xr:uid="{FC2F41D1-3FB4-4856-8C93-3B8230B43F83}"/>
    <cellStyle name="Vejica 2 2 3 2 2 3 3" xfId="2873" xr:uid="{961DC87F-3DD7-4C65-A22E-0C1BDD4396DC}"/>
    <cellStyle name="Vejica 2 2 3 2 2 3 3 2" xfId="9868" xr:uid="{C64DAB65-63F7-4D6E-9736-15180EB474EB}"/>
    <cellStyle name="Vejica 2 2 3 2 2 3 4" xfId="7609" xr:uid="{8503188D-4D6C-4B19-81DD-456190B53FC4}"/>
    <cellStyle name="Vejica 2 2 3 2 2 3 5" xfId="8618" xr:uid="{198AD311-8BB9-44BB-B9B5-C3ADD454ABC0}"/>
    <cellStyle name="Vejica 2 2 3 2 2 4" xfId="910" xr:uid="{00000000-0005-0000-0000-0000EC040000}"/>
    <cellStyle name="Vejica 2 2 3 2 2 4 2" xfId="5382" xr:uid="{960DAF64-26F7-4E3F-AF96-BB498128E07B}"/>
    <cellStyle name="Vejica 2 2 3 2 2 4 2 2" xfId="11277" xr:uid="{B74441D7-E62A-40A9-9E77-433748ABF172}"/>
    <cellStyle name="Vejica 2 2 3 2 2 4 3" xfId="2490" xr:uid="{470D65B1-83B3-407B-BA45-964F00F49B7A}"/>
    <cellStyle name="Vejica 2 2 3 2 2 4 3 2" xfId="9524" xr:uid="{8C8A1E3A-E8AA-41DF-9A0E-10961B74E3F6}"/>
    <cellStyle name="Vejica 2 2 3 2 2 4 4" xfId="8277" xr:uid="{77342401-5D16-48AE-A431-1E9BDB919F53}"/>
    <cellStyle name="Vejica 2 2 3 2 2 5" xfId="1989" xr:uid="{AE073034-8E49-4B26-AA2D-38021660F046}"/>
    <cellStyle name="Vejica 2 2 3 2 2 5 2" xfId="4871" xr:uid="{729581EB-2589-4124-8069-87883B68183E}"/>
    <cellStyle name="Vejica 2 2 3 2 2 5 2 2" xfId="10899" xr:uid="{79FF57BB-51F7-4CD4-9C08-9C9E45C20DDC}"/>
    <cellStyle name="Vejica 2 2 3 2 2 5 3" xfId="9156" xr:uid="{0CA13A20-8522-4479-9479-7B27902AF892}"/>
    <cellStyle name="Vejica 2 2 3 2 2 6" xfId="4400" xr:uid="{8358AA91-D211-4766-83B7-3DE080A79BEE}"/>
    <cellStyle name="Vejica 2 2 3 2 2 6 2" xfId="10536" xr:uid="{7C747110-20C3-472F-8153-979CEB158C49}"/>
    <cellStyle name="Vejica 2 2 3 2 2 7" xfId="1527" xr:uid="{9B644099-89F5-4FC8-8346-040F80E657AC}"/>
    <cellStyle name="Vejica 2 2 3 2 2 7 2" xfId="8802" xr:uid="{F1F725B0-2E90-4FC3-A3CF-22D3C5D71570}"/>
    <cellStyle name="Vejica 2 2 3 2 2 8" xfId="7267" xr:uid="{4C9179AA-D560-44D1-8555-722023BD4C33}"/>
    <cellStyle name="Vejica 2 2 3 2 2 9" xfId="7943" xr:uid="{47885251-8E6A-451B-B5FE-34B121235ED3}"/>
    <cellStyle name="Vejica 2 2 3 2 3" xfId="548" xr:uid="{00000000-0005-0000-0000-0000ED040000}"/>
    <cellStyle name="Vejica 2 2 3 2 4" xfId="644" xr:uid="{00000000-0005-0000-0000-0000EE040000}"/>
    <cellStyle name="Vejica 2 2 3 2 4 2" xfId="1001" xr:uid="{00000000-0005-0000-0000-0000EF040000}"/>
    <cellStyle name="Vejica 2 2 3 2 4 2 2" xfId="5852" xr:uid="{1103061F-57D9-416A-9913-C4FA4ABD0364}"/>
    <cellStyle name="Vejica 2 2 3 2 4 2 2 2" xfId="11712" xr:uid="{9FBB5564-0484-48F0-86D7-5624F4682410}"/>
    <cellStyle name="Vejica 2 2 3 2 4 2 3" xfId="2960" xr:uid="{2321E317-60DE-442E-85EE-A83BE789120F}"/>
    <cellStyle name="Vejica 2 2 3 2 4 2 3 2" xfId="9955" xr:uid="{71D5B642-7846-41A3-9288-9A0B6B5F6BD9}"/>
    <cellStyle name="Vejica 2 2 3 2 4 2 4" xfId="7696" xr:uid="{6F1BB108-518B-4068-BBB5-03CE3DC0DAD9}"/>
    <cellStyle name="Vejica 2 2 3 2 4 2 5" xfId="8364" xr:uid="{070BCE47-2851-4579-B2AF-BA1641061C97}"/>
    <cellStyle name="Vejica 2 2 3 2 4 3" xfId="2604" xr:uid="{166A8C43-8535-45A4-9784-C349A4E62FE2}"/>
    <cellStyle name="Vejica 2 2 3 2 4 3 2" xfId="5500" xr:uid="{46BBAFAC-2F3B-406E-AD9C-054150265DF5}"/>
    <cellStyle name="Vejica 2 2 3 2 4 3 2 2" xfId="11373" xr:uid="{4C7E7111-F147-49CD-BFE5-6A9A0E3B6C94}"/>
    <cellStyle name="Vejica 2 2 3 2 4 3 3" xfId="9616" xr:uid="{C1F050E8-BB30-47E9-96F5-A3F2714D86DC}"/>
    <cellStyle name="Vejica 2 2 3 2 4 4" xfId="2185" xr:uid="{A4C3A4C6-2C5C-424D-A27B-20B61277B8BB}"/>
    <cellStyle name="Vejica 2 2 3 2 4 4 2" xfId="5067" xr:uid="{24547A87-2978-4923-9350-CB23A409791D}"/>
    <cellStyle name="Vejica 2 2 3 2 4 4 2 2" xfId="11015" xr:uid="{5B29F786-3A63-4892-B559-55688D32F804}"/>
    <cellStyle name="Vejica 2 2 3 2 4 4 3" xfId="9272" xr:uid="{39C8E332-EEC9-474E-9095-DE0690075DF2}"/>
    <cellStyle name="Vejica 2 2 3 2 4 5" xfId="4497" xr:uid="{E93A0951-4851-4450-86CF-E7EF07C6DB9F}"/>
    <cellStyle name="Vejica 2 2 3 2 4 5 2" xfId="10626" xr:uid="{14EFADE3-4DD8-4A20-BFDA-8E1E626AC268}"/>
    <cellStyle name="Vejica 2 2 3 2 4 6" xfId="1621" xr:uid="{F51BD508-0C6F-4411-86A6-792623982E4A}"/>
    <cellStyle name="Vejica 2 2 3 2 4 6 2" xfId="8889" xr:uid="{6177700F-5845-40C8-AFD4-4C509A0AFFFE}"/>
    <cellStyle name="Vejica 2 2 3 2 4 7" xfId="7357" xr:uid="{9E704D21-458E-4C9F-927C-6D2F97CED590}"/>
    <cellStyle name="Vejica 2 2 3 2 4 8" xfId="8030" xr:uid="{8D14DFC5-B7D2-41EA-B47F-C540FDBC71C9}"/>
    <cellStyle name="Vejica 2 2 3 2 5" xfId="1191" xr:uid="{00000000-0005-0000-0000-0000F0040000}"/>
    <cellStyle name="Vejica 2 2 3 2 5 2" xfId="5685" xr:uid="{1FA3AAA3-B091-4B8F-8D0D-CA292F4E090E}"/>
    <cellStyle name="Vejica 2 2 3 2 5 2 2" xfId="11545" xr:uid="{873204E2-E735-4BF3-B78F-A5F3B5CFD457}"/>
    <cellStyle name="Vejica 2 2 3 2 5 3" xfId="2793" xr:uid="{75140A33-4BB7-484B-931C-D096F1E2DF6C}"/>
    <cellStyle name="Vejica 2 2 3 2 5 3 2" xfId="9788" xr:uid="{A59C5E1B-B44F-4435-AB94-9EBBE6F77849}"/>
    <cellStyle name="Vejica 2 2 3 2 5 4" xfId="7529" xr:uid="{E9084616-CDCD-468D-BB51-2C5B1AE4D7F2}"/>
    <cellStyle name="Vejica 2 2 3 2 5 5" xfId="8536" xr:uid="{82D00046-151C-4157-BA38-194F2F8FCC38}"/>
    <cellStyle name="Vejica 2 2 3 2 6" xfId="827" xr:uid="{00000000-0005-0000-0000-0000F1040000}"/>
    <cellStyle name="Vejica 2 2 3 2 6 2" xfId="5287" xr:uid="{EBE30B16-62B2-4F28-BFD1-804A71EF7C21}"/>
    <cellStyle name="Vejica 2 2 3 2 6 2 2" xfId="11194" xr:uid="{54541D05-C683-4487-A3E6-5E1C318EE8C9}"/>
    <cellStyle name="Vejica 2 2 3 2 6 3" xfId="2398" xr:uid="{3F5BD536-BFF4-4A7D-986C-8E2C264F2FAF}"/>
    <cellStyle name="Vejica 2 2 3 2 6 3 2" xfId="9444" xr:uid="{1574FA32-CD60-4D8C-A9FD-B764AC45EA75}"/>
    <cellStyle name="Vejica 2 2 3 2 6 4" xfId="8197" xr:uid="{06959EED-FDD3-42B6-9592-37EB0A9734EC}"/>
    <cellStyle name="Vejica 2 2 3 2 7" xfId="1893" xr:uid="{1322CDF9-7BCE-482E-A575-D865067CD525}"/>
    <cellStyle name="Vejica 2 2 3 2 7 2" xfId="4775" xr:uid="{88E3DE42-032D-4C9E-9A12-B1A8F0DEF592}"/>
    <cellStyle name="Vejica 2 2 3 2 7 2 2" xfId="10816" xr:uid="{0F0C7A74-75C9-4DEC-B36C-68DC2A00A39C}"/>
    <cellStyle name="Vejica 2 2 3 2 7 3" xfId="9073" xr:uid="{651916C8-97C2-4356-A7EB-EDFE6FE52A6F}"/>
    <cellStyle name="Vejica 2 2 3 2 8" xfId="4305" xr:uid="{A761AC02-1E94-4037-B355-AC80DFB1E726}"/>
    <cellStyle name="Vejica 2 2 3 2 8 2" xfId="10453" xr:uid="{1535F234-283F-47BF-A054-0AA6A92C85EA}"/>
    <cellStyle name="Vejica 2 2 3 2 9" xfId="1432" xr:uid="{586A30DA-00C6-491F-ADA9-35A42131D83F}"/>
    <cellStyle name="Vejica 2 2 3 2 9 2" xfId="8722" xr:uid="{D4B63CC5-96EE-406D-9423-1A90BE89944D}"/>
    <cellStyle name="Vejica 2 2 3 3" xfId="302" xr:uid="{00000000-0005-0000-0000-0000F2040000}"/>
    <cellStyle name="Vejica 2 2 3 3 2" xfId="699" xr:uid="{00000000-0005-0000-0000-0000F3040000}"/>
    <cellStyle name="Vejica 2 2 3 3 2 2" xfId="1044" xr:uid="{00000000-0005-0000-0000-0000F4040000}"/>
    <cellStyle name="Vejica 2 2 3 3 2 2 2" xfId="5892" xr:uid="{FD50528A-529A-4E59-9C99-89CA27ACB4AA}"/>
    <cellStyle name="Vejica 2 2 3 3 2 2 2 2" xfId="11752" xr:uid="{9DCABB75-6477-44E8-B49B-7454A9F4DD57}"/>
    <cellStyle name="Vejica 2 2 3 3 2 2 3" xfId="3000" xr:uid="{9F383B0B-BE6E-4383-9494-017CE9A71B42}"/>
    <cellStyle name="Vejica 2 2 3 3 2 2 3 2" xfId="9995" xr:uid="{3E6C6B60-7122-4F6D-825A-522F6577BE9E}"/>
    <cellStyle name="Vejica 2 2 3 3 2 2 4" xfId="7736" xr:uid="{0D6B09B6-7C05-41E9-A086-E168B4648FC3}"/>
    <cellStyle name="Vejica 2 2 3 3 2 2 5" xfId="8404" xr:uid="{F045CEB7-1BC1-4E3E-80EE-B807C27A3081}"/>
    <cellStyle name="Vejica 2 2 3 3 2 3" xfId="2659" xr:uid="{48962280-34B9-4CBD-BB48-BFCD101A107D}"/>
    <cellStyle name="Vejica 2 2 3 3 2 3 2" xfId="5555" xr:uid="{5C085A39-6BF0-4649-BB37-CB4743C15E99}"/>
    <cellStyle name="Vejica 2 2 3 3 2 3 2 2" xfId="11416" xr:uid="{008BF7EA-1A58-437C-AF3D-9B7C13055B26}"/>
    <cellStyle name="Vejica 2 2 3 3 2 3 3" xfId="9659" xr:uid="{8BEA223A-1B25-427C-BD1E-09F92B857E6C}"/>
    <cellStyle name="Vejica 2 2 3 3 2 4" xfId="2240" xr:uid="{080C9019-EC4A-453D-95B5-F6476CDF5D3B}"/>
    <cellStyle name="Vejica 2 2 3 3 2 4 2" xfId="5122" xr:uid="{FDFE5BD5-FE48-4E2A-A7C0-0154CD00EB53}"/>
    <cellStyle name="Vejica 2 2 3 3 2 4 2 2" xfId="11058" xr:uid="{630BEC82-AC97-445F-BD03-138D079A5581}"/>
    <cellStyle name="Vejica 2 2 3 3 2 4 3" xfId="9315" xr:uid="{91761F63-1018-4523-9C80-DAA33875D9A4}"/>
    <cellStyle name="Vejica 2 2 3 3 2 5" xfId="4552" xr:uid="{9152518F-B854-476C-AC04-519771B1E291}"/>
    <cellStyle name="Vejica 2 2 3 3 2 5 2" xfId="10669" xr:uid="{F42C9667-9858-486B-93CC-D639A5597C4A}"/>
    <cellStyle name="Vejica 2 2 3 3 2 6" xfId="1673" xr:uid="{95F0F057-58E0-4C65-B237-B33A55E26810}"/>
    <cellStyle name="Vejica 2 2 3 3 2 6 2" xfId="8929" xr:uid="{2F06862B-3F36-4C53-A2A9-72C4631D9982}"/>
    <cellStyle name="Vejica 2 2 3 3 2 7" xfId="7400" xr:uid="{0A1E8B7F-3CD0-45C8-819A-ECA4EA62AB32}"/>
    <cellStyle name="Vejica 2 2 3 3 2 8" xfId="8070" xr:uid="{274D20AB-EA38-4E63-A0F3-5B3EFE288291}"/>
    <cellStyle name="Vejica 2 2 3 3 3" xfId="1237" xr:uid="{00000000-0005-0000-0000-0000F5040000}"/>
    <cellStyle name="Vejica 2 2 3 3 3 2" xfId="5725" xr:uid="{FDA17924-1F28-4896-9B8B-36599CAB0CDE}"/>
    <cellStyle name="Vejica 2 2 3 3 3 2 2" xfId="11585" xr:uid="{CAF9D81F-360B-4688-9035-407B659D5DBA}"/>
    <cellStyle name="Vejica 2 2 3 3 3 3" xfId="2833" xr:uid="{C1DB2784-F44E-4177-BB79-BD3C835831FB}"/>
    <cellStyle name="Vejica 2 2 3 3 3 3 2" xfId="9828" xr:uid="{3D4E4826-7194-48F7-A7EC-92B5F160E5D7}"/>
    <cellStyle name="Vejica 2 2 3 3 3 4" xfId="7569" xr:uid="{F66727D1-A313-469A-A795-02FDCB94B219}"/>
    <cellStyle name="Vejica 2 2 3 3 3 5" xfId="8578" xr:uid="{702116BB-AE30-46FD-BB35-1DF0F352381E}"/>
    <cellStyle name="Vejica 2 2 3 3 4" xfId="870" xr:uid="{00000000-0005-0000-0000-0000F6040000}"/>
    <cellStyle name="Vejica 2 2 3 3 4 2" xfId="5342" xr:uid="{CDECA7DB-4DBD-422C-88B5-AB1298FA3300}"/>
    <cellStyle name="Vejica 2 2 3 3 4 2 2" xfId="11237" xr:uid="{BDCEB9D3-3183-43BF-94E4-219EC71259FA}"/>
    <cellStyle name="Vejica 2 2 3 3 4 3" xfId="2450" xr:uid="{C1249C53-EAE8-48F2-99D9-80EEF4CB631C}"/>
    <cellStyle name="Vejica 2 2 3 3 4 3 2" xfId="9484" xr:uid="{AE79C069-B68D-496A-9585-D03401C50720}"/>
    <cellStyle name="Vejica 2 2 3 3 4 4" xfId="8237" xr:uid="{A59C7E64-C4CD-4B39-9C5C-B4823294338A}"/>
    <cellStyle name="Vejica 2 2 3 3 5" xfId="1949" xr:uid="{CC5C8466-3390-4E54-BBE3-38B5C888A59C}"/>
    <cellStyle name="Vejica 2 2 3 3 5 2" xfId="4831" xr:uid="{E1AB6291-324D-4A06-AC51-4B3A027DC8FC}"/>
    <cellStyle name="Vejica 2 2 3 3 5 2 2" xfId="10859" xr:uid="{A950C457-B629-42EE-9596-1EF8A6CF4E96}"/>
    <cellStyle name="Vejica 2 2 3 3 5 3" xfId="9116" xr:uid="{5E2B55AC-4DAC-4120-87C1-8910D19ADDF9}"/>
    <cellStyle name="Vejica 2 2 3 3 6" xfId="4360" xr:uid="{98FBE74D-7383-4275-99CA-1FBF4699DA8A}"/>
    <cellStyle name="Vejica 2 2 3 3 6 2" xfId="10496" xr:uid="{2BA6008C-ED86-425D-96B8-BEC02A537682}"/>
    <cellStyle name="Vejica 2 2 3 3 7" xfId="1487" xr:uid="{9364D3C8-FFD7-4CF5-9F70-739850C1EEBE}"/>
    <cellStyle name="Vejica 2 2 3 3 7 2" xfId="8762" xr:uid="{6A6AACAE-C0BB-43A8-BD15-21937AAA9D28}"/>
    <cellStyle name="Vejica 2 2 3 3 8" xfId="7227" xr:uid="{D4B0863F-3504-49DA-817E-B3AAA803C62C}"/>
    <cellStyle name="Vejica 2 2 3 3 9" xfId="7903" xr:uid="{45F62F3B-BFF0-4834-B441-72982312FE37}"/>
    <cellStyle name="Vejica 2 2 3 4" xfId="547" xr:uid="{00000000-0005-0000-0000-0000F7040000}"/>
    <cellStyle name="Vejica 2 2 3 5" xfId="604" xr:uid="{00000000-0005-0000-0000-0000F8040000}"/>
    <cellStyle name="Vejica 2 2 3 5 2" xfId="961" xr:uid="{00000000-0005-0000-0000-0000F9040000}"/>
    <cellStyle name="Vejica 2 2 3 5 2 2" xfId="5812" xr:uid="{671A4746-C28C-4842-9335-37C19BEEF9E6}"/>
    <cellStyle name="Vejica 2 2 3 5 2 2 2" xfId="11672" xr:uid="{B73A43FE-AA82-401F-8858-46CA0C587218}"/>
    <cellStyle name="Vejica 2 2 3 5 2 3" xfId="2920" xr:uid="{06B429B2-6BF7-4571-8681-AF55E536669E}"/>
    <cellStyle name="Vejica 2 2 3 5 2 3 2" xfId="9915" xr:uid="{874FBBDF-1550-4BAA-AC13-62BDAA1AA7C5}"/>
    <cellStyle name="Vejica 2 2 3 5 2 4" xfId="7656" xr:uid="{64050CB1-7CA3-4C4C-B0EC-E5C941FCCE7F}"/>
    <cellStyle name="Vejica 2 2 3 5 2 5" xfId="8324" xr:uid="{E554154A-BF31-47AD-AFFF-4AE44D9611EA}"/>
    <cellStyle name="Vejica 2 2 3 5 3" xfId="2564" xr:uid="{9BD95BAA-089B-4AD5-A28B-D20667856754}"/>
    <cellStyle name="Vejica 2 2 3 5 3 2" xfId="5460" xr:uid="{03A68322-1273-4976-A2C4-357EFE7D3D7D}"/>
    <cellStyle name="Vejica 2 2 3 5 3 2 2" xfId="11333" xr:uid="{C5E4D13C-BA95-4419-8019-CEF6E1C80EAA}"/>
    <cellStyle name="Vejica 2 2 3 5 3 3" xfId="9576" xr:uid="{CB5C49F2-BB5E-41B8-9AB4-5E4FBB2F788B}"/>
    <cellStyle name="Vejica 2 2 3 5 4" xfId="2145" xr:uid="{7E09965D-6364-455B-B678-BB544096758E}"/>
    <cellStyle name="Vejica 2 2 3 5 4 2" xfId="5027" xr:uid="{4E0CA340-F584-4303-B471-B8355BC1FD65}"/>
    <cellStyle name="Vejica 2 2 3 5 4 2 2" xfId="10975" xr:uid="{D453E98D-C899-4E90-8B53-496C5D9B7A6E}"/>
    <cellStyle name="Vejica 2 2 3 5 4 3" xfId="9232" xr:uid="{03924365-D9BE-4C57-B087-21A0792964C6}"/>
    <cellStyle name="Vejica 2 2 3 5 5" xfId="4457" xr:uid="{15D6F90B-3EDA-4ECA-88BD-D52C2C6827D4}"/>
    <cellStyle name="Vejica 2 2 3 5 5 2" xfId="10586" xr:uid="{97D33FCF-6822-47EB-A51A-84836451B954}"/>
    <cellStyle name="Vejica 2 2 3 5 6" xfId="1581" xr:uid="{0B1DAB0E-3A92-4F8C-B21D-C76A5EF42221}"/>
    <cellStyle name="Vejica 2 2 3 5 6 2" xfId="8849" xr:uid="{161BE66F-9777-48DB-A296-DB6619E75B35}"/>
    <cellStyle name="Vejica 2 2 3 5 7" xfId="7317" xr:uid="{F49D2846-BE21-4A56-A9E8-3AA82F223484}"/>
    <cellStyle name="Vejica 2 2 3 5 8" xfId="7990" xr:uid="{F39A2E65-7878-45C9-9B05-5426EBADD4FD}"/>
    <cellStyle name="Vejica 2 2 3 6" xfId="1151" xr:uid="{00000000-0005-0000-0000-0000FA040000}"/>
    <cellStyle name="Vejica 2 2 3 6 2" xfId="5645" xr:uid="{358E3DA0-525F-4C92-B176-6E03319AEEA6}"/>
    <cellStyle name="Vejica 2 2 3 6 2 2" xfId="11505" xr:uid="{1A89BE93-0ACC-454D-98E9-099A5C932BE9}"/>
    <cellStyle name="Vejica 2 2 3 6 3" xfId="2753" xr:uid="{63FF98BC-734E-42CE-90EB-451FB3392788}"/>
    <cellStyle name="Vejica 2 2 3 6 3 2" xfId="9748" xr:uid="{375B215B-F8C0-421F-9A14-B7246AEE84B0}"/>
    <cellStyle name="Vejica 2 2 3 6 4" xfId="7489" xr:uid="{5B1E49D6-46B9-4551-9AA2-0817EA4DC426}"/>
    <cellStyle name="Vejica 2 2 3 6 5" xfId="8496" xr:uid="{CC6955B4-0A33-40A6-842A-1CE9418037D2}"/>
    <cellStyle name="Vejica 2 2 3 7" xfId="787" xr:uid="{00000000-0005-0000-0000-0000FB040000}"/>
    <cellStyle name="Vejica 2 2 3 7 2" xfId="5247" xr:uid="{80C0B2DA-E6BF-4413-854D-3979094458E1}"/>
    <cellStyle name="Vejica 2 2 3 7 2 2" xfId="11154" xr:uid="{FEF465DF-0C22-43AD-B45C-5DE726C0F666}"/>
    <cellStyle name="Vejica 2 2 3 7 3" xfId="2358" xr:uid="{8702AA27-F663-4369-A3FB-8538F92934F5}"/>
    <cellStyle name="Vejica 2 2 3 7 3 2" xfId="9404" xr:uid="{9499788A-A155-444C-8D2A-694D929B2D13}"/>
    <cellStyle name="Vejica 2 2 3 7 4" xfId="8157" xr:uid="{F8FA52BE-E2D8-479D-AC8E-F90C17B52820}"/>
    <cellStyle name="Vejica 2 2 3 8" xfId="1852" xr:uid="{F12CC368-39ED-4BB8-BB13-1AE16BF470F2}"/>
    <cellStyle name="Vejica 2 2 3 8 2" xfId="4734" xr:uid="{2D15F0AE-0146-4154-98BE-636376677772}"/>
    <cellStyle name="Vejica 2 2 3 8 2 2" xfId="10776" xr:uid="{25624C11-4EC1-4704-BA93-38E8B40A1532}"/>
    <cellStyle name="Vejica 2 2 3 8 3" xfId="9033" xr:uid="{69D2C529-0028-4343-ABC9-246BE21F4D2E}"/>
    <cellStyle name="Vejica 2 2 3 9" xfId="4265" xr:uid="{743C89E9-1973-4EBF-9D45-18C20B060B96}"/>
    <cellStyle name="Vejica 2 2 3 9 2" xfId="10413" xr:uid="{4DE1FB04-050E-417C-BF4D-FC9F38D15AAE}"/>
    <cellStyle name="Vejica 2 2 4" xfId="188" xr:uid="{00000000-0005-0000-0000-0000FC040000}"/>
    <cellStyle name="Vejica 2 2 4 10" xfId="1381" xr:uid="{F6C64329-CF7E-4A80-A3BB-FC785EB61E13}"/>
    <cellStyle name="Vejica 2 2 4 10 2" xfId="8671" xr:uid="{C4334EF7-14C7-496A-93A3-9F14772E0951}"/>
    <cellStyle name="Vejica 2 2 4 11" xfId="7136" xr:uid="{67EBDC83-16FE-485C-8FD3-90F14D717D30}"/>
    <cellStyle name="Vejica 2 2 4 12" xfId="7812" xr:uid="{A7CA8086-486C-4B52-A2B0-17139C59CE8B}"/>
    <cellStyle name="Vejica 2 2 4 2" xfId="235" xr:uid="{00000000-0005-0000-0000-0000FD040000}"/>
    <cellStyle name="Vejica 2 2 4 2 10" xfId="7176" xr:uid="{A4082667-BF3E-47D0-8B6D-BE98A04A6DAF}"/>
    <cellStyle name="Vejica 2 2 4 2 11" xfId="7852" xr:uid="{C85AA42D-3D30-4891-A20E-6F6E1D119199}"/>
    <cellStyle name="Vejica 2 2 4 2 2" xfId="331" xr:uid="{00000000-0005-0000-0000-0000FE040000}"/>
    <cellStyle name="Vejica 2 2 4 2 2 2" xfId="728" xr:uid="{00000000-0005-0000-0000-0000FF040000}"/>
    <cellStyle name="Vejica 2 2 4 2 2 2 2" xfId="1073" xr:uid="{00000000-0005-0000-0000-000000050000}"/>
    <cellStyle name="Vejica 2 2 4 2 2 2 2 2" xfId="5921" xr:uid="{46956894-F5FA-4656-B7B6-62D71531D9F0}"/>
    <cellStyle name="Vejica 2 2 4 2 2 2 2 2 2" xfId="11781" xr:uid="{C4711FCB-65BE-41AD-81E2-EC492ACA7F2A}"/>
    <cellStyle name="Vejica 2 2 4 2 2 2 2 3" xfId="3029" xr:uid="{A283F716-72C0-4CC5-A4DB-0E3295CBB45F}"/>
    <cellStyle name="Vejica 2 2 4 2 2 2 2 3 2" xfId="10024" xr:uid="{2F59EC3A-4288-4A47-8F58-D2A2B1C55557}"/>
    <cellStyle name="Vejica 2 2 4 2 2 2 2 4" xfId="7765" xr:uid="{400B369B-D0B3-4D71-B890-965E8A6B2D4C}"/>
    <cellStyle name="Vejica 2 2 4 2 2 2 2 5" xfId="8433" xr:uid="{312B8ABB-2E88-41AE-8302-66F53D101588}"/>
    <cellStyle name="Vejica 2 2 4 2 2 2 3" xfId="2688" xr:uid="{9615F50A-F0AA-4D44-BF89-36125D122974}"/>
    <cellStyle name="Vejica 2 2 4 2 2 2 3 2" xfId="5584" xr:uid="{42E448F2-26AF-47EC-A743-B53BA7D8955F}"/>
    <cellStyle name="Vejica 2 2 4 2 2 2 3 2 2" xfId="11445" xr:uid="{3314D4C4-0C52-45E6-9F58-353A660006BE}"/>
    <cellStyle name="Vejica 2 2 4 2 2 2 3 3" xfId="9688" xr:uid="{D39B2392-198F-4722-9D8B-73934054F4D0}"/>
    <cellStyle name="Vejica 2 2 4 2 2 2 4" xfId="2269" xr:uid="{27B71F6E-F745-4C75-A1C9-2236E585808D}"/>
    <cellStyle name="Vejica 2 2 4 2 2 2 4 2" xfId="5151" xr:uid="{8AB77F02-B5BC-4B20-AA63-A16C41BC1CA6}"/>
    <cellStyle name="Vejica 2 2 4 2 2 2 4 2 2" xfId="11087" xr:uid="{34149488-2CD0-4874-9E4A-D320CE86A60A}"/>
    <cellStyle name="Vejica 2 2 4 2 2 2 4 3" xfId="9344" xr:uid="{E400D843-C453-468C-AC72-E1623D892398}"/>
    <cellStyle name="Vejica 2 2 4 2 2 2 5" xfId="4581" xr:uid="{61CE4402-A66D-45B7-BA75-9BF0EB617E6B}"/>
    <cellStyle name="Vejica 2 2 4 2 2 2 5 2" xfId="10698" xr:uid="{63FC5503-98ED-4D3C-BC6E-31266B22ECE5}"/>
    <cellStyle name="Vejica 2 2 4 2 2 2 6" xfId="1702" xr:uid="{4B0D7182-11A0-41D9-A3E9-B0F5CA52BAC7}"/>
    <cellStyle name="Vejica 2 2 4 2 2 2 6 2" xfId="8958" xr:uid="{F09F8354-3D60-4BA3-94ED-DFA5DF796E88}"/>
    <cellStyle name="Vejica 2 2 4 2 2 2 7" xfId="7429" xr:uid="{A50FA318-DB48-4D87-849D-7E03AC81156F}"/>
    <cellStyle name="Vejica 2 2 4 2 2 2 8" xfId="8099" xr:uid="{4224D649-8A5E-4261-81ED-2D9A625949D9}"/>
    <cellStyle name="Vejica 2 2 4 2 2 3" xfId="1266" xr:uid="{00000000-0005-0000-0000-000001050000}"/>
    <cellStyle name="Vejica 2 2 4 2 2 3 2" xfId="5754" xr:uid="{F003759C-ECAE-4B13-A506-4E7A37910AF3}"/>
    <cellStyle name="Vejica 2 2 4 2 2 3 2 2" xfId="11614" xr:uid="{CF03F30B-8032-4DF0-8A89-D50C88355068}"/>
    <cellStyle name="Vejica 2 2 4 2 2 3 3" xfId="2862" xr:uid="{96C5DCF9-BDB3-4876-8826-116B7CE6242B}"/>
    <cellStyle name="Vejica 2 2 4 2 2 3 3 2" xfId="9857" xr:uid="{97647D98-1838-4E84-8332-01C6CDCF4B94}"/>
    <cellStyle name="Vejica 2 2 4 2 2 3 4" xfId="7598" xr:uid="{FBD517F6-D58C-4C15-834A-1139273B5573}"/>
    <cellStyle name="Vejica 2 2 4 2 2 3 5" xfId="8607" xr:uid="{CA6D8FFC-31C2-489C-9B28-2734E6D30381}"/>
    <cellStyle name="Vejica 2 2 4 2 2 4" xfId="899" xr:uid="{00000000-0005-0000-0000-000002050000}"/>
    <cellStyle name="Vejica 2 2 4 2 2 4 2" xfId="5371" xr:uid="{7C863596-6889-4ACA-B25D-801632C3C897}"/>
    <cellStyle name="Vejica 2 2 4 2 2 4 2 2" xfId="11266" xr:uid="{6C2CF6D7-7D22-4A86-A162-AFC6E7177590}"/>
    <cellStyle name="Vejica 2 2 4 2 2 4 3" xfId="2479" xr:uid="{ACA90EF3-EC16-4904-B533-C67F7FC3CA94}"/>
    <cellStyle name="Vejica 2 2 4 2 2 4 3 2" xfId="9513" xr:uid="{407E2C08-7A55-4386-9960-2E3039334468}"/>
    <cellStyle name="Vejica 2 2 4 2 2 4 4" xfId="8266" xr:uid="{4A8FB3B9-78D5-486B-AAAF-1701596AD5C3}"/>
    <cellStyle name="Vejica 2 2 4 2 2 5" xfId="1978" xr:uid="{922F9169-1E54-4BC0-BDA9-08BC300BF53C}"/>
    <cellStyle name="Vejica 2 2 4 2 2 5 2" xfId="4860" xr:uid="{6152C50E-CB33-468C-89FC-9FED0836D2D6}"/>
    <cellStyle name="Vejica 2 2 4 2 2 5 2 2" xfId="10888" xr:uid="{702374CC-308A-4078-AF56-B392D4B02CAD}"/>
    <cellStyle name="Vejica 2 2 4 2 2 5 3" xfId="9145" xr:uid="{1A884C1D-3525-4AF1-9ECA-3A2D2BDA8252}"/>
    <cellStyle name="Vejica 2 2 4 2 2 6" xfId="4389" xr:uid="{8ED000FE-D84F-4653-AB74-081FDC26247C}"/>
    <cellStyle name="Vejica 2 2 4 2 2 6 2" xfId="10525" xr:uid="{2368DAFC-E5F1-48CD-973D-F943638F3339}"/>
    <cellStyle name="Vejica 2 2 4 2 2 7" xfId="1516" xr:uid="{A45B2526-2FB8-40EA-962C-8A238440FD0B}"/>
    <cellStyle name="Vejica 2 2 4 2 2 7 2" xfId="8791" xr:uid="{BD894CAC-14DE-4CE1-9F12-35770E16A184}"/>
    <cellStyle name="Vejica 2 2 4 2 2 8" xfId="7256" xr:uid="{E7DAFBE0-2B81-4B2E-A509-EE807C6C98CD}"/>
    <cellStyle name="Vejica 2 2 4 2 2 9" xfId="7932" xr:uid="{9E3AC0A2-6FBC-49DA-85A5-5136C20A9257}"/>
    <cellStyle name="Vejica 2 2 4 2 3" xfId="550" xr:uid="{00000000-0005-0000-0000-000003050000}"/>
    <cellStyle name="Vejica 2 2 4 2 4" xfId="633" xr:uid="{00000000-0005-0000-0000-000004050000}"/>
    <cellStyle name="Vejica 2 2 4 2 4 2" xfId="990" xr:uid="{00000000-0005-0000-0000-000005050000}"/>
    <cellStyle name="Vejica 2 2 4 2 4 2 2" xfId="5841" xr:uid="{A8E9BF22-102F-4C7E-84D1-CDBF1DD82229}"/>
    <cellStyle name="Vejica 2 2 4 2 4 2 2 2" xfId="11701" xr:uid="{07C17003-285D-4431-97EF-A12C395CEF65}"/>
    <cellStyle name="Vejica 2 2 4 2 4 2 3" xfId="2949" xr:uid="{6316A022-10A2-4B84-9276-D59FE1F09133}"/>
    <cellStyle name="Vejica 2 2 4 2 4 2 3 2" xfId="9944" xr:uid="{6DF118B4-A04D-48EC-A483-073E8BB2FD71}"/>
    <cellStyle name="Vejica 2 2 4 2 4 2 4" xfId="7685" xr:uid="{9C8D2FC8-649C-4C90-A58E-74776855B054}"/>
    <cellStyle name="Vejica 2 2 4 2 4 2 5" xfId="8353" xr:uid="{E8A7E708-BD86-49D6-96EF-DB5250A2299E}"/>
    <cellStyle name="Vejica 2 2 4 2 4 3" xfId="2593" xr:uid="{4616F37E-D849-4371-94CB-6535A42DC6EE}"/>
    <cellStyle name="Vejica 2 2 4 2 4 3 2" xfId="5489" xr:uid="{A88C41EF-9195-4402-B806-C97DC3E8D364}"/>
    <cellStyle name="Vejica 2 2 4 2 4 3 2 2" xfId="11362" xr:uid="{9BCBFAF6-1D3B-4F86-AFE1-C305F8602646}"/>
    <cellStyle name="Vejica 2 2 4 2 4 3 3" xfId="9605" xr:uid="{81485489-B2EB-4BD5-8825-C1A50D6BE5D7}"/>
    <cellStyle name="Vejica 2 2 4 2 4 4" xfId="2174" xr:uid="{35238F49-E408-44EA-8783-B14BE7EE3856}"/>
    <cellStyle name="Vejica 2 2 4 2 4 4 2" xfId="5056" xr:uid="{5F7DFF2E-9244-4E1F-B127-A883796BFA89}"/>
    <cellStyle name="Vejica 2 2 4 2 4 4 2 2" xfId="11004" xr:uid="{3F6D42F0-B7E8-475D-8B7B-C7A349CA7219}"/>
    <cellStyle name="Vejica 2 2 4 2 4 4 3" xfId="9261" xr:uid="{1EF45521-E9FF-42F0-A23B-4316F41FD71A}"/>
    <cellStyle name="Vejica 2 2 4 2 4 5" xfId="4486" xr:uid="{877893D8-DB94-454C-AFF9-38F6CF5245F6}"/>
    <cellStyle name="Vejica 2 2 4 2 4 5 2" xfId="10615" xr:uid="{513B7452-BC5D-4657-97C6-F04741949B5D}"/>
    <cellStyle name="Vejica 2 2 4 2 4 6" xfId="1610" xr:uid="{7670E933-9AD9-4F88-B0E9-20702CDF4F84}"/>
    <cellStyle name="Vejica 2 2 4 2 4 6 2" xfId="8878" xr:uid="{D0856E20-F912-4065-AC39-B6A83396EF79}"/>
    <cellStyle name="Vejica 2 2 4 2 4 7" xfId="7346" xr:uid="{7EBD19EA-F65F-40FA-BD3E-4686A9D7BC9D}"/>
    <cellStyle name="Vejica 2 2 4 2 4 8" xfId="8019" xr:uid="{78722363-1E50-45FB-9333-798CB6D9847E}"/>
    <cellStyle name="Vejica 2 2 4 2 5" xfId="1180" xr:uid="{00000000-0005-0000-0000-000006050000}"/>
    <cellStyle name="Vejica 2 2 4 2 5 2" xfId="5674" xr:uid="{41ECD7DB-B042-4DFD-BDD8-CFF4B14B7B8D}"/>
    <cellStyle name="Vejica 2 2 4 2 5 2 2" xfId="11534" xr:uid="{3CE2732D-BFE9-495C-AE59-0C108A7AB419}"/>
    <cellStyle name="Vejica 2 2 4 2 5 3" xfId="2782" xr:uid="{AF6C6BB6-86C3-4652-8647-0F8E3ACBE974}"/>
    <cellStyle name="Vejica 2 2 4 2 5 3 2" xfId="9777" xr:uid="{47757EFB-BACD-43F2-9A87-0E0EB97EF0D5}"/>
    <cellStyle name="Vejica 2 2 4 2 5 4" xfId="7518" xr:uid="{9C4483F1-EDAF-464D-9107-05A7D712104A}"/>
    <cellStyle name="Vejica 2 2 4 2 5 5" xfId="8525" xr:uid="{239589F7-514B-44DB-B5CF-3BE53B2A83E5}"/>
    <cellStyle name="Vejica 2 2 4 2 6" xfId="816" xr:uid="{00000000-0005-0000-0000-000007050000}"/>
    <cellStyle name="Vejica 2 2 4 2 6 2" xfId="5276" xr:uid="{5C9232DE-F40A-4FAE-BE86-4F9E768D77D2}"/>
    <cellStyle name="Vejica 2 2 4 2 6 2 2" xfId="11183" xr:uid="{7B4817AA-8F54-4127-AAE3-8A26C11D1320}"/>
    <cellStyle name="Vejica 2 2 4 2 6 3" xfId="2387" xr:uid="{65B591E9-937B-47F5-A562-E795BE2C69A2}"/>
    <cellStyle name="Vejica 2 2 4 2 6 3 2" xfId="9433" xr:uid="{9FD43389-936C-4B86-B1AA-B1386F1EF550}"/>
    <cellStyle name="Vejica 2 2 4 2 6 4" xfId="8186" xr:uid="{B7EDE412-B525-4B2B-AF28-8AB04EC1DDAF}"/>
    <cellStyle name="Vejica 2 2 4 2 7" xfId="1882" xr:uid="{2D29817F-A85F-4C2F-A177-0F3FC634F102}"/>
    <cellStyle name="Vejica 2 2 4 2 7 2" xfId="4764" xr:uid="{AD49CC88-8F51-4793-9278-65CC19D755A9}"/>
    <cellStyle name="Vejica 2 2 4 2 7 2 2" xfId="10805" xr:uid="{BD5B6624-4700-4257-8882-50E9F75ACCD4}"/>
    <cellStyle name="Vejica 2 2 4 2 7 3" xfId="9062" xr:uid="{CB05203C-CD2D-4216-8780-0445DED13DC1}"/>
    <cellStyle name="Vejica 2 2 4 2 8" xfId="4294" xr:uid="{BE9712A4-8559-4AE0-871E-EDA02818215C}"/>
    <cellStyle name="Vejica 2 2 4 2 8 2" xfId="10442" xr:uid="{5DC4263B-891B-42B0-9989-AFF11D89A1F1}"/>
    <cellStyle name="Vejica 2 2 4 2 9" xfId="1421" xr:uid="{F6A8D057-A1C2-41A9-B8A1-EF057EEE03EE}"/>
    <cellStyle name="Vejica 2 2 4 2 9 2" xfId="8711" xr:uid="{D6C9A15D-47EB-4746-9A28-4256737EC71D}"/>
    <cellStyle name="Vejica 2 2 4 3" xfId="286" xr:uid="{00000000-0005-0000-0000-000008050000}"/>
    <cellStyle name="Vejica 2 2 4 3 2" xfId="683" xr:uid="{00000000-0005-0000-0000-000009050000}"/>
    <cellStyle name="Vejica 2 2 4 3 2 2" xfId="1032" xr:uid="{00000000-0005-0000-0000-00000A050000}"/>
    <cellStyle name="Vejica 2 2 4 3 2 2 2" xfId="5881" xr:uid="{2E08F02A-9500-4AB6-A76D-58E08FC52BD2}"/>
    <cellStyle name="Vejica 2 2 4 3 2 2 2 2" xfId="11741" xr:uid="{A5D0C87E-A414-400A-8157-42A598125D72}"/>
    <cellStyle name="Vejica 2 2 4 3 2 2 3" xfId="2989" xr:uid="{29D7E56E-6F50-4F75-A520-E8EC3F8EA0CB}"/>
    <cellStyle name="Vejica 2 2 4 3 2 2 3 2" xfId="9984" xr:uid="{E2968B4F-4385-4987-9A24-13DD774185F1}"/>
    <cellStyle name="Vejica 2 2 4 3 2 2 4" xfId="7725" xr:uid="{3F2DF5D5-D846-467B-B8ED-BBC83F2EC3CB}"/>
    <cellStyle name="Vejica 2 2 4 3 2 2 5" xfId="8393" xr:uid="{B24E9005-DF82-4FFA-9B75-CEF20E9B2BBA}"/>
    <cellStyle name="Vejica 2 2 4 3 2 3" xfId="2643" xr:uid="{26492AAB-AB7D-4865-AF35-B779BFA396D0}"/>
    <cellStyle name="Vejica 2 2 4 3 2 3 2" xfId="5539" xr:uid="{7F28E876-7F88-4BA8-AE1B-25CE30CB003E}"/>
    <cellStyle name="Vejica 2 2 4 3 2 3 2 2" xfId="11404" xr:uid="{7C322061-1A2A-4C46-A96C-2263BA8D401E}"/>
    <cellStyle name="Vejica 2 2 4 3 2 3 3" xfId="9647" xr:uid="{7EE094EA-0C2E-4D16-A149-BD2E8EB8330A}"/>
    <cellStyle name="Vejica 2 2 4 3 2 4" xfId="2224" xr:uid="{F429F06B-FAD9-415B-B600-4D6A97E461A1}"/>
    <cellStyle name="Vejica 2 2 4 3 2 4 2" xfId="5106" xr:uid="{95D2CBF7-71AA-4648-BA84-A6BA2913139D}"/>
    <cellStyle name="Vejica 2 2 4 3 2 4 2 2" xfId="11046" xr:uid="{9BD9FFD4-6E8D-4C00-8393-56F731D9B75F}"/>
    <cellStyle name="Vejica 2 2 4 3 2 4 3" xfId="9303" xr:uid="{992A9603-73D3-4926-8A4B-F6C1CA0C8F56}"/>
    <cellStyle name="Vejica 2 2 4 3 2 5" xfId="4536" xr:uid="{96DC4082-E807-4C04-B55F-816AC3C29FBF}"/>
    <cellStyle name="Vejica 2 2 4 3 2 5 2" xfId="10657" xr:uid="{B1CE5A71-96AD-4FE9-96F0-7F0B3692FA0C}"/>
    <cellStyle name="Vejica 2 2 4 3 2 6" xfId="1658" xr:uid="{97D79FBB-B50E-4FD8-8C4A-B286D9A9F010}"/>
    <cellStyle name="Vejica 2 2 4 3 2 6 2" xfId="8918" xr:uid="{B41C8713-6137-4CF9-A230-58418B95AA51}"/>
    <cellStyle name="Vejica 2 2 4 3 2 7" xfId="7388" xr:uid="{01CDE907-9C80-4D56-B80A-D008DF429CC6}"/>
    <cellStyle name="Vejica 2 2 4 3 2 8" xfId="8059" xr:uid="{555A7096-954F-4A16-B153-B40085B037FB}"/>
    <cellStyle name="Vejica 2 2 4 3 3" xfId="1224" xr:uid="{00000000-0005-0000-0000-00000B050000}"/>
    <cellStyle name="Vejica 2 2 4 3 3 2" xfId="5714" xr:uid="{E78AA7CE-88EF-4190-AD46-EC762685C4FF}"/>
    <cellStyle name="Vejica 2 2 4 3 3 2 2" xfId="11574" xr:uid="{8C3E419C-97A1-47F5-9E3B-AFD692CE9D67}"/>
    <cellStyle name="Vejica 2 2 4 3 3 3" xfId="2822" xr:uid="{57C132AF-1968-45D6-BCCC-CC013B77A6F4}"/>
    <cellStyle name="Vejica 2 2 4 3 3 3 2" xfId="9817" xr:uid="{6E53FD03-98C8-48F2-9BA0-1DE348443E39}"/>
    <cellStyle name="Vejica 2 2 4 3 3 4" xfId="7558" xr:uid="{E95212F4-80C0-412E-B026-15085936E02D}"/>
    <cellStyle name="Vejica 2 2 4 3 3 5" xfId="8565" xr:uid="{99519AC2-3C72-4688-8F56-154B932BA016}"/>
    <cellStyle name="Vejica 2 2 4 3 4" xfId="858" xr:uid="{00000000-0005-0000-0000-00000C050000}"/>
    <cellStyle name="Vejica 2 2 4 3 4 2" xfId="5326" xr:uid="{CB9F05BF-5E0A-44C9-BFB7-63EADF574808}"/>
    <cellStyle name="Vejica 2 2 4 3 4 2 2" xfId="11225" xr:uid="{D2232E80-E505-49A7-AF16-AF07F7B21CFC}"/>
    <cellStyle name="Vejica 2 2 4 3 4 3" xfId="2435" xr:uid="{2BBA824D-A626-4566-95E6-AFEF0528AAC6}"/>
    <cellStyle name="Vejica 2 2 4 3 4 3 2" xfId="9473" xr:uid="{729BE3BB-DCCD-400A-89EA-26AD8BDE6CF1}"/>
    <cellStyle name="Vejica 2 2 4 3 4 4" xfId="8226" xr:uid="{BA2F90D5-DC84-431B-9982-7D7AEC30E364}"/>
    <cellStyle name="Vejica 2 2 4 3 5" xfId="1933" xr:uid="{2A17B363-AC44-412C-818E-B3B73509A571}"/>
    <cellStyle name="Vejica 2 2 4 3 5 2" xfId="4815" xr:uid="{0113B071-AFFE-4D13-9E1D-933E092A82FD}"/>
    <cellStyle name="Vejica 2 2 4 3 5 2 2" xfId="10847" xr:uid="{B1BBE097-BB8C-42B3-BF9D-D4F7D5EA5E0C}"/>
    <cellStyle name="Vejica 2 2 4 3 5 3" xfId="9104" xr:uid="{9FB4CA52-EFDD-42CD-89A0-BDAD3C66D4B9}"/>
    <cellStyle name="Vejica 2 2 4 3 6" xfId="4344" xr:uid="{03A237AC-D661-4B09-ADA1-5C6F63FA681E}"/>
    <cellStyle name="Vejica 2 2 4 3 6 2" xfId="10484" xr:uid="{73DA8E3F-99A5-4D04-91B4-8076803334DF}"/>
    <cellStyle name="Vejica 2 2 4 3 7" xfId="1471" xr:uid="{9C431CDA-657C-4760-9466-08D7B68A6A58}"/>
    <cellStyle name="Vejica 2 2 4 3 7 2" xfId="8751" xr:uid="{0E1D2E71-67DB-44A3-AF2C-D3D868451630}"/>
    <cellStyle name="Vejica 2 2 4 3 8" xfId="7216" xr:uid="{F9DFD996-4D6B-423C-93EF-12B253A297B6}"/>
    <cellStyle name="Vejica 2 2 4 3 9" xfId="7892" xr:uid="{E9CFC766-2511-4488-BF50-F0953E3DD0ED}"/>
    <cellStyle name="Vejica 2 2 4 4" xfId="549" xr:uid="{00000000-0005-0000-0000-00000D050000}"/>
    <cellStyle name="Vejica 2 2 4 5" xfId="591" xr:uid="{00000000-0005-0000-0000-00000E050000}"/>
    <cellStyle name="Vejica 2 2 4 5 2" xfId="950" xr:uid="{00000000-0005-0000-0000-00000F050000}"/>
    <cellStyle name="Vejica 2 2 4 5 2 2" xfId="5801" xr:uid="{75F3EE51-951E-443B-9DFC-7AE6071A2B38}"/>
    <cellStyle name="Vejica 2 2 4 5 2 2 2" xfId="11661" xr:uid="{398807C0-9B3A-4B8C-8848-3FF010185EE4}"/>
    <cellStyle name="Vejica 2 2 4 5 2 3" xfId="2909" xr:uid="{895BC601-8CE3-4F04-82E8-AA733CBFF739}"/>
    <cellStyle name="Vejica 2 2 4 5 2 3 2" xfId="9904" xr:uid="{1CE77E40-E3AF-4828-BF96-2AC6EBD1F2C3}"/>
    <cellStyle name="Vejica 2 2 4 5 2 4" xfId="7645" xr:uid="{675D9877-2887-4F30-A205-A2CCF24EA358}"/>
    <cellStyle name="Vejica 2 2 4 5 2 5" xfId="8313" xr:uid="{3DD73013-958A-47F4-B314-B56952566607}"/>
    <cellStyle name="Vejica 2 2 4 5 3" xfId="2551" xr:uid="{B3D702E7-697D-42F3-8098-31AE0F8A2F54}"/>
    <cellStyle name="Vejica 2 2 4 5 3 2" xfId="5447" xr:uid="{249E873B-5A48-4A12-831B-2DC23B5A2616}"/>
    <cellStyle name="Vejica 2 2 4 5 3 2 2" xfId="11321" xr:uid="{D2C33F99-AE86-488F-9F35-A995919DE5A7}"/>
    <cellStyle name="Vejica 2 2 4 5 3 3" xfId="9564" xr:uid="{52F28FF5-024D-4694-9691-4CABEF8AAD3D}"/>
    <cellStyle name="Vejica 2 2 4 5 4" xfId="2132" xr:uid="{2EF88A62-CD13-47FF-97BA-E794A018324D}"/>
    <cellStyle name="Vejica 2 2 4 5 4 2" xfId="5014" xr:uid="{592A3335-B07F-48E2-806B-CFDA83E08F2A}"/>
    <cellStyle name="Vejica 2 2 4 5 4 2 2" xfId="10963" xr:uid="{2E2320BA-950B-4671-A3DD-E062D97E3FC9}"/>
    <cellStyle name="Vejica 2 2 4 5 4 3" xfId="9220" xr:uid="{EA5C788D-C57B-4ED2-88C6-58DCE8A7E15F}"/>
    <cellStyle name="Vejica 2 2 4 5 5" xfId="4444" xr:uid="{3E1C4CED-8EAE-4EA3-8B4A-960C1A772429}"/>
    <cellStyle name="Vejica 2 2 4 5 5 2" xfId="10574" xr:uid="{87E94AB0-C1F3-4004-95C4-92A36EF07015}"/>
    <cellStyle name="Vejica 2 2 4 5 6" xfId="1569" xr:uid="{C40E7DA1-122E-4CF2-B00C-2E9AB26280DB}"/>
    <cellStyle name="Vejica 2 2 4 5 6 2" xfId="8838" xr:uid="{A845A383-D85D-498F-864A-2F530A0D1B07}"/>
    <cellStyle name="Vejica 2 2 4 5 7" xfId="7305" xr:uid="{ACB7E689-7663-49B8-8BAD-C01F4EABF986}"/>
    <cellStyle name="Vejica 2 2 4 5 8" xfId="7979" xr:uid="{6AAF8DF4-9FD6-4732-8264-86767D7BF9E3}"/>
    <cellStyle name="Vejica 2 2 4 6" xfId="1139" xr:uid="{00000000-0005-0000-0000-000010050000}"/>
    <cellStyle name="Vejica 2 2 4 6 2" xfId="5634" xr:uid="{939B9C85-A6BB-42F7-B900-72ECFCB30BB0}"/>
    <cellStyle name="Vejica 2 2 4 6 2 2" xfId="11494" xr:uid="{8A2B863B-2D82-4592-8568-AADCCEB1CCBA}"/>
    <cellStyle name="Vejica 2 2 4 6 3" xfId="2742" xr:uid="{1B961249-3B65-4B41-BD52-D8C410336F04}"/>
    <cellStyle name="Vejica 2 2 4 6 3 2" xfId="9737" xr:uid="{E06315BC-6320-4A30-A8E6-8B4D79B0AA17}"/>
    <cellStyle name="Vejica 2 2 4 6 4" xfId="7478" xr:uid="{6A5E46BF-808C-4C4B-8421-C45F047DF667}"/>
    <cellStyle name="Vejica 2 2 4 6 5" xfId="8485" xr:uid="{367BC697-AB36-4A92-BD46-4B8C70B70C3C}"/>
    <cellStyle name="Vejica 2 2 4 7" xfId="776" xr:uid="{00000000-0005-0000-0000-000011050000}"/>
    <cellStyle name="Vejica 2 2 4 7 2" xfId="5232" xr:uid="{016A31B5-4E95-4BCE-866A-2FBDB0EBF73F}"/>
    <cellStyle name="Vejica 2 2 4 7 2 2" xfId="11142" xr:uid="{57026F26-B097-4989-B7F8-A00E8181EE85}"/>
    <cellStyle name="Vejica 2 2 4 7 3" xfId="2344" xr:uid="{928DAB07-6A51-447F-A299-928DF094B610}"/>
    <cellStyle name="Vejica 2 2 4 7 3 2" xfId="9393" xr:uid="{829EB0DC-709A-4014-9DF4-D02843017064}"/>
    <cellStyle name="Vejica 2 2 4 7 4" xfId="8146" xr:uid="{8A2E10BB-89DF-4410-B3DB-2B4D4DC373C1}"/>
    <cellStyle name="Vejica 2 2 4 8" xfId="1837" xr:uid="{2C015486-4177-4710-B339-F7A68E092A61}"/>
    <cellStyle name="Vejica 2 2 4 8 2" xfId="4718" xr:uid="{1E4F6ED2-0F92-4477-9097-B61DC9665A7F}"/>
    <cellStyle name="Vejica 2 2 4 8 2 2" xfId="10764" xr:uid="{EDE6C1DF-2FA9-481C-B058-067CBC5E60F9}"/>
    <cellStyle name="Vejica 2 2 4 8 3" xfId="9022" xr:uid="{A03499BB-460A-4249-A084-0E65A7B616FB}"/>
    <cellStyle name="Vejica 2 2 4 9" xfId="4251" xr:uid="{E7F746EC-1099-4892-B71E-890645E26E6E}"/>
    <cellStyle name="Vejica 2 2 4 9 2" xfId="10401" xr:uid="{E2396EB7-7EC6-404A-9427-6C818BF8E17F}"/>
    <cellStyle name="Vejica 2 2 5" xfId="219" xr:uid="{00000000-0005-0000-0000-000012050000}"/>
    <cellStyle name="Vejica 2 2 5 10" xfId="7160" xr:uid="{A469A524-E29A-4BAC-9F85-0FA0DBDB29A7}"/>
    <cellStyle name="Vejica 2 2 5 11" xfId="7836" xr:uid="{7535C48F-B2D1-4DFE-AC15-CBDF67EEA1B6}"/>
    <cellStyle name="Vejica 2 2 5 2" xfId="315" xr:uid="{00000000-0005-0000-0000-000013050000}"/>
    <cellStyle name="Vejica 2 2 5 2 2" xfId="712" xr:uid="{00000000-0005-0000-0000-000014050000}"/>
    <cellStyle name="Vejica 2 2 5 2 2 2" xfId="1057" xr:uid="{00000000-0005-0000-0000-000015050000}"/>
    <cellStyle name="Vejica 2 2 5 2 2 2 2" xfId="5905" xr:uid="{77807B7F-A9E5-4583-8170-A366EBA68316}"/>
    <cellStyle name="Vejica 2 2 5 2 2 2 2 2" xfId="11765" xr:uid="{5389110E-C9B9-417C-A788-490CF61EF417}"/>
    <cellStyle name="Vejica 2 2 5 2 2 2 3" xfId="3013" xr:uid="{48B66670-2A2B-4420-AD40-8159D70E8291}"/>
    <cellStyle name="Vejica 2 2 5 2 2 2 3 2" xfId="10008" xr:uid="{E7E55D19-4221-4379-A0E2-FCE6F387FECD}"/>
    <cellStyle name="Vejica 2 2 5 2 2 2 4" xfId="7749" xr:uid="{646202BE-FE51-4FF2-A46B-80571AD5609C}"/>
    <cellStyle name="Vejica 2 2 5 2 2 2 5" xfId="8417" xr:uid="{1C85E308-8823-4E05-B909-242030C3BE69}"/>
    <cellStyle name="Vejica 2 2 5 2 2 3" xfId="2672" xr:uid="{70D9565D-9F3C-475B-B9B5-AB3B9193B0C1}"/>
    <cellStyle name="Vejica 2 2 5 2 2 3 2" xfId="5568" xr:uid="{F2C1CF71-0762-4EE5-90D3-A8B61A960915}"/>
    <cellStyle name="Vejica 2 2 5 2 2 3 2 2" xfId="11429" xr:uid="{D02230C3-269A-4059-848D-C7F28307EB23}"/>
    <cellStyle name="Vejica 2 2 5 2 2 3 3" xfId="9672" xr:uid="{7E24E811-4B8B-4262-8D27-7C9CCF223613}"/>
    <cellStyle name="Vejica 2 2 5 2 2 4" xfId="2253" xr:uid="{A4A601E1-669A-4F64-8B6C-718E421852FB}"/>
    <cellStyle name="Vejica 2 2 5 2 2 4 2" xfId="5135" xr:uid="{E9F97B8B-CAE4-4871-ABC3-C5B4C0C77BEA}"/>
    <cellStyle name="Vejica 2 2 5 2 2 4 2 2" xfId="11071" xr:uid="{0C731B3E-031D-4B83-BF2D-5ABB965272F2}"/>
    <cellStyle name="Vejica 2 2 5 2 2 4 3" xfId="9328" xr:uid="{1BBA3BFF-3AC1-4E48-8B09-C1488D7D1365}"/>
    <cellStyle name="Vejica 2 2 5 2 2 5" xfId="4565" xr:uid="{EE4726A9-BD19-4573-9627-B837222F86F6}"/>
    <cellStyle name="Vejica 2 2 5 2 2 5 2" xfId="10682" xr:uid="{AEF4A446-815D-494C-B584-2B18BDFCBBB7}"/>
    <cellStyle name="Vejica 2 2 5 2 2 6" xfId="1686" xr:uid="{1B36E902-6A98-4806-BB21-92FCCACF8C16}"/>
    <cellStyle name="Vejica 2 2 5 2 2 6 2" xfId="8942" xr:uid="{A98FD20B-60E2-4D01-A01B-9B27D7272F2B}"/>
    <cellStyle name="Vejica 2 2 5 2 2 7" xfId="7413" xr:uid="{98F0E07A-7C82-495C-B985-7182BCBCAB8D}"/>
    <cellStyle name="Vejica 2 2 5 2 2 8" xfId="8083" xr:uid="{943DFAAA-CFF2-4F34-BA7E-AD65B6B801FB}"/>
    <cellStyle name="Vejica 2 2 5 2 3" xfId="1250" xr:uid="{00000000-0005-0000-0000-000016050000}"/>
    <cellStyle name="Vejica 2 2 5 2 3 2" xfId="5738" xr:uid="{E120962B-C0C9-40D6-95F2-B65AD80B5B00}"/>
    <cellStyle name="Vejica 2 2 5 2 3 2 2" xfId="11598" xr:uid="{F4E6E290-5344-447F-9FB4-289474D38904}"/>
    <cellStyle name="Vejica 2 2 5 2 3 3" xfId="2846" xr:uid="{A9519864-1466-4697-8516-97FD48D300D1}"/>
    <cellStyle name="Vejica 2 2 5 2 3 3 2" xfId="9841" xr:uid="{B9F35929-17AD-4887-A64E-B9D41DBC3196}"/>
    <cellStyle name="Vejica 2 2 5 2 3 4" xfId="7582" xr:uid="{C959E5A4-E8A3-4BF4-9030-A08567941F3C}"/>
    <cellStyle name="Vejica 2 2 5 2 3 5" xfId="8591" xr:uid="{93D39694-3DEC-4BEB-991C-FEE442A76169}"/>
    <cellStyle name="Vejica 2 2 5 2 4" xfId="883" xr:uid="{00000000-0005-0000-0000-000017050000}"/>
    <cellStyle name="Vejica 2 2 5 2 4 2" xfId="5355" xr:uid="{6AA27875-B5D0-4454-8FA4-783F32B031D0}"/>
    <cellStyle name="Vejica 2 2 5 2 4 2 2" xfId="11250" xr:uid="{35F9AD71-AB0A-4F0C-90FB-D4A97DBA4490}"/>
    <cellStyle name="Vejica 2 2 5 2 4 3" xfId="2463" xr:uid="{3BCB5861-DDBD-433B-8D1D-1470ADBC74C5}"/>
    <cellStyle name="Vejica 2 2 5 2 4 3 2" xfId="9497" xr:uid="{7DE10369-65A2-4657-AAC1-AA17CFAD4470}"/>
    <cellStyle name="Vejica 2 2 5 2 4 4" xfId="8250" xr:uid="{B37977B9-BC4E-43AB-B708-9442F7A535D4}"/>
    <cellStyle name="Vejica 2 2 5 2 5" xfId="1962" xr:uid="{4E740C8A-FA9C-43BA-BA67-D31191C92198}"/>
    <cellStyle name="Vejica 2 2 5 2 5 2" xfId="4844" xr:uid="{80109A09-A778-4E60-B1EA-395495A3FAF0}"/>
    <cellStyle name="Vejica 2 2 5 2 5 2 2" xfId="10872" xr:uid="{57575B17-39D2-462C-89F2-B36B62956F42}"/>
    <cellStyle name="Vejica 2 2 5 2 5 3" xfId="9129" xr:uid="{50DBF2F0-3AF5-4468-9C42-AD34AD6BE0F0}"/>
    <cellStyle name="Vejica 2 2 5 2 6" xfId="4373" xr:uid="{BB93443E-93D1-4115-A29C-E585B9A4071A}"/>
    <cellStyle name="Vejica 2 2 5 2 6 2" xfId="10509" xr:uid="{EFAD1219-4FD2-4E75-A7BD-52BAD3B5942E}"/>
    <cellStyle name="Vejica 2 2 5 2 7" xfId="1500" xr:uid="{0CA79D08-C68E-4F20-866C-75A3BAAEC229}"/>
    <cellStyle name="Vejica 2 2 5 2 7 2" xfId="8775" xr:uid="{EADC747C-00D1-4DEA-AFF5-269B26975C25}"/>
    <cellStyle name="Vejica 2 2 5 2 8" xfId="7240" xr:uid="{C70E0533-0F5F-43E6-8C0F-7D926A82F49B}"/>
    <cellStyle name="Vejica 2 2 5 2 9" xfId="7916" xr:uid="{866C2443-CFE7-484A-9B2E-75346C420DE9}"/>
    <cellStyle name="Vejica 2 2 5 3" xfId="551" xr:uid="{00000000-0005-0000-0000-000018050000}"/>
    <cellStyle name="Vejica 2 2 5 4" xfId="617" xr:uid="{00000000-0005-0000-0000-000019050000}"/>
    <cellStyle name="Vejica 2 2 5 4 2" xfId="974" xr:uid="{00000000-0005-0000-0000-00001A050000}"/>
    <cellStyle name="Vejica 2 2 5 4 2 2" xfId="5825" xr:uid="{35218DAD-838B-4549-8CF0-F75B716FD9E7}"/>
    <cellStyle name="Vejica 2 2 5 4 2 2 2" xfId="11685" xr:uid="{5D84552E-3CCB-4EAC-998D-A8874EC254ED}"/>
    <cellStyle name="Vejica 2 2 5 4 2 3" xfId="2933" xr:uid="{D20BB66D-355B-4692-BF3D-42DAE4CADD4D}"/>
    <cellStyle name="Vejica 2 2 5 4 2 3 2" xfId="9928" xr:uid="{76D5517F-D394-4D0B-86A3-EAD8EC8C5B92}"/>
    <cellStyle name="Vejica 2 2 5 4 2 4" xfId="7669" xr:uid="{96E5C56B-94F8-4545-BD9C-2F933F049CCA}"/>
    <cellStyle name="Vejica 2 2 5 4 2 5" xfId="8337" xr:uid="{130F25E4-7161-4AFF-8094-4ACCABECBFCB}"/>
    <cellStyle name="Vejica 2 2 5 4 3" xfId="2577" xr:uid="{79F041E5-6965-4FC2-874B-51175AEF2E12}"/>
    <cellStyle name="Vejica 2 2 5 4 3 2" xfId="5473" xr:uid="{E9F36E5D-B2C8-485C-9CA9-2F9D5F9BF899}"/>
    <cellStyle name="Vejica 2 2 5 4 3 2 2" xfId="11346" xr:uid="{70E891CE-67C0-4268-BB04-D928785F0251}"/>
    <cellStyle name="Vejica 2 2 5 4 3 3" xfId="9589" xr:uid="{10974C6D-77C6-4A83-9471-404688EAB76F}"/>
    <cellStyle name="Vejica 2 2 5 4 4" xfId="2158" xr:uid="{C8D51C49-39B4-4EC6-8151-9127ED12BA96}"/>
    <cellStyle name="Vejica 2 2 5 4 4 2" xfId="5040" xr:uid="{04AF40B3-F132-4DF0-B07E-FE791595152E}"/>
    <cellStyle name="Vejica 2 2 5 4 4 2 2" xfId="10988" xr:uid="{FDF66AD9-6D06-4A6B-9D86-956D3B2C906B}"/>
    <cellStyle name="Vejica 2 2 5 4 4 3" xfId="9245" xr:uid="{2D8D2FD0-A735-48F1-B8DB-0257E8FA2031}"/>
    <cellStyle name="Vejica 2 2 5 4 5" xfId="4470" xr:uid="{30A9472A-BEF7-4399-A377-9A3F0747466F}"/>
    <cellStyle name="Vejica 2 2 5 4 5 2" xfId="10599" xr:uid="{B060D263-7EC5-4C79-9123-CCD1BB0B3107}"/>
    <cellStyle name="Vejica 2 2 5 4 6" xfId="1594" xr:uid="{70263F5F-026C-4D0B-89D8-92B0C637A771}"/>
    <cellStyle name="Vejica 2 2 5 4 6 2" xfId="8862" xr:uid="{E4CBD8DB-6972-4E3B-86EC-96AA35531BD9}"/>
    <cellStyle name="Vejica 2 2 5 4 7" xfId="7330" xr:uid="{4E2435AB-2639-4EB5-ADD6-81943FDBADE8}"/>
    <cellStyle name="Vejica 2 2 5 4 8" xfId="8003" xr:uid="{2C9E1BA9-6F28-4028-91E4-DB8B5C7528A2}"/>
    <cellStyle name="Vejica 2 2 5 5" xfId="1164" xr:uid="{00000000-0005-0000-0000-00001B050000}"/>
    <cellStyle name="Vejica 2 2 5 5 2" xfId="5658" xr:uid="{B682C0A5-CB52-4A4A-9552-C1307D17FDF6}"/>
    <cellStyle name="Vejica 2 2 5 5 2 2" xfId="11518" xr:uid="{238DE9DC-3A07-4675-AE11-83ED375BF0F9}"/>
    <cellStyle name="Vejica 2 2 5 5 3" xfId="2766" xr:uid="{A0DCD8B5-F6B6-4ED6-8BE3-613324090C44}"/>
    <cellStyle name="Vejica 2 2 5 5 3 2" xfId="9761" xr:uid="{5CF78BC7-A4B9-4C1B-A66F-77C35C53746C}"/>
    <cellStyle name="Vejica 2 2 5 5 4" xfId="7502" xr:uid="{8158F5AA-6EF0-4147-8727-5D682C4D0CFB}"/>
    <cellStyle name="Vejica 2 2 5 5 5" xfId="8509" xr:uid="{B5DCDBC7-A5A4-4DAE-87EF-77681380D234}"/>
    <cellStyle name="Vejica 2 2 5 6" xfId="800" xr:uid="{00000000-0005-0000-0000-00001C050000}"/>
    <cellStyle name="Vejica 2 2 5 6 2" xfId="5260" xr:uid="{1468C1A7-80E6-4C8D-9404-D5A5D4916233}"/>
    <cellStyle name="Vejica 2 2 5 6 2 2" xfId="11167" xr:uid="{71274F9D-C05F-43DB-8803-4366BF7337BF}"/>
    <cellStyle name="Vejica 2 2 5 6 3" xfId="2371" xr:uid="{CCE3B2D4-860A-4B8B-B1E2-96F9B660A5BF}"/>
    <cellStyle name="Vejica 2 2 5 6 3 2" xfId="9417" xr:uid="{EFAC82FF-3201-46CD-B3AB-C1697E48E9C6}"/>
    <cellStyle name="Vejica 2 2 5 6 4" xfId="8170" xr:uid="{905EBD13-FB7D-4B02-8633-D4ADD2096FDF}"/>
    <cellStyle name="Vejica 2 2 5 7" xfId="1866" xr:uid="{BA3160D3-CC6B-4F5F-9347-D9EBEFDA6BB0}"/>
    <cellStyle name="Vejica 2 2 5 7 2" xfId="4748" xr:uid="{FBDEA44D-3DC2-432B-A8CF-6F2A0ECFB015}"/>
    <cellStyle name="Vejica 2 2 5 7 2 2" xfId="10789" xr:uid="{FBD2FD59-CDE2-48B0-B4DF-CD6687CF25E3}"/>
    <cellStyle name="Vejica 2 2 5 7 3" xfId="9046" xr:uid="{7A3D5B63-0ED9-4726-9756-8DF562F6B8E5}"/>
    <cellStyle name="Vejica 2 2 5 8" xfId="4278" xr:uid="{1B33CD08-D78D-41BD-AF3A-3D47D924057D}"/>
    <cellStyle name="Vejica 2 2 5 8 2" xfId="10426" xr:uid="{1E20937D-96D4-488A-8312-C20CD5A4A054}"/>
    <cellStyle name="Vejica 2 2 5 9" xfId="1405" xr:uid="{ADA33ED9-FB23-490F-897F-389FCD090560}"/>
    <cellStyle name="Vejica 2 2 5 9 2" xfId="8695" xr:uid="{26EA04DD-8F87-4687-AEAD-ACC7CA62FBD5}"/>
    <cellStyle name="Vejica 2 2 6" xfId="265" xr:uid="{00000000-0005-0000-0000-00001D050000}"/>
    <cellStyle name="Vejica 2 2 6 2" xfId="662" xr:uid="{00000000-0005-0000-0000-00001E050000}"/>
    <cellStyle name="Vejica 2 2 6 2 2" xfId="1015" xr:uid="{00000000-0005-0000-0000-00001F050000}"/>
    <cellStyle name="Vejica 2 2 6 2 2 2" xfId="5865" xr:uid="{7B5AEF30-C997-4A78-908F-81BBBF25A060}"/>
    <cellStyle name="Vejica 2 2 6 2 2 2 2" xfId="11725" xr:uid="{3F41D1DF-4F2B-4B31-85A5-9FC1D7B1BD2D}"/>
    <cellStyle name="Vejica 2 2 6 2 2 3" xfId="2973" xr:uid="{4CE0C723-44A7-4579-B3CD-9631EE8E2F81}"/>
    <cellStyle name="Vejica 2 2 6 2 2 3 2" xfId="9968" xr:uid="{1B1A2622-CAC2-4B92-AD45-574B39240C71}"/>
    <cellStyle name="Vejica 2 2 6 2 2 4" xfId="7709" xr:uid="{448C3AF7-6CD2-4B42-A518-192562DC37B2}"/>
    <cellStyle name="Vejica 2 2 6 2 2 5" xfId="8377" xr:uid="{95DC5D3B-939F-426B-8681-61DD33EAC9E7}"/>
    <cellStyle name="Vejica 2 2 6 2 3" xfId="2622" xr:uid="{DD60EC9D-CF17-4C45-AB57-50D2EEE90905}"/>
    <cellStyle name="Vejica 2 2 6 2 3 2" xfId="5518" xr:uid="{5BE57693-A018-4BD5-810E-C3CFAA087F88}"/>
    <cellStyle name="Vejica 2 2 6 2 3 2 2" xfId="11387" xr:uid="{15EFE213-1CBD-4C94-BB87-852672654408}"/>
    <cellStyle name="Vejica 2 2 6 2 3 3" xfId="9630" xr:uid="{FFBFAF6C-9825-4E3D-ABCA-E463EDA7A48B}"/>
    <cellStyle name="Vejica 2 2 6 2 4" xfId="2203" xr:uid="{C701133B-3881-4E05-8853-AD5E0BA89CBC}"/>
    <cellStyle name="Vejica 2 2 6 2 4 2" xfId="5085" xr:uid="{2919BCE3-2C23-4249-BDD8-96519D93CAD6}"/>
    <cellStyle name="Vejica 2 2 6 2 4 2 2" xfId="11029" xr:uid="{F1083F44-A70F-4790-965C-278C2907CAD8}"/>
    <cellStyle name="Vejica 2 2 6 2 4 3" xfId="9286" xr:uid="{5A8E8601-5092-449F-BA5B-505807E35320}"/>
    <cellStyle name="Vejica 2 2 6 2 5" xfId="4515" xr:uid="{4D7B6EAC-C240-4CC0-ACC5-356B1D017078}"/>
    <cellStyle name="Vejica 2 2 6 2 5 2" xfId="10640" xr:uid="{8C660BAE-7042-44E8-AB75-98E0AA0B911E}"/>
    <cellStyle name="Vejica 2 2 6 2 6" xfId="1638" xr:uid="{E7418DF0-C9AA-48C0-97C6-C0681984B393}"/>
    <cellStyle name="Vejica 2 2 6 2 6 2" xfId="8902" xr:uid="{8FBEDA96-11B4-42D0-80F5-FCD8E705CC04}"/>
    <cellStyle name="Vejica 2 2 6 2 7" xfId="7371" xr:uid="{8734117A-D66E-4A22-9DAC-698BC56B598B}"/>
    <cellStyle name="Vejica 2 2 6 2 8" xfId="8043" xr:uid="{883F1E65-B742-4DA9-927E-1E7A9BB983AF}"/>
    <cellStyle name="Vejica 2 2 6 3" xfId="1206" xr:uid="{00000000-0005-0000-0000-000020050000}"/>
    <cellStyle name="Vejica 2 2 6 3 2" xfId="5698" xr:uid="{EEE834E6-8A53-4C90-A529-39DC688CD70A}"/>
    <cellStyle name="Vejica 2 2 6 3 2 2" xfId="11558" xr:uid="{FED22C63-DDEB-4985-BE48-A7685DED9E02}"/>
    <cellStyle name="Vejica 2 2 6 3 3" xfId="2806" xr:uid="{620430AF-CFAB-4713-BE3B-8249B77976A6}"/>
    <cellStyle name="Vejica 2 2 6 3 3 2" xfId="9801" xr:uid="{AC59D7E9-432B-4AB1-B416-E77F3CFCDEF1}"/>
    <cellStyle name="Vejica 2 2 6 3 4" xfId="7542" xr:uid="{527DBC59-A4D6-4436-ACB9-FBEF315DB32A}"/>
    <cellStyle name="Vejica 2 2 6 3 5" xfId="8549" xr:uid="{BC126E00-15B4-4264-AB40-C7B3C337DA98}"/>
    <cellStyle name="Vejica 2 2 6 4" xfId="841" xr:uid="{00000000-0005-0000-0000-000021050000}"/>
    <cellStyle name="Vejica 2 2 6 4 2" xfId="5305" xr:uid="{1A70EB11-77AB-4738-923E-179588886E8E}"/>
    <cellStyle name="Vejica 2 2 6 4 2 2" xfId="11208" xr:uid="{F4744328-E364-436A-8BE1-04E76FB0C135}"/>
    <cellStyle name="Vejica 2 2 6 4 3" xfId="2415" xr:uid="{6703D8E5-8EE2-4538-A025-39F355567447}"/>
    <cellStyle name="Vejica 2 2 6 4 3 2" xfId="9457" xr:uid="{1F22EDFE-08E8-4FB1-B50E-3FC2E1F13CB7}"/>
    <cellStyle name="Vejica 2 2 6 4 4" xfId="8210" xr:uid="{49B56F3F-5DFA-4C98-8E71-E00C6C9BC8E5}"/>
    <cellStyle name="Vejica 2 2 6 5" xfId="1912" xr:uid="{7E7BD90E-E2FE-4AAE-A280-1ECB32378F1B}"/>
    <cellStyle name="Vejica 2 2 6 5 2" xfId="4794" xr:uid="{6930E0F9-E0E9-489F-BDBF-71AAB8F633CA}"/>
    <cellStyle name="Vejica 2 2 6 5 2 2" xfId="10830" xr:uid="{CA3356FE-1F5F-4BA9-BB4A-71BB3662A6E3}"/>
    <cellStyle name="Vejica 2 2 6 5 3" xfId="9087" xr:uid="{B7476FAE-D775-48B8-B3B6-B8FA96241797}"/>
    <cellStyle name="Vejica 2 2 6 6" xfId="4323" xr:uid="{A98BA953-8F13-439A-A943-8843841732F4}"/>
    <cellStyle name="Vejica 2 2 6 6 2" xfId="10467" xr:uid="{A49A78C5-02A4-42C3-AA1D-42B3D259C4CC}"/>
    <cellStyle name="Vejica 2 2 6 7" xfId="1450" xr:uid="{48B5B5C5-8FAA-4FF0-BD67-95CC52ACA499}"/>
    <cellStyle name="Vejica 2 2 6 7 2" xfId="8735" xr:uid="{F56833D1-574E-4B53-A15C-0751BFDC06D6}"/>
    <cellStyle name="Vejica 2 2 6 8" xfId="7200" xr:uid="{B974F42D-B35F-453E-88F1-CD331C67DA27}"/>
    <cellStyle name="Vejica 2 2 6 9" xfId="7876" xr:uid="{A57595EC-4523-4791-87D0-C0E739C2EC3B}"/>
    <cellStyle name="Vejica 2 2 7" xfId="545" xr:uid="{00000000-0005-0000-0000-000022050000}"/>
    <cellStyle name="Vejica 2 2 8" xfId="147" xr:uid="{00000000-0005-0000-0000-000023050000}"/>
    <cellStyle name="Vejica 2 2 8 2" xfId="575" xr:uid="{00000000-0005-0000-0000-000024050000}"/>
    <cellStyle name="Vejica 2 2 8 2 2" xfId="934" xr:uid="{00000000-0005-0000-0000-000025050000}"/>
    <cellStyle name="Vejica 2 2 8 2 2 2" xfId="5785" xr:uid="{3FB73D54-A6BC-4EDB-9B0A-A2C5FC8C5E07}"/>
    <cellStyle name="Vejica 2 2 8 2 2 2 2" xfId="11645" xr:uid="{507CEE1E-508F-4193-B267-75F782288592}"/>
    <cellStyle name="Vejica 2 2 8 2 2 3" xfId="2893" xr:uid="{2EE98A27-57B6-479C-8E2A-7450B5A5C371}"/>
    <cellStyle name="Vejica 2 2 8 2 2 3 2" xfId="9888" xr:uid="{84D0E243-09BA-4890-A664-6F7200F7F057}"/>
    <cellStyle name="Vejica 2 2 8 2 2 4" xfId="7629" xr:uid="{A349D1D8-6969-47D3-80CA-1ADF577EA51E}"/>
    <cellStyle name="Vejica 2 2 8 2 2 5" xfId="8297" xr:uid="{1A192A39-35C4-46B1-81B3-57CC42A6F42E}"/>
    <cellStyle name="Vejica 2 2 8 2 3" xfId="2535" xr:uid="{59D859F3-F870-4E3D-BCE4-38767EAADC84}"/>
    <cellStyle name="Vejica 2 2 8 2 3 2" xfId="5431" xr:uid="{2C552541-C2B1-49EA-9AFD-399FE0317777}"/>
    <cellStyle name="Vejica 2 2 8 2 3 2 2" xfId="11305" xr:uid="{6D76DBDD-2BDD-4EAB-A8EF-4D6B5265A982}"/>
    <cellStyle name="Vejica 2 2 8 2 3 3" xfId="9548" xr:uid="{89A3C1A2-5FC2-4CDF-82A8-6202892F4ACF}"/>
    <cellStyle name="Vejica 2 2 8 2 4" xfId="2116" xr:uid="{32A572DB-612C-4826-BD98-68FD849E1788}"/>
    <cellStyle name="Vejica 2 2 8 2 4 2" xfId="4998" xr:uid="{5A1FE95D-D807-4EB3-960C-FBC81499B7E8}"/>
    <cellStyle name="Vejica 2 2 8 2 4 2 2" xfId="10947" xr:uid="{9CD89792-D8B0-481A-A8CD-D06E231F5596}"/>
    <cellStyle name="Vejica 2 2 8 2 4 3" xfId="9204" xr:uid="{A304CEB7-3202-4328-B964-47C97401938B}"/>
    <cellStyle name="Vejica 2 2 8 2 5" xfId="4428" xr:uid="{1E00CAF6-A2DF-45C1-944D-2ACB743E5DD6}"/>
    <cellStyle name="Vejica 2 2 8 2 5 2" xfId="10558" xr:uid="{7E5F61F0-0DF0-4DD7-B276-109ED0700352}"/>
    <cellStyle name="Vejica 2 2 8 2 6" xfId="1553" xr:uid="{3E357A24-909E-46A8-9913-36F45AB53C9D}"/>
    <cellStyle name="Vejica 2 2 8 2 6 2" xfId="8822" xr:uid="{1BEEDA85-2D27-4CEE-9340-048794FF997E}"/>
    <cellStyle name="Vejica 2 2 8 2 7" xfId="7289" xr:uid="{B2485CE1-0416-4693-936F-F0C6BCB2DC2D}"/>
    <cellStyle name="Vejica 2 2 8 2 8" xfId="7963" xr:uid="{134F8167-8192-4D48-925F-C0D6A149AE5A}"/>
    <cellStyle name="Vejica 2 2 8 3" xfId="1121" xr:uid="{00000000-0005-0000-0000-000026050000}"/>
    <cellStyle name="Vejica 2 2 8 3 2" xfId="5618" xr:uid="{D3B08D13-EEE5-4774-BFD8-3C85EF764723}"/>
    <cellStyle name="Vejica 2 2 8 3 2 2" xfId="11478" xr:uid="{30C33AB7-575D-470E-A6A4-A7C3A7109D9A}"/>
    <cellStyle name="Vejica 2 2 8 3 3" xfId="2726" xr:uid="{F0994691-03FF-4FCE-A084-983FB93EB0F7}"/>
    <cellStyle name="Vejica 2 2 8 3 3 2" xfId="9721" xr:uid="{509B1C0D-CE72-489A-82FB-9B3AFF188925}"/>
    <cellStyle name="Vejica 2 2 8 3 4" xfId="7462" xr:uid="{C716623D-AB58-458A-B1AB-0B2395DA4EA8}"/>
    <cellStyle name="Vejica 2 2 8 3 5" xfId="8468" xr:uid="{D813BBCC-4156-4690-AD81-6340EF66BB09}"/>
    <cellStyle name="Vejica 2 2 8 4" xfId="760" xr:uid="{00000000-0005-0000-0000-000027050000}"/>
    <cellStyle name="Vejica 2 2 8 4 2" xfId="5213" xr:uid="{D6AAA802-EF83-4442-9652-D5DD902411AF}"/>
    <cellStyle name="Vejica 2 2 8 4 2 2" xfId="11125" xr:uid="{3AAE774D-77D6-4F24-B96E-55B49AAB080B}"/>
    <cellStyle name="Vejica 2 2 8 4 3" xfId="2325" xr:uid="{EDC7A67F-D00B-48E7-8AB0-E4FC966EF594}"/>
    <cellStyle name="Vejica 2 2 8 4 3 2" xfId="9376" xr:uid="{2ACD5C93-59BC-45BE-9A80-5DCC88FA7C0C}"/>
    <cellStyle name="Vejica 2 2 8 4 4" xfId="8130" xr:uid="{5DE4B3B1-9266-417B-851D-D781D0520BF8}"/>
    <cellStyle name="Vejica 2 2 8 5" xfId="1810" xr:uid="{E9F373AC-CF9B-4516-B00B-1973FDBAE8BE}"/>
    <cellStyle name="Vejica 2 2 8 5 2" xfId="4691" xr:uid="{543FA0B8-3811-44BA-94E0-3F1D3CB33BA8}"/>
    <cellStyle name="Vejica 2 2 8 5 2 2" xfId="10747" xr:uid="{7DDD2DBE-1CE1-4C39-BCCB-2FA4E60AF7AA}"/>
    <cellStyle name="Vejica 2 2 8 5 3" xfId="9005" xr:uid="{67244694-9581-4F67-B29A-63FC36614DB8}"/>
    <cellStyle name="Vejica 2 2 8 6" xfId="4235" xr:uid="{6DC78657-9638-4DC5-B12F-F557467BB9D4}"/>
    <cellStyle name="Vejica 2 2 8 6 2" xfId="10385" xr:uid="{723B408D-37B3-4048-9224-3599D8E6F8CA}"/>
    <cellStyle name="Vejica 2 2 8 7" xfId="1365" xr:uid="{7D809E02-A091-4E3B-BF12-8C7AA4C7BA2D}"/>
    <cellStyle name="Vejica 2 2 8 7 2" xfId="8655" xr:uid="{06F08ACC-4275-4389-AFE5-B8A92F4284DE}"/>
    <cellStyle name="Vejica 2 2 8 8" xfId="7120" xr:uid="{E6EF1DB4-A831-4F6F-811E-8C53EA239E58}"/>
    <cellStyle name="Vejica 2 2 8 9" xfId="7796" xr:uid="{D0E4D85F-8A10-47DD-BE84-1A2FB2809C03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10" xfId="7115" xr:uid="{9927C56F-84B5-4C13-9110-72D3F289C567}"/>
    <cellStyle name="Vejica 4 11" xfId="7791" xr:uid="{A68E9687-0D08-4255-B263-C8FD0C2BBD0D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2" xfId="926" xr:uid="{00000000-0005-0000-0000-000033050000}"/>
    <cellStyle name="Vejica 4 4 2 2" xfId="5780" xr:uid="{F40EFBA6-5F96-4FDE-B0CA-00E81CFD3CB2}"/>
    <cellStyle name="Vejica 4 4 2 2 2" xfId="11640" xr:uid="{0A2454A1-7F82-40B2-BCAF-C87A6F499742}"/>
    <cellStyle name="Vejica 4 4 2 3" xfId="2888" xr:uid="{1A0095D7-1CD3-4179-94FC-A2016B693EDA}"/>
    <cellStyle name="Vejica 4 4 2 3 2" xfId="9883" xr:uid="{39DAF950-16A0-4E95-8894-3591CCAAE5F1}"/>
    <cellStyle name="Vejica 4 4 2 4" xfId="7624" xr:uid="{83EC9C82-3690-4ACA-BCA7-671DB87ABAF1}"/>
    <cellStyle name="Vejica 4 4 2 5" xfId="8292" xr:uid="{192E8CED-87FA-4CBD-B7E8-B5224573C3EF}"/>
    <cellStyle name="Vejica 4 4 3" xfId="2525" xr:uid="{31A381E6-EE28-4626-82C4-43559DB4B9EA}"/>
    <cellStyle name="Vejica 4 4 3 2" xfId="5421" xr:uid="{689F204A-E186-414D-A941-BD143234E622}"/>
    <cellStyle name="Vejica 4 4 3 2 2" xfId="11299" xr:uid="{5C855864-03F7-4E02-B7FA-81B9DC8AE4EC}"/>
    <cellStyle name="Vejica 4 4 3 3" xfId="9542" xr:uid="{46CF589F-0075-4A2D-86FF-A76C1269F6FF}"/>
    <cellStyle name="Vejica 4 4 4" xfId="2106" xr:uid="{75BD8916-1BDA-4CA9-A021-4EA46FE683E2}"/>
    <cellStyle name="Vejica 4 4 4 2" xfId="4988" xr:uid="{DE1EB8F9-92D9-4ED8-96CC-0C13A83FBD9E}"/>
    <cellStyle name="Vejica 4 4 4 2 2" xfId="10941" xr:uid="{4FE7C3D5-5F8C-4763-8C7D-A308C6C8C968}"/>
    <cellStyle name="Vejica 4 4 4 3" xfId="9198" xr:uid="{1A4AA2FA-8072-4532-9A53-823113FC5291}"/>
    <cellStyle name="Vejica 4 4 5" xfId="4418" xr:uid="{757F7329-A824-4943-BCE1-48E25FE1637F}"/>
    <cellStyle name="Vejica 4 4 5 2" xfId="10552" xr:uid="{D2DCB4C8-0BBC-4281-B90D-B228FB2325A9}"/>
    <cellStyle name="Vejica 4 4 6" xfId="1544" xr:uid="{E7A6785A-8890-47D3-876C-93E8C4EEA39E}"/>
    <cellStyle name="Vejica 4 4 6 2" xfId="8817" xr:uid="{8F180F07-ACAC-4D20-8AD2-E4FFD37F6CD9}"/>
    <cellStyle name="Vejica 4 4 7" xfId="7283" xr:uid="{0EA0150A-D1EC-44AF-841C-AF8ABE5629C0}"/>
    <cellStyle name="Vejica 4 4 8" xfId="7958" xr:uid="{5C21C709-531D-4725-8C10-E177E8F0590C}"/>
    <cellStyle name="Vejica 4 5" xfId="1107" xr:uid="{00000000-0005-0000-0000-000034050000}"/>
    <cellStyle name="Vejica 4 5 2" xfId="5612" xr:uid="{6E73B835-99CE-49D8-AD9D-80207D948BE1}"/>
    <cellStyle name="Vejica 4 5 2 2" xfId="11473" xr:uid="{01C617C8-B7D2-47D8-832B-0FF2BB45B1DE}"/>
    <cellStyle name="Vejica 4 5 3" xfId="2720" xr:uid="{40E55F51-A15F-47FF-80D8-4C748B53FE66}"/>
    <cellStyle name="Vejica 4 5 3 2" xfId="9716" xr:uid="{3273FDB6-811C-46ED-B6D7-32A16A3C1385}"/>
    <cellStyle name="Vejica 4 5 4" xfId="7457" xr:uid="{2EE85BAD-D9F5-4C2C-AA78-F4C5D2AA936E}"/>
    <cellStyle name="Vejica 4 5 5" xfId="8460" xr:uid="{D75699C8-E1F2-411F-BFAC-16597B5D7F61}"/>
    <cellStyle name="Vejica 4 6" xfId="754" xr:uid="{00000000-0005-0000-0000-000035050000}"/>
    <cellStyle name="Vejica 4 6 2" xfId="5191" xr:uid="{791B75E1-F66D-40CD-84BF-B54CB3ACD6D7}"/>
    <cellStyle name="Vejica 4 6 2 2" xfId="11117" xr:uid="{AB3C54CC-344E-45A0-9113-252CAC8990E6}"/>
    <cellStyle name="Vejica 4 6 3" xfId="2306" xr:uid="{5A8395AF-5CBE-419E-92C4-D28A1E137B6F}"/>
    <cellStyle name="Vejica 4 6 3 2" xfId="9371" xr:uid="{53F0528D-A91F-4B90-B0A5-0BFCBC087CAF}"/>
    <cellStyle name="Vejica 4 6 4" xfId="8125" xr:uid="{9D9255B5-3E7E-4589-931D-688A420B2D6F}"/>
    <cellStyle name="Vejica 4 7" xfId="1758" xr:uid="{6D2B2A36-C28D-491E-9F07-E0BAB641F4B8}"/>
    <cellStyle name="Vejica 4 7 2" xfId="4638" xr:uid="{E5824812-CAC1-42ED-B5DC-BEAF1F700990}"/>
    <cellStyle name="Vejica 4 7 2 2" xfId="10732" xr:uid="{CF8FD093-BCF0-4FC3-8A8C-906AA14E9F84}"/>
    <cellStyle name="Vejica 4 7 3" xfId="8991" xr:uid="{B2388B25-F24F-4D10-8AE2-A7AF497EE01F}"/>
    <cellStyle name="Vejica 4 8" xfId="4221" xr:uid="{69CB2FA7-DFD3-420E-A7E5-F409CCDCEC87}"/>
    <cellStyle name="Vejica 4 8 2" xfId="10379" xr:uid="{7D19A162-F6E4-49DC-A53A-DF0EDEB57558}"/>
    <cellStyle name="Vejica 4 9" xfId="1360" xr:uid="{E7E50682-C2CE-41CE-ADD5-67298C4C53C9}"/>
    <cellStyle name="Vejica 4 9 2" xfId="8650" xr:uid="{C876F017-3891-4E61-BB46-AB8A5F357B34}"/>
    <cellStyle name="Vejica 5" xfId="120" xr:uid="{00000000-0005-0000-0000-000036050000}"/>
    <cellStyle name="Vejica 5 2" xfId="556" xr:uid="{00000000-0005-0000-0000-000037050000}"/>
    <cellStyle name="Vejica 6" xfId="2716" xr:uid="{656180C4-2E2A-4D5C-AEE4-64E3FC39F159}"/>
    <cellStyle name="Vejica 6 2" xfId="5608" xr:uid="{DC6EE70D-079A-44B9-802D-DB37C53C0E0F}"/>
    <cellStyle name="Vejica 6 2 2" xfId="11469" xr:uid="{4F18BA1E-AD0E-47F5-9411-E99D67EAF364}"/>
    <cellStyle name="Vejica 6 3" xfId="7453" xr:uid="{B0277A65-B1A8-4D0E-89A0-93EFC612C6B6}"/>
    <cellStyle name="Vejica 6 4" xfId="9712" xr:uid="{35F4E4CA-A560-4031-B309-A9B5369A5547}"/>
    <cellStyle name="Vnos 2" xfId="136" xr:uid="{00000000-0005-0000-0000-000038050000}"/>
    <cellStyle name="Vnos 2 2" xfId="263" xr:uid="{00000000-0005-0000-0000-000039050000}"/>
    <cellStyle name="Vnos 2 2 10" xfId="3531" xr:uid="{2F223E94-3B1C-4370-AA70-E2E4F9EF2095}"/>
    <cellStyle name="Vnos 2 2 10 2" xfId="6430" xr:uid="{48D2C8EA-0A4B-4805-BC39-62108C9DFE48}"/>
    <cellStyle name="Vnos 2 2 11" xfId="1726" xr:uid="{FA134F7F-1C2D-4B22-8FF9-B6620807E2D3}"/>
    <cellStyle name="Vnos 2 2 11 2" xfId="4605" xr:uid="{8134CE77-E58E-4194-812A-D297F8C2A4C6}"/>
    <cellStyle name="Vnos 2 2 12" xfId="4321" xr:uid="{CDA73BF7-C1AE-4061-9E0A-9E5B670D5FDC}"/>
    <cellStyle name="Vnos 2 2 13" xfId="1448" xr:uid="{D4612EDB-DAC2-4F96-A383-BC8A4BE2AED6}"/>
    <cellStyle name="Vnos 2 2 2" xfId="660" xr:uid="{00000000-0005-0000-0000-00003A050000}"/>
    <cellStyle name="Vnos 2 2 2 10" xfId="1636" xr:uid="{50BE1FFE-4D0E-4C39-AB2B-131DE5D61EFF}"/>
    <cellStyle name="Vnos 2 2 2 2" xfId="2620" xr:uid="{F2BA410A-452D-4FAF-BAC5-E4BDBEF99F6A}"/>
    <cellStyle name="Vnos 2 2 2 2 2" xfId="3393" xr:uid="{ACD76E91-40B1-49EC-9623-649DC07E8B7D}"/>
    <cellStyle name="Vnos 2 2 2 2 2 2" xfId="6292" xr:uid="{FAD86DAD-AB83-420E-86E2-27E08AAF11C5}"/>
    <cellStyle name="Vnos 2 2 2 2 3" xfId="2099" xr:uid="{AC57C2B3-3826-4F2D-87A5-1709140DEDFA}"/>
    <cellStyle name="Vnos 2 2 2 2 3 2" xfId="4981" xr:uid="{EA44B187-1D11-435B-B853-F8B7B84A24DB}"/>
    <cellStyle name="Vnos 2 2 2 2 4" xfId="3190" xr:uid="{FC008E4F-44E0-4F30-98C0-553B54C25621}"/>
    <cellStyle name="Vnos 2 2 2 2 4 2" xfId="6089" xr:uid="{E3E0443A-0407-4557-9572-0983D8885622}"/>
    <cellStyle name="Vnos 2 2 2 2 5" xfId="3458" xr:uid="{422FD41E-0C87-49E8-A20D-15CAEEABD053}"/>
    <cellStyle name="Vnos 2 2 2 2 5 2" xfId="6357" xr:uid="{CF1D2439-C549-401D-A28D-665469EFB11B}"/>
    <cellStyle name="Vnos 2 2 2 2 6" xfId="3727" xr:uid="{2207BA9C-D82A-4BA2-B351-C00CD14D9E96}"/>
    <cellStyle name="Vnos 2 2 2 2 6 2" xfId="6626" xr:uid="{F326C07E-6B64-40CF-AD69-B9E7F43276A8}"/>
    <cellStyle name="Vnos 2 2 2 2 7" xfId="3177" xr:uid="{311F4F40-2FE1-4A79-8A30-2FDC89C8E934}"/>
    <cellStyle name="Vnos 2 2 2 2 7 2" xfId="6076" xr:uid="{0976ACE8-A7A1-4286-9B11-210E16AD9AFD}"/>
    <cellStyle name="Vnos 2 2 2 2 8" xfId="5516" xr:uid="{1BBBC064-B7C8-4FD3-BAD1-542DF8DCADB5}"/>
    <cellStyle name="Vnos 2 2 2 3" xfId="3085" xr:uid="{71DAD7F1-9077-414B-9234-AB243C4F07CA}"/>
    <cellStyle name="Vnos 2 2 2 3 2" xfId="3685" xr:uid="{BFA808B8-A99D-47A5-B67B-361CA838F91A}"/>
    <cellStyle name="Vnos 2 2 2 3 2 2" xfId="6584" xr:uid="{C3984610-AFDF-45C0-9957-2F9CC430FDB0}"/>
    <cellStyle name="Vnos 2 2 2 3 3" xfId="3795" xr:uid="{F3C778D6-7805-440E-8F56-94C09629C008}"/>
    <cellStyle name="Vnos 2 2 2 3 3 2" xfId="6694" xr:uid="{BC751D6E-5198-446D-822F-D35F7014131C}"/>
    <cellStyle name="Vnos 2 2 2 3 4" xfId="3899" xr:uid="{A85C175D-1D16-4E66-9445-DE009F1423EB}"/>
    <cellStyle name="Vnos 2 2 2 3 4 2" xfId="6798" xr:uid="{51A0BC47-D350-44E6-A37C-AB7AAB8E6F10}"/>
    <cellStyle name="Vnos 2 2 2 3 5" xfId="4022" xr:uid="{94B1F5D2-78F9-4CDD-A041-AAC487715F31}"/>
    <cellStyle name="Vnos 2 2 2 3 5 2" xfId="6921" xr:uid="{736E1B3C-2C97-4677-94DE-F0D3148D7B06}"/>
    <cellStyle name="Vnos 2 2 2 3 6" xfId="3562" xr:uid="{F1C7657E-3680-481D-A4D9-BF5C08387CFC}"/>
    <cellStyle name="Vnos 2 2 2 3 6 2" xfId="6461" xr:uid="{6ADDE369-C947-4105-A2B6-7C12F297618A}"/>
    <cellStyle name="Vnos 2 2 2 3 7" xfId="4171" xr:uid="{0AC57E25-EF28-41E0-8A6F-F6823F7ADD63}"/>
    <cellStyle name="Vnos 2 2 2 3 7 2" xfId="7070" xr:uid="{722EF81A-17E4-4527-9946-235DF0DAA7AC}"/>
    <cellStyle name="Vnos 2 2 2 3 8" xfId="5980" xr:uid="{88B7123E-41C7-4369-BC9B-C1A0113D910A}"/>
    <cellStyle name="Vnos 2 2 2 4" xfId="3115" xr:uid="{9FB2A9FA-E0B2-4BAC-9825-5B5F5FA74C96}"/>
    <cellStyle name="Vnos 2 2 2 4 2" xfId="3719" xr:uid="{24E0D433-2BC9-40B6-9CC0-BC196385AE9C}"/>
    <cellStyle name="Vnos 2 2 2 4 2 2" xfId="6618" xr:uid="{D134D45F-C060-43AF-AA8A-9E33BBB1EDF9}"/>
    <cellStyle name="Vnos 2 2 2 4 3" xfId="3829" xr:uid="{871A5558-0BA1-453B-8295-2FD966F4F6D0}"/>
    <cellStyle name="Vnos 2 2 2 4 3 2" xfId="6728" xr:uid="{D00C7538-15C2-426D-998D-CBC1692D9FC6}"/>
    <cellStyle name="Vnos 2 2 2 4 4" xfId="3933" xr:uid="{903B04DE-9D16-49A8-861F-2B2C17058497}"/>
    <cellStyle name="Vnos 2 2 2 4 4 2" xfId="6832" xr:uid="{E25779DE-C501-4F44-ADD8-F6057BE7BE72}"/>
    <cellStyle name="Vnos 2 2 2 4 5" xfId="4056" xr:uid="{A7977EB7-5074-4663-A64C-FDE160FD51A1}"/>
    <cellStyle name="Vnos 2 2 2 4 5 2" xfId="6955" xr:uid="{49CC7A6C-9A87-4578-B828-5CAA573F901A}"/>
    <cellStyle name="Vnos 2 2 2 4 6" xfId="4128" xr:uid="{1FEAC3D1-9FF4-4125-86D9-4208D5B1E212}"/>
    <cellStyle name="Vnos 2 2 2 4 6 2" xfId="7027" xr:uid="{FCD0CC91-0B7E-4672-978F-1EC256ABE43D}"/>
    <cellStyle name="Vnos 2 2 2 4 7" xfId="4205" xr:uid="{605244C9-6A84-43A5-9D53-089AC5578E5C}"/>
    <cellStyle name="Vnos 2 2 2 4 7 2" xfId="7104" xr:uid="{A4CB7900-2406-4B83-82F6-A359B99D23E8}"/>
    <cellStyle name="Vnos 2 2 2 4 8" xfId="6014" xr:uid="{38221DC4-1B83-40EB-ACE4-6DADAA67F92F}"/>
    <cellStyle name="Vnos 2 2 2 5" xfId="2201" xr:uid="{1CDB79DB-83F1-492D-9B02-A5623EFF46D8}"/>
    <cellStyle name="Vnos 2 2 2 5 2" xfId="5083" xr:uid="{51587135-DC87-4CFA-8EF7-DA99965ECBB5}"/>
    <cellStyle name="Vnos 2 2 2 6" xfId="3259" xr:uid="{D679AFB1-83D7-4140-A1EC-9C32C2934583}"/>
    <cellStyle name="Vnos 2 2 2 6 2" xfId="6158" xr:uid="{A6821BCE-75F6-40B4-A40B-EFAA25D11DB5}"/>
    <cellStyle name="Vnos 2 2 2 7" xfId="1783" xr:uid="{F95A7A2E-7997-4606-9085-295242584CE3}"/>
    <cellStyle name="Vnos 2 2 2 7 2" xfId="4664" xr:uid="{54235EE5-923A-4A27-B6FC-FA9C57F6CD4C}"/>
    <cellStyle name="Vnos 2 2 2 8" xfId="3955" xr:uid="{6654E01C-D71F-4EF9-8C10-1EFE31202FCF}"/>
    <cellStyle name="Vnos 2 2 2 8 2" xfId="6854" xr:uid="{ACD51B83-B6E7-4689-9B20-696118EA8581}"/>
    <cellStyle name="Vnos 2 2 2 9" xfId="4513" xr:uid="{57D6C0DD-F150-4573-B1DE-C993AB0F2A84}"/>
    <cellStyle name="Vnos 2 2 3" xfId="1204" xr:uid="{00000000-0005-0000-0000-00003B050000}"/>
    <cellStyle name="Vnos 2 2 3 2" xfId="3301" xr:uid="{6403EB79-C942-43CA-B461-226E4827A329}"/>
    <cellStyle name="Vnos 2 2 3 2 2" xfId="6200" xr:uid="{B8E296D7-1313-4235-8649-88D8E6C0FB44}"/>
    <cellStyle name="Vnos 2 2 3 3" xfId="3578" xr:uid="{50AC3EAE-556E-470E-BF21-AB81CDC282D3}"/>
    <cellStyle name="Vnos 2 2 3 3 2" xfId="6477" xr:uid="{2CC975A5-499F-4DB0-8C0B-49267DB711CE}"/>
    <cellStyle name="Vnos 2 2 3 4" xfId="3356" xr:uid="{B9D738E7-2956-4EAA-B456-C29CA07A8CDB}"/>
    <cellStyle name="Vnos 2 2 3 4 2" xfId="6255" xr:uid="{D2D31F4E-C160-4E43-910A-621FA719FDF0}"/>
    <cellStyle name="Vnos 2 2 3 5" xfId="3851" xr:uid="{A5E42CFA-BB30-471C-A20D-EC9CEFD5D44D}"/>
    <cellStyle name="Vnos 2 2 3 5 2" xfId="6750" xr:uid="{1371D025-240A-4E05-8EBC-B0027E9D7458}"/>
    <cellStyle name="Vnos 2 2 3 6" xfId="2028" xr:uid="{E871561E-951B-41B0-B6F2-81CAF20352C6}"/>
    <cellStyle name="Vnos 2 2 3 6 2" xfId="4910" xr:uid="{F1C50360-CC81-4821-B382-1F5DFD474F3E}"/>
    <cellStyle name="Vnos 2 2 3 7" xfId="3561" xr:uid="{75334090-7FBD-4885-8E98-644F53EF9B25}"/>
    <cellStyle name="Vnos 2 2 3 7 2" xfId="6460" xr:uid="{DEEF9FA1-A442-4DFC-B7B8-ED4687FAF4B9}"/>
    <cellStyle name="Vnos 2 2 3 8" xfId="5303" xr:uid="{26489B4A-6E23-4A7D-A560-360966FEBBF5}"/>
    <cellStyle name="Vnos 2 2 3 9" xfId="2413" xr:uid="{CEE107AC-7A3F-4AC4-B44E-A561BD76E4A4}"/>
    <cellStyle name="Vnos 2 2 4" xfId="1122" xr:uid="{00000000-0005-0000-0000-00003C050000}"/>
    <cellStyle name="Vnos 2 2 4 2" xfId="3392" xr:uid="{24AB852F-F6E9-4DA5-B1D4-2BDE0B738B69}"/>
    <cellStyle name="Vnos 2 2 4 2 2" xfId="6291" xr:uid="{DB76AC29-14CF-42E7-9586-C5E0D3EB9BF0}"/>
    <cellStyle name="Vnos 2 2 4 3" xfId="3459" xr:uid="{AF51F4B5-F3ED-41CD-9362-E66114F62898}"/>
    <cellStyle name="Vnos 2 2 4 3 2" xfId="6358" xr:uid="{9DF29527-A74C-452B-B91F-A993DB283860}"/>
    <cellStyle name="Vnos 2 2 4 4" xfId="3252" xr:uid="{E9484C3E-86D7-4D7D-B862-01FCDB635782}"/>
    <cellStyle name="Vnos 2 2 4 4 2" xfId="6151" xr:uid="{E1DE7EFE-0D18-48F0-8DC1-78BDB3ED5B4D}"/>
    <cellStyle name="Vnos 2 2 4 5" xfId="3616" xr:uid="{AB316946-65FF-43DB-8865-4A45D60B271A}"/>
    <cellStyle name="Vnos 2 2 4 5 2" xfId="6515" xr:uid="{BB8F1A6C-CC17-48BE-A4B5-F0B127788782}"/>
    <cellStyle name="Vnos 2 2 4 6" xfId="3378" xr:uid="{C46E5211-26EE-42C4-B7A3-8E20C0B7FF55}"/>
    <cellStyle name="Vnos 2 2 4 6 2" xfId="6277" xr:uid="{3C6FF124-DA16-4258-8613-22F89D07D4EC}"/>
    <cellStyle name="Vnos 2 2 4 7" xfId="1738" xr:uid="{359BB31E-7128-4FE9-8B58-CFF314F30E9F}"/>
    <cellStyle name="Vnos 2 2 4 7 2" xfId="4617" xr:uid="{60310A05-3A3F-47F6-BBFC-A9E9315B5D96}"/>
    <cellStyle name="Vnos 2 2 4 8" xfId="5195" xr:uid="{690C1816-E6B1-4999-95B3-758992822D6C}"/>
    <cellStyle name="Vnos 2 2 4 9" xfId="2310" xr:uid="{B53EC254-903C-4A80-8987-F98EAE9BBC53}"/>
    <cellStyle name="Vnos 2 2 5" xfId="1103" xr:uid="{00000000-0005-0000-0000-00003D050000}"/>
    <cellStyle name="Vnos 2 2 5 2" xfId="3721" xr:uid="{19FD3343-6A0C-4C26-A714-27813CD4520F}"/>
    <cellStyle name="Vnos 2 2 5 2 2" xfId="6620" xr:uid="{70438818-38CD-4AAF-96C1-969A593455D0}"/>
    <cellStyle name="Vnos 2 2 5 3" xfId="3831" xr:uid="{4D4BE3D8-D6A4-4818-89C1-5C5418917E6C}"/>
    <cellStyle name="Vnos 2 2 5 3 2" xfId="6730" xr:uid="{A61BD902-F859-411D-A90A-3E26642B4715}"/>
    <cellStyle name="Vnos 2 2 5 4" xfId="3935" xr:uid="{2C7EEC66-7E93-4D43-9099-287E9D083BBC}"/>
    <cellStyle name="Vnos 2 2 5 4 2" xfId="6834" xr:uid="{831F7F92-E0FF-49CC-897D-DFAB7A6284AB}"/>
    <cellStyle name="Vnos 2 2 5 5" xfId="4058" xr:uid="{AEE7EE8E-F39E-4901-B24B-B2E197D86E89}"/>
    <cellStyle name="Vnos 2 2 5 5 2" xfId="6957" xr:uid="{F5EFE015-B3DF-47C5-8749-C627DDB10101}"/>
    <cellStyle name="Vnos 2 2 5 6" xfId="4130" xr:uid="{1BB6A997-11AA-4877-A07A-07BF2954A1E8}"/>
    <cellStyle name="Vnos 2 2 5 6 2" xfId="7029" xr:uid="{1F0DC4B1-031E-432C-B22A-68FB774CC49A}"/>
    <cellStyle name="Vnos 2 2 5 7" xfId="4207" xr:uid="{C8E18610-B4C4-4CE6-93FE-7E71558906E6}"/>
    <cellStyle name="Vnos 2 2 5 7 2" xfId="7106" xr:uid="{918B31A5-BFC8-4DF1-871E-EB6360C08E62}"/>
    <cellStyle name="Vnos 2 2 5 8" xfId="6016" xr:uid="{DD9AF65F-7C9E-49C6-B19E-517D72596195}"/>
    <cellStyle name="Vnos 2 2 5 9" xfId="3117" xr:uid="{1E0365BC-271E-45C8-9719-87456E4D30C7}"/>
    <cellStyle name="Vnos 2 2 6" xfId="1291" xr:uid="{00000000-0005-0000-0000-00003E050000}"/>
    <cellStyle name="Vnos 2 2 6 2" xfId="3174" xr:uid="{BCBBE319-7A3C-457D-B5FE-854E82CF2DAE}"/>
    <cellStyle name="Vnos 2 2 6 2 2" xfId="6073" xr:uid="{81233F7F-30B2-4B1B-AAE4-F6FEE5AEFFA3}"/>
    <cellStyle name="Vnos 2 2 6 3" xfId="2051" xr:uid="{A9276D5E-8EFB-43F3-BE4F-B0C60DE2B07D}"/>
    <cellStyle name="Vnos 2 2 6 3 2" xfId="4933" xr:uid="{40624F4D-EDE3-4C39-96A5-D710CC2BBDCF}"/>
    <cellStyle name="Vnos 2 2 6 4" xfId="3344" xr:uid="{0FE4EAC2-5C71-4B56-A73C-48B1A930D7A0}"/>
    <cellStyle name="Vnos 2 2 6 4 2" xfId="6243" xr:uid="{198100DC-FC45-4C84-B33A-D09370A26621}"/>
    <cellStyle name="Vnos 2 2 6 5" xfId="3450" xr:uid="{C26A9299-1222-436A-A94C-CFAAF6367C90}"/>
    <cellStyle name="Vnos 2 2 6 5 2" xfId="6349" xr:uid="{860E41C2-BBEA-4F4C-A7B5-B00EE0EE294D}"/>
    <cellStyle name="Vnos 2 2 6 6" xfId="3334" xr:uid="{4419D5AD-3BF2-4030-A5D3-E65BCC61DF63}"/>
    <cellStyle name="Vnos 2 2 6 6 2" xfId="6233" xr:uid="{E5058679-3E6A-4F77-A220-2375EC39D95C}"/>
    <cellStyle name="Vnos 2 2 6 7" xfId="3175" xr:uid="{1F441D03-F3D2-43AD-B283-1E0C9A8E49F0}"/>
    <cellStyle name="Vnos 2 2 6 7 2" xfId="6074" xr:uid="{0BAD08C9-E4DE-4A3C-943D-08A84C163CB1}"/>
    <cellStyle name="Vnos 2 2 6 8" xfId="5413" xr:uid="{BF7E3D0C-EC28-429E-8FE4-16A410B9B6A1}"/>
    <cellStyle name="Vnos 2 2 6 9" xfId="2517" xr:uid="{2AC19B92-6635-489F-A024-21262EAB89BD}"/>
    <cellStyle name="Vnos 2 2 7" xfId="1910" xr:uid="{17CFE1FE-921E-4E55-9A65-F32A09C1D32D}"/>
    <cellStyle name="Vnos 2 2 7 2" xfId="4792" xr:uid="{D6BEB6AF-275E-4AE1-A589-2661005364B0}"/>
    <cellStyle name="Vnos 2 2 8" xfId="1821" xr:uid="{CB8EC443-9C72-4C66-A571-B9023E5379B1}"/>
    <cellStyle name="Vnos 2 2 8 2" xfId="4702" xr:uid="{6BFB593E-7383-4E47-B2D8-A35011CD1C56}"/>
    <cellStyle name="Vnos 2 2 9" xfId="3579" xr:uid="{E693053C-1AB0-4E84-B546-4D02A0E61A79}"/>
    <cellStyle name="Vnos 2 2 9 2" xfId="6478" xr:uid="{93EA5995-56E5-402B-A2E6-D6B7EC2E437C}"/>
    <cellStyle name="Vnos 2 3" xfId="557" xr:uid="{00000000-0005-0000-0000-00003F050000}"/>
    <cellStyle name="Vnos 2 4" xfId="2322" xr:uid="{BF0FF8A9-880A-4F94-BFB4-279C4D6419B9}"/>
    <cellStyle name="Vnos 2 4 2" xfId="3179" xr:uid="{6F343521-6B01-4658-829D-A40342AF1840}"/>
    <cellStyle name="Vnos 2 4 2 2" xfId="6078" xr:uid="{1F3E692A-4FDF-47A2-9567-65DF802FA52C}"/>
    <cellStyle name="Vnos 2 4 3" xfId="3166" xr:uid="{DE56DAAA-83BA-42B3-A792-74935C1A98D6}"/>
    <cellStyle name="Vnos 2 4 3 2" xfId="6065" xr:uid="{5DFB4CB2-FE3F-4261-AC15-A8C2CB62195B}"/>
    <cellStyle name="Vnos 2 4 4" xfId="3297" xr:uid="{1EC53440-25C2-4895-84C7-5151C02E3F21}"/>
    <cellStyle name="Vnos 2 4 4 2" xfId="6196" xr:uid="{EE824CBF-532E-4E13-AAA0-259695573C83}"/>
    <cellStyle name="Vnos 2 4 5" xfId="3859" xr:uid="{0C26A747-F506-4CAE-B9B2-BB61313AEBDF}"/>
    <cellStyle name="Vnos 2 4 5 2" xfId="6758" xr:uid="{021DED02-0D3C-4C43-923D-D7C580EE9752}"/>
    <cellStyle name="Vnos 2 4 6" xfId="3140" xr:uid="{E7BD7D47-C631-4460-8863-FB56014CD90B}"/>
    <cellStyle name="Vnos 2 4 6 2" xfId="6039" xr:uid="{05D87C36-7E75-4185-9F81-9B0E29A8A66E}"/>
    <cellStyle name="Vnos 2 4 7" xfId="2081" xr:uid="{EE3B0FCE-F2D3-4FB5-A90A-C903BE3030C9}"/>
    <cellStyle name="Vnos 2 4 7 2" xfId="4963" xr:uid="{00468306-2858-40AF-B113-3F1EC95AD6FB}"/>
    <cellStyle name="Vnos 2 4 8" xfId="5209" xr:uid="{61F894AE-B96F-47C5-9A37-14523171E53D}"/>
    <cellStyle name="Vnos 2 5" xfId="1802" xr:uid="{D945E7DA-1BF4-4380-A061-52231EDFB8DB}"/>
    <cellStyle name="Vnos 2 5 2" xfId="4683" xr:uid="{97A9178A-E656-48A3-83F4-9062B6351315}"/>
    <cellStyle name="Vnos 2 6" xfId="4233" xr:uid="{8EAEE20D-D9FE-4E4A-9CDA-38A10F89DAC0}"/>
    <cellStyle name="Vsota 2" xfId="137" xr:uid="{00000000-0005-0000-0000-000040050000}"/>
    <cellStyle name="Vsota 2 10" xfId="3310" xr:uid="{39347B65-F676-41F9-8F7C-08DF3577900E}"/>
    <cellStyle name="Vsota 2 10 2" xfId="6209" xr:uid="{7048CA16-F8F6-4C43-8A7E-C29BFD3A162E}"/>
    <cellStyle name="Vsota 2 11" xfId="1749" xr:uid="{2B9BCB5E-84F8-42A7-AFC6-C161070EA9DD}"/>
    <cellStyle name="Vsota 2 11 2" xfId="4629" xr:uid="{72062D65-DED6-4365-88E7-C0BCBA4B6881}"/>
    <cellStyle name="Vsota 2 12" xfId="3471" xr:uid="{3AC32722-FF73-4CD6-9A5A-C6CFABDFA0D6}"/>
    <cellStyle name="Vsota 2 12 2" xfId="6370" xr:uid="{E44207EE-BF62-4F52-843C-B0D6BD4C68F2}"/>
    <cellStyle name="Vsota 2 13" xfId="4234" xr:uid="{B9E92FEA-A7C2-4347-85B3-779FEE849576}"/>
    <cellStyle name="Vsota 2 2" xfId="264" xr:uid="{00000000-0005-0000-0000-000041050000}"/>
    <cellStyle name="Vsota 2 2 10" xfId="2034" xr:uid="{1E32B964-44FE-4142-9169-4151FD7F8808}"/>
    <cellStyle name="Vsota 2 2 10 2" xfId="4916" xr:uid="{6F9CCA16-84C9-4FA3-AA4D-EDC32520B31A}"/>
    <cellStyle name="Vsota 2 2 11" xfId="3964" xr:uid="{B45456E2-1DE7-469A-86C7-7086AC548186}"/>
    <cellStyle name="Vsota 2 2 11 2" xfId="6863" xr:uid="{326CE2F0-12CC-4893-8E1A-BD4AE44F7F64}"/>
    <cellStyle name="Vsota 2 2 12" xfId="4322" xr:uid="{E5C6A2EE-15DB-4BE9-9C3B-CDDB8568F7C1}"/>
    <cellStyle name="Vsota 2 2 13" xfId="1449" xr:uid="{8CFB7D12-B43C-479E-BA09-FEA5A84103D4}"/>
    <cellStyle name="Vsota 2 2 2" xfId="661" xr:uid="{00000000-0005-0000-0000-000042050000}"/>
    <cellStyle name="Vsota 2 2 2 10" xfId="1637" xr:uid="{B351D2B3-6FB3-4575-9B6D-B3924791CED9}"/>
    <cellStyle name="Vsota 2 2 2 2" xfId="2621" xr:uid="{FA1E0DFA-31B5-493F-811D-147FCBF313C2}"/>
    <cellStyle name="Vsota 2 2 2 2 2" xfId="3590" xr:uid="{A0800D7C-497F-419E-B001-CB3121CA77FF}"/>
    <cellStyle name="Vsota 2 2 2 2 2 2" xfId="6489" xr:uid="{E4D1BCC4-8F1E-4540-95CA-F16FCC3FBE7A}"/>
    <cellStyle name="Vsota 2 2 2 2 3" xfId="1765" xr:uid="{4C8E8DA0-AF9A-49D4-8482-D51F1057E60D}"/>
    <cellStyle name="Vsota 2 2 2 2 3 2" xfId="4645" xr:uid="{B9A4FA72-ACB7-4288-8DB8-9EC94223809F}"/>
    <cellStyle name="Vsota 2 2 2 2 4" xfId="3611" xr:uid="{6F3603F7-6184-430C-9DE1-FFFC77052B12}"/>
    <cellStyle name="Vsota 2 2 2 2 4 2" xfId="6510" xr:uid="{0D953755-EBC9-4F35-A9E7-72C23F8C89FA}"/>
    <cellStyle name="Vsota 2 2 2 2 5" xfId="3142" xr:uid="{0C0A2315-25BA-4608-B0FB-4AFDA3922AFB}"/>
    <cellStyle name="Vsota 2 2 2 2 5 2" xfId="6041" xr:uid="{5772B1D1-E868-42FB-B7F4-7BD2BE0A4A73}"/>
    <cellStyle name="Vsota 2 2 2 2 6" xfId="2008" xr:uid="{A4C401F6-B161-4E28-AD0E-D8A8E455CEAE}"/>
    <cellStyle name="Vsota 2 2 2 2 6 2" xfId="4890" xr:uid="{4306634E-ED4D-43BE-9930-0E77C50F8923}"/>
    <cellStyle name="Vsota 2 2 2 2 7" xfId="3478" xr:uid="{265F394A-A1BC-4E40-A53B-7EDFE36613BE}"/>
    <cellStyle name="Vsota 2 2 2 2 7 2" xfId="6377" xr:uid="{6AC0CC9F-997C-44B4-8D2C-93E513C3659F}"/>
    <cellStyle name="Vsota 2 2 2 2 8" xfId="5517" xr:uid="{5DADA6F7-859B-4084-A75C-68144B7E2A86}"/>
    <cellStyle name="Vsota 2 2 2 3" xfId="3086" xr:uid="{13D9D4AD-4A47-4FC1-83B5-F2C332518DA7}"/>
    <cellStyle name="Vsota 2 2 2 3 2" xfId="3686" xr:uid="{D21BC91A-5C5F-4C79-9422-0F108F023CA4}"/>
    <cellStyle name="Vsota 2 2 2 3 2 2" xfId="6585" xr:uid="{D64CF870-764B-4E86-B3D1-8B8E00504814}"/>
    <cellStyle name="Vsota 2 2 2 3 3" xfId="3796" xr:uid="{D3C4FB0A-715F-4981-95B0-2661BC7D6502}"/>
    <cellStyle name="Vsota 2 2 2 3 3 2" xfId="6695" xr:uid="{F5FA922F-035F-4389-97CB-BB11B9629892}"/>
    <cellStyle name="Vsota 2 2 2 3 4" xfId="3900" xr:uid="{8FB30787-C2A5-4C3F-9A7C-9A6B61E9A4BA}"/>
    <cellStyle name="Vsota 2 2 2 3 4 2" xfId="6799" xr:uid="{EFF41B48-F077-4FF0-94C7-74938F925806}"/>
    <cellStyle name="Vsota 2 2 2 3 5" xfId="4023" xr:uid="{70124A4E-2D83-4C50-A26A-2EFCEF5C6889}"/>
    <cellStyle name="Vsota 2 2 2 3 5 2" xfId="6922" xr:uid="{1F320D35-30AA-4850-B866-70463764E272}"/>
    <cellStyle name="Vsota 2 2 2 3 6" xfId="3743" xr:uid="{B03E1429-8900-4755-92EC-FA951B982623}"/>
    <cellStyle name="Vsota 2 2 2 3 6 2" xfId="6642" xr:uid="{96F37575-F008-4308-B74C-54AB90FE0372}"/>
    <cellStyle name="Vsota 2 2 2 3 7" xfId="4172" xr:uid="{E64AB98C-5077-4E9E-83D9-A427E762FAC9}"/>
    <cellStyle name="Vsota 2 2 2 3 7 2" xfId="7071" xr:uid="{C6BC3F42-FE9E-4928-9806-26A05A33A8AE}"/>
    <cellStyle name="Vsota 2 2 2 3 8" xfId="5981" xr:uid="{83E967C1-E6F1-4D3F-97B5-73449266DA4F}"/>
    <cellStyle name="Vsota 2 2 2 4" xfId="2509" xr:uid="{84FE732A-4E02-4413-A4DE-AD4DE40901E3}"/>
    <cellStyle name="Vsota 2 2 2 4 2" xfId="3551" xr:uid="{1D6E068B-4DB0-4F27-BC55-F3E423DB4879}"/>
    <cellStyle name="Vsota 2 2 2 4 2 2" xfId="6450" xr:uid="{9CBDA075-2B73-4E95-B7C0-D3298D7011AE}"/>
    <cellStyle name="Vsota 2 2 2 4 3" xfId="3540" xr:uid="{5B259F4D-DFA1-4290-9441-51C271113D0B}"/>
    <cellStyle name="Vsota 2 2 2 4 3 2" xfId="6439" xr:uid="{94BE6E01-1DB1-4B18-B565-9F5F35C39D0B}"/>
    <cellStyle name="Vsota 2 2 2 4 4" xfId="1764" xr:uid="{69690036-26A9-468E-A7C5-AEF72FC658BF}"/>
    <cellStyle name="Vsota 2 2 2 4 4 2" xfId="4644" xr:uid="{53682BA3-C138-4CEC-A6E5-E15DE219F4F9}"/>
    <cellStyle name="Vsota 2 2 2 4 5" xfId="2021" xr:uid="{C8ABA202-134F-4E78-B94E-CCED61DDECA9}"/>
    <cellStyle name="Vsota 2 2 2 4 5 2" xfId="4903" xr:uid="{D750125D-74E6-4CD9-BB00-35873940E3AD}"/>
    <cellStyle name="Vsota 2 2 2 4 6" xfId="3593" xr:uid="{574BE91B-31CD-4FFA-AA8F-A39404487CC4}"/>
    <cellStyle name="Vsota 2 2 2 4 6 2" xfId="6492" xr:uid="{E1F83580-30D3-4ED8-983B-EEBE9083BF41}"/>
    <cellStyle name="Vsota 2 2 2 4 7" xfId="3202" xr:uid="{B9137DA1-88F1-4AC1-A5C2-4755007B3CC9}"/>
    <cellStyle name="Vsota 2 2 2 4 7 2" xfId="6101" xr:uid="{035DDD66-D4D8-4D69-8682-F23A2C05AF2A}"/>
    <cellStyle name="Vsota 2 2 2 4 8" xfId="5403" xr:uid="{2EFFCAF4-E159-49E9-AD59-DAFA8F0CA874}"/>
    <cellStyle name="Vsota 2 2 2 5" xfId="2202" xr:uid="{9BF8796A-A7D2-4F4C-977E-6300F2A14DB3}"/>
    <cellStyle name="Vsota 2 2 2 5 2" xfId="5084" xr:uid="{B5B10EE0-0FF8-46B9-96A2-F53934E4BC44}"/>
    <cellStyle name="Vsota 2 2 2 6" xfId="3260" xr:uid="{93AD0838-D01A-4263-8A2A-CCA569214AED}"/>
    <cellStyle name="Vsota 2 2 2 6 2" xfId="6159" xr:uid="{54E00D7C-F666-4DC4-BFFC-DCE89FA8347B}"/>
    <cellStyle name="Vsota 2 2 2 7" xfId="3244" xr:uid="{CE39381F-8550-4CCF-B77D-500FD9759C47}"/>
    <cellStyle name="Vsota 2 2 2 7 2" xfId="6143" xr:uid="{3DBE92A8-7118-4243-932B-21D8178F2198}"/>
    <cellStyle name="Vsota 2 2 2 8" xfId="3845" xr:uid="{38A35CA5-84E2-4D46-A928-FD3AA99BC9BE}"/>
    <cellStyle name="Vsota 2 2 2 8 2" xfId="6744" xr:uid="{ED521112-501E-45A2-A826-39DCCF1651BD}"/>
    <cellStyle name="Vsota 2 2 2 9" xfId="4514" xr:uid="{1D09A096-1427-483E-8766-AB4E01911457}"/>
    <cellStyle name="Vsota 2 2 3" xfId="1115" xr:uid="{00000000-0005-0000-0000-000043050000}"/>
    <cellStyle name="Vsota 2 2 3 2" xfId="1731" xr:uid="{787B90A8-F2E1-43DA-BAA5-DA4B5879CE26}"/>
    <cellStyle name="Vsota 2 2 3 2 2" xfId="4610" xr:uid="{DE16CFCC-2F0D-449E-B602-714C2B03CB18}"/>
    <cellStyle name="Vsota 2 2 3 3" xfId="2043" xr:uid="{DCD526E0-BD0A-45DD-A5C1-590D8B9A23B3}"/>
    <cellStyle name="Vsota 2 2 3 3 2" xfId="4925" xr:uid="{B8CA8CEA-84FF-4539-91DE-71EA813AA731}"/>
    <cellStyle name="Vsota 2 2 3 4" xfId="1781" xr:uid="{83069EDA-11CE-490F-B1B1-572EBC4D2329}"/>
    <cellStyle name="Vsota 2 2 3 4 2" xfId="4662" xr:uid="{6465C929-8226-43E9-9354-3423E4537816}"/>
    <cellStyle name="Vsota 2 2 3 5" xfId="3493" xr:uid="{DB7C47BD-CE4C-495D-8204-43744F9625EC}"/>
    <cellStyle name="Vsota 2 2 3 5 2" xfId="6392" xr:uid="{F6DE9A6E-6554-4BAA-BD3A-36D5096AF375}"/>
    <cellStyle name="Vsota 2 2 3 6" xfId="3197" xr:uid="{12460356-7FBC-40BB-8929-9F6B4CCE5D87}"/>
    <cellStyle name="Vsota 2 2 3 6 2" xfId="6096" xr:uid="{38DCFDC3-F8C8-4C9D-B511-16AB7598AB52}"/>
    <cellStyle name="Vsota 2 2 3 7" xfId="3863" xr:uid="{EB96CD89-C008-4596-A91B-0DC7F72F3C20}"/>
    <cellStyle name="Vsota 2 2 3 7 2" xfId="6762" xr:uid="{E7F0599C-6761-4DFB-9DA7-E41B21DF9706}"/>
    <cellStyle name="Vsota 2 2 3 8" xfId="5304" xr:uid="{79107237-BE73-4B31-A18E-C4E7D8589F71}"/>
    <cellStyle name="Vsota 2 2 3 9" xfId="2414" xr:uid="{12EDEF9D-906A-4B85-8399-04A65D78C11A}"/>
    <cellStyle name="Vsota 2 2 4" xfId="1302" xr:uid="{00000000-0005-0000-0000-000044050000}"/>
    <cellStyle name="Vsota 2 2 4 2" xfId="3535" xr:uid="{A6C7DEBD-D6D9-43F6-94C9-A581FE4AAB28}"/>
    <cellStyle name="Vsota 2 2 4 2 2" xfId="6434" xr:uid="{D247B5F6-CF12-41FE-BA69-30DA30D690E0}"/>
    <cellStyle name="Vsota 2 2 4 3" xfId="3510" xr:uid="{C8A11428-E709-4112-BA53-B554EEF732AF}"/>
    <cellStyle name="Vsota 2 2 4 3 2" xfId="6409" xr:uid="{A35B92D2-07BD-41E6-A5DA-FE50974E05F4}"/>
    <cellStyle name="Vsota 2 2 4 4" xfId="3347" xr:uid="{8DB33F97-6D65-4DF6-9E62-50CEDA5F094B}"/>
    <cellStyle name="Vsota 2 2 4 4 2" xfId="6246" xr:uid="{7AE16E50-2D99-44A4-A67A-92661A900479}"/>
    <cellStyle name="Vsota 2 2 4 5" xfId="3657" xr:uid="{3AA14D01-A928-4D5E-83E8-BCC468DBC78C}"/>
    <cellStyle name="Vsota 2 2 4 5 2" xfId="6556" xr:uid="{FB07610B-35EC-4C3C-9FD7-A9FA1060C1FB}"/>
    <cellStyle name="Vsota 2 2 4 6" xfId="3758" xr:uid="{ECD06F8C-2932-4244-AE82-554598CEF31D}"/>
    <cellStyle name="Vsota 2 2 4 6 2" xfId="6657" xr:uid="{5AA957AB-F443-41D9-B179-F9C8BABF72C8}"/>
    <cellStyle name="Vsota 2 2 4 7" xfId="3154" xr:uid="{DC2E1F95-3391-4601-8B12-BEE878ADC05F}"/>
    <cellStyle name="Vsota 2 2 4 7 2" xfId="6053" xr:uid="{9BBC5811-8FBF-425C-ABD0-57AB155F4651}"/>
    <cellStyle name="Vsota 2 2 4 8" xfId="5217" xr:uid="{D77BBB15-E65B-4DC7-A76E-758FC84D3C4A}"/>
    <cellStyle name="Vsota 2 2 4 9" xfId="2329" xr:uid="{5B3D94ED-6840-4D75-A005-429DF74F3B82}"/>
    <cellStyle name="Vsota 2 2 5" xfId="1098" xr:uid="{00000000-0005-0000-0000-000045050000}"/>
    <cellStyle name="Vsota 2 2 5 2" xfId="3692" xr:uid="{C1E4F68D-F96C-4195-9EB0-413ACA4BE736}"/>
    <cellStyle name="Vsota 2 2 5 2 2" xfId="6591" xr:uid="{006719F6-1D5C-40B2-92B8-9C622F3F5383}"/>
    <cellStyle name="Vsota 2 2 5 3" xfId="3802" xr:uid="{2DF5A8E9-5A2B-4D52-BC18-6BE46F3C5974}"/>
    <cellStyle name="Vsota 2 2 5 3 2" xfId="6701" xr:uid="{9EFE098E-9E62-49A8-A5F1-DF724FB709F5}"/>
    <cellStyle name="Vsota 2 2 5 4" xfId="3906" xr:uid="{67D5BDE8-7658-4900-9A35-5DEAF9B408B3}"/>
    <cellStyle name="Vsota 2 2 5 4 2" xfId="6805" xr:uid="{54E96023-5F13-4AC0-9156-F3BE6C5E1B46}"/>
    <cellStyle name="Vsota 2 2 5 5" xfId="4029" xr:uid="{EC3BB5DD-7313-4872-AA35-6B03AC18EC0B}"/>
    <cellStyle name="Vsota 2 2 5 5 2" xfId="6928" xr:uid="{ABB602D5-82D6-4FB6-8F6C-4D6CC68EB649}"/>
    <cellStyle name="Vsota 2 2 5 6" xfId="3651" xr:uid="{7A00D82E-7707-4A5D-9F02-3E0EEB09CFB5}"/>
    <cellStyle name="Vsota 2 2 5 6 2" xfId="6550" xr:uid="{B3CD2859-4E86-4864-87B0-3130D7394D74}"/>
    <cellStyle name="Vsota 2 2 5 7" xfId="4178" xr:uid="{79B0F108-B03E-494D-8E6F-9463F319CC6A}"/>
    <cellStyle name="Vsota 2 2 5 7 2" xfId="7077" xr:uid="{0E6129D6-CBE4-4B2F-830B-55687B65FD16}"/>
    <cellStyle name="Vsota 2 2 5 8" xfId="5987" xr:uid="{2D43922D-DFC4-43F3-9200-75C0B06F221C}"/>
    <cellStyle name="Vsota 2 2 5 9" xfId="3092" xr:uid="{161B117F-1E71-489D-B2B7-004F52E1A839}"/>
    <cellStyle name="Vsota 2 2 6" xfId="1101" xr:uid="{00000000-0005-0000-0000-000046050000}"/>
    <cellStyle name="Vsota 2 2 6 2" xfId="3547" xr:uid="{D44C2B18-8DCE-4E3B-B97D-C59B54E3C205}"/>
    <cellStyle name="Vsota 2 2 6 2 2" xfId="6446" xr:uid="{68C9A75E-B63C-44AD-BA08-3A849AE31CB9}"/>
    <cellStyle name="Vsota 2 2 6 3" xfId="3455" xr:uid="{3B311498-177D-4B1E-8E3E-363582DB08FB}"/>
    <cellStyle name="Vsota 2 2 6 3 2" xfId="6354" xr:uid="{85A0205B-7206-4C2F-88E7-89937B6C6AD8}"/>
    <cellStyle name="Vsota 2 2 6 4" xfId="3614" xr:uid="{3A5872A0-5A89-4199-B989-FAF2391D703D}"/>
    <cellStyle name="Vsota 2 2 6 4 2" xfId="6513" xr:uid="{DD2B6B2A-59F6-4373-994C-2825CDDCCF79}"/>
    <cellStyle name="Vsota 2 2 6 5" xfId="3382" xr:uid="{938CD54B-DE98-46B8-9BFE-28B83C83C66A}"/>
    <cellStyle name="Vsota 2 2 6 5 2" xfId="6281" xr:uid="{ED016201-5F41-4C6D-B631-BF6D5171DC76}"/>
    <cellStyle name="Vsota 2 2 6 6" xfId="3241" xr:uid="{7AC60F5B-5D28-4CD4-82A8-91D5C4E9C1CD}"/>
    <cellStyle name="Vsota 2 2 6 6 2" xfId="6140" xr:uid="{88C92D6A-4C01-475C-8B53-B85D7DE3E492}"/>
    <cellStyle name="Vsota 2 2 6 7" xfId="3947" xr:uid="{181DC1B0-2D2F-4485-85D2-DD250CA3BF5D}"/>
    <cellStyle name="Vsota 2 2 6 7 2" xfId="6846" xr:uid="{197260F4-11D1-410B-BC8A-EEEC21D1EB95}"/>
    <cellStyle name="Vsota 2 2 6 8" xfId="5190" xr:uid="{DD79F223-0EC1-4422-95C0-A37914B426D2}"/>
    <cellStyle name="Vsota 2 2 6 9" xfId="2305" xr:uid="{E32F6116-E267-485E-9BFE-D7C450DC67F8}"/>
    <cellStyle name="Vsota 2 2 7" xfId="1911" xr:uid="{ABADE946-713E-4AB2-8353-F3DE330F959E}"/>
    <cellStyle name="Vsota 2 2 7 2" xfId="4793" xr:uid="{E615A517-7717-47D1-8727-CA977A1CED71}"/>
    <cellStyle name="Vsota 2 2 8" xfId="1755" xr:uid="{5ED65A5F-A239-4529-9A3B-BD4BA511405D}"/>
    <cellStyle name="Vsota 2 2 8 2" xfId="4635" xr:uid="{628C199B-DE4B-481B-92D6-40E249E43CD1}"/>
    <cellStyle name="Vsota 2 2 9" xfId="1739" xr:uid="{D85CF5DC-0506-4FCC-B46A-C7C0A820C71B}"/>
    <cellStyle name="Vsota 2 2 9 2" xfId="4618" xr:uid="{9E254854-95B2-409D-A567-26A7B65EE901}"/>
    <cellStyle name="Vsota 2 3" xfId="558" xr:uid="{00000000-0005-0000-0000-000047050000}"/>
    <cellStyle name="Vsota 2 4" xfId="574" xr:uid="{00000000-0005-0000-0000-000048050000}"/>
    <cellStyle name="Vsota 2 4 10" xfId="1552" xr:uid="{58369D7A-3812-4DF6-A46C-045CFECE9547}"/>
    <cellStyle name="Vsota 2 4 2" xfId="2534" xr:uid="{06C08833-5E65-485F-90E7-F874A0001AB3}"/>
    <cellStyle name="Vsota 2 4 2 2" xfId="3630" xr:uid="{1612691A-3004-4103-BFDB-1A8544AD5A5D}"/>
    <cellStyle name="Vsota 2 4 2 2 2" xfId="6529" xr:uid="{A1D49FA5-5FA2-46E3-AA07-1A3ED7C6E850}"/>
    <cellStyle name="Vsota 2 4 2 3" xfId="3274" xr:uid="{878EAFC5-4234-4586-8294-15C820AC4C25}"/>
    <cellStyle name="Vsota 2 4 2 3 2" xfId="6173" xr:uid="{CA2976D3-85C8-4457-8F26-0394CA239602}"/>
    <cellStyle name="Vsota 2 4 2 4" xfId="3526" xr:uid="{0725E19A-CF27-4C94-8DBC-B800024A86AC}"/>
    <cellStyle name="Vsota 2 4 2 4 2" xfId="6425" xr:uid="{2DC6BE16-4453-4E1A-8256-2F1E3DC46037}"/>
    <cellStyle name="Vsota 2 4 2 5" xfId="3962" xr:uid="{68EDEA35-1482-4CD7-98FA-43248770307B}"/>
    <cellStyle name="Vsota 2 4 2 5 2" xfId="6861" xr:uid="{53F30ABC-E40F-46CF-843C-067D2151A82F}"/>
    <cellStyle name="Vsota 2 4 2 6" xfId="3852" xr:uid="{DBEC13DB-68CD-4B4D-960F-36E2C0FE904F}"/>
    <cellStyle name="Vsota 2 4 2 6 2" xfId="6751" xr:uid="{26308683-4BDA-4AA7-9AF4-0DDE41FFD345}"/>
    <cellStyle name="Vsota 2 4 2 7" xfId="4068" xr:uid="{5EDD9A72-5534-41CD-BBDE-31D7159C1570}"/>
    <cellStyle name="Vsota 2 4 2 7 2" xfId="6967" xr:uid="{5E40959B-ECFB-4184-B32B-02F23A1CEFD0}"/>
    <cellStyle name="Vsota 2 4 2 8" xfId="5430" xr:uid="{462B910A-5997-4F7E-962F-365DFAC130E4}"/>
    <cellStyle name="Vsota 2 4 3" xfId="3072" xr:uid="{FEAE41D2-1D11-4436-9D00-D2FBC9B7E445}"/>
    <cellStyle name="Vsota 2 4 3 2" xfId="3123" xr:uid="{DA5C3447-D2D0-4586-95B3-B6951AA509AB}"/>
    <cellStyle name="Vsota 2 4 3 2 2" xfId="6022" xr:uid="{C7804ECC-6288-4EDF-9943-B81811BAAAA4}"/>
    <cellStyle name="Vsota 2 4 3 3" xfId="3781" xr:uid="{79D72B6B-F679-40FA-B198-73E51EB7BA4D}"/>
    <cellStyle name="Vsota 2 4 3 3 2" xfId="6680" xr:uid="{C8E42B78-2E68-45DB-86D0-D0EB81EA3BAE}"/>
    <cellStyle name="Vsota 2 4 3 4" xfId="3885" xr:uid="{D5451481-3182-4D19-A86A-93F2E0384269}"/>
    <cellStyle name="Vsota 2 4 3 4 2" xfId="6784" xr:uid="{9FD2133F-AF7B-4BBD-82BB-7A90609A060E}"/>
    <cellStyle name="Vsota 2 4 3 5" xfId="4008" xr:uid="{FB187540-2DB8-47AF-9F30-831D7DA874F5}"/>
    <cellStyle name="Vsota 2 4 3 5 2" xfId="6907" xr:uid="{FD5B1BA8-47AE-44B3-BA3D-3ACACDDF0DCC}"/>
    <cellStyle name="Vsota 2 4 3 6" xfId="3284" xr:uid="{B369D87D-3489-4DAB-AA16-B5C97B76AA0B}"/>
    <cellStyle name="Vsota 2 4 3 6 2" xfId="6183" xr:uid="{1A17BDD3-0F6F-42D4-97D4-C380315F5AC4}"/>
    <cellStyle name="Vsota 2 4 3 7" xfId="4157" xr:uid="{CE0BAF3B-13B8-4BAA-B8C0-CBFB10AAF157}"/>
    <cellStyle name="Vsota 2 4 3 7 2" xfId="7056" xr:uid="{E7C813F7-1408-41A0-9033-BECC4BA43519}"/>
    <cellStyle name="Vsota 2 4 3 8" xfId="5966" xr:uid="{A610BBCF-965F-4DB8-A07C-24968C628EA6}"/>
    <cellStyle name="Vsota 2 4 4" xfId="3114" xr:uid="{476926C8-D089-47AB-A720-39D72C9DE8BA}"/>
    <cellStyle name="Vsota 2 4 4 2" xfId="3717" xr:uid="{B3220CD5-D539-48CD-8B5C-5B6840592E25}"/>
    <cellStyle name="Vsota 2 4 4 2 2" xfId="6616" xr:uid="{A0E8ADC1-BF57-4012-8AFE-6C2EEDBB3B06}"/>
    <cellStyle name="Vsota 2 4 4 3" xfId="3827" xr:uid="{EA8FA7FD-54EA-49D9-9115-B6B26CB9BA65}"/>
    <cellStyle name="Vsota 2 4 4 3 2" xfId="6726" xr:uid="{F988330E-7EC5-463F-BB47-CD27D0F41C88}"/>
    <cellStyle name="Vsota 2 4 4 4" xfId="3931" xr:uid="{48198FCE-35EE-493F-A299-E1BC07D6EE4C}"/>
    <cellStyle name="Vsota 2 4 4 4 2" xfId="6830" xr:uid="{3A58CE8C-4574-4919-BDF1-E593317E1984}"/>
    <cellStyle name="Vsota 2 4 4 5" xfId="4054" xr:uid="{D09FE8F8-DA96-42B7-98C1-F1F8C209C30E}"/>
    <cellStyle name="Vsota 2 4 4 5 2" xfId="6953" xr:uid="{DF2D7F62-D5E7-4CD3-8822-3504C34BD323}"/>
    <cellStyle name="Vsota 2 4 4 6" xfId="4126" xr:uid="{1C041957-5DCD-4BBE-8EA7-F2260EB169DE}"/>
    <cellStyle name="Vsota 2 4 4 6 2" xfId="7025" xr:uid="{AE67491E-0FDF-4E5E-924B-F6E0796FFB88}"/>
    <cellStyle name="Vsota 2 4 4 7" xfId="4203" xr:uid="{525BE70A-EB65-4D48-A6A9-EC283AE6D916}"/>
    <cellStyle name="Vsota 2 4 4 7 2" xfId="7102" xr:uid="{4F867796-0028-4A57-B740-4A39F2C550F4}"/>
    <cellStyle name="Vsota 2 4 4 8" xfId="6012" xr:uid="{22DD3E53-7E13-41DA-A7E6-608110DD4E3D}"/>
    <cellStyle name="Vsota 2 4 5" xfId="2115" xr:uid="{5D557B80-CBF5-4880-A2C9-3EDAB02E0F14}"/>
    <cellStyle name="Vsota 2 4 5 2" xfId="4997" xr:uid="{A24567CD-98EB-4673-8C8F-1C83D76F6489}"/>
    <cellStyle name="Vsota 2 4 6" xfId="3213" xr:uid="{25C74AB3-525D-488A-94BC-3D791AC5A877}"/>
    <cellStyle name="Vsota 2 4 6 2" xfId="6112" xr:uid="{312FA162-4A65-4D07-94E9-7F7E060FA22F}"/>
    <cellStyle name="Vsota 2 4 7" xfId="3358" xr:uid="{6329C2AC-8D5C-4685-BF37-3AFCE07D57CF}"/>
    <cellStyle name="Vsota 2 4 7 2" xfId="6257" xr:uid="{C678CA66-07AC-4924-A91A-F4C9420A4F26}"/>
    <cellStyle name="Vsota 2 4 8" xfId="3967" xr:uid="{CB26ACAC-872C-432A-8CB9-74A765E233DB}"/>
    <cellStyle name="Vsota 2 4 8 2" xfId="6866" xr:uid="{65C3DA03-9794-4F0A-A1E2-5C1BFEAB26AF}"/>
    <cellStyle name="Vsota 2 4 9" xfId="4427" xr:uid="{755B0D21-DCC5-4CF5-83E5-501FA6C450DF}"/>
    <cellStyle name="Vsota 2 5" xfId="1307" xr:uid="{00000000-0005-0000-0000-000049050000}"/>
    <cellStyle name="Vsota 2 5 2" xfId="3362" xr:uid="{5FBD8C26-ABB3-4AE7-9261-433FC3D66583}"/>
    <cellStyle name="Vsota 2 5 2 2" xfId="6261" xr:uid="{7FDCDB37-4F3C-4AB7-9010-208C7FA8BF7E}"/>
    <cellStyle name="Vsota 2 5 3" xfId="3135" xr:uid="{83A03EC4-8718-4A2F-ABA9-B9BA3ECF0BD4}"/>
    <cellStyle name="Vsota 2 5 3 2" xfId="6034" xr:uid="{02F214D5-F4D6-431D-AA92-7FDB803FFD7E}"/>
    <cellStyle name="Vsota 2 5 4" xfId="3748" xr:uid="{68D1EF5D-596C-4154-985B-32B3123BDF1B}"/>
    <cellStyle name="Vsota 2 5 4 2" xfId="6647" xr:uid="{F47CEE11-121A-4FAE-BECB-4D3F29563532}"/>
    <cellStyle name="Vsota 2 5 5" xfId="3226" xr:uid="{5F96D2E0-F949-4E89-8E10-81941C3CC702}"/>
    <cellStyle name="Vsota 2 5 5 2" xfId="6125" xr:uid="{B6C433A0-9EE0-4433-93D5-EA599E1E9DDB}"/>
    <cellStyle name="Vsota 2 5 6" xfId="3465" xr:uid="{5E89E707-45DB-4E2D-B5BB-3F659326C5D7}"/>
    <cellStyle name="Vsota 2 5 6 2" xfId="6364" xr:uid="{A1CDECD4-ECAE-4E1B-8CC3-37B5277A7BD3}"/>
    <cellStyle name="Vsota 2 5 7" xfId="4098" xr:uid="{4F3E9EC2-E1A6-4C2B-BF9E-E2C23E90C039}"/>
    <cellStyle name="Vsota 2 5 7 2" xfId="6997" xr:uid="{0C48C05F-383D-4934-9A9C-B49923753191}"/>
    <cellStyle name="Vsota 2 5 8" xfId="5210" xr:uid="{B3B9D3C5-BF57-445F-AF17-3C30F1D1B5BB}"/>
    <cellStyle name="Vsota 2 5 9" xfId="2323" xr:uid="{B553A10E-62DB-4253-9027-B172125B91D4}"/>
    <cellStyle name="Vsota 2 6" xfId="1310" xr:uid="{00000000-0005-0000-0000-00004A050000}"/>
    <cellStyle name="Vsota 2 6 2" xfId="3598" xr:uid="{6757387B-1951-4842-845A-62F8E477F8A3}"/>
    <cellStyle name="Vsota 2 6 2 2" xfId="6497" xr:uid="{C1C7EBF3-7813-4B5B-810C-CAFA5DD9312D}"/>
    <cellStyle name="Vsota 2 6 3" xfId="3431" xr:uid="{4FF45EAE-C31E-4F91-937D-880CFDD623B7}"/>
    <cellStyle name="Vsota 2 6 3 2" xfId="6330" xr:uid="{708032E9-EC0B-446F-B170-6F45B05AF363}"/>
    <cellStyle name="Vsota 2 6 4" xfId="3645" xr:uid="{0A173C6C-61D5-480B-BEB5-B4844E4D045B}"/>
    <cellStyle name="Vsota 2 6 4 2" xfId="6544" xr:uid="{16A0B255-F465-47C0-B6A8-6981E38C69D8}"/>
    <cellStyle name="Vsota 2 6 5" xfId="3538" xr:uid="{59B5EE18-D6ED-45FA-9FF2-A83C5BD42A27}"/>
    <cellStyle name="Vsota 2 6 5 2" xfId="6437" xr:uid="{E4B162C5-5CBF-4CCB-B5BC-BBCB3F00CB36}"/>
    <cellStyle name="Vsota 2 6 6" xfId="2074" xr:uid="{DC9026B6-B25A-44F5-A912-BA8DE62C0DF8}"/>
    <cellStyle name="Vsota 2 6 6 2" xfId="4956" xr:uid="{5249635C-F3F6-4829-AC7E-F807AFCE9F6A}"/>
    <cellStyle name="Vsota 2 6 7" xfId="3379" xr:uid="{EBBC1340-01C0-45BC-A310-2F26303FFD15}"/>
    <cellStyle name="Vsota 2 6 7 2" xfId="6278" xr:uid="{163E8E81-825F-426E-BD4C-31B3148EDDC0}"/>
    <cellStyle name="Vsota 2 6 8" xfId="5207" xr:uid="{9C9E0DDB-9C83-4E2B-8DC9-92277705E2D2}"/>
    <cellStyle name="Vsota 2 6 9" xfId="2320" xr:uid="{DADDB64C-7771-45AB-AD45-F905AF3975AA}"/>
    <cellStyle name="Vsota 2 7" xfId="1308" xr:uid="{00000000-0005-0000-0000-00004B050000}"/>
    <cellStyle name="Vsota 2 7 2" xfId="3706" xr:uid="{29BF58F2-93C4-433B-AEBB-77CB41F37D18}"/>
    <cellStyle name="Vsota 2 7 2 2" xfId="6605" xr:uid="{4E2461A9-D898-4573-AE29-78694D701584}"/>
    <cellStyle name="Vsota 2 7 3" xfId="3816" xr:uid="{803CA74F-82D9-43C4-9F04-5ADE2B27F5F7}"/>
    <cellStyle name="Vsota 2 7 3 2" xfId="6715" xr:uid="{F05BF085-931F-48C6-B968-EA5988D5C9D4}"/>
    <cellStyle name="Vsota 2 7 4" xfId="3920" xr:uid="{865CFAB6-3D8D-44AC-B1A3-5F1944A58ED4}"/>
    <cellStyle name="Vsota 2 7 4 2" xfId="6819" xr:uid="{5D1FDFE4-F11D-4184-8871-0EFC21E80DB9}"/>
    <cellStyle name="Vsota 2 7 5" xfId="4043" xr:uid="{20EA0D6A-B6F2-4BDC-80BA-B7BCBD29278D}"/>
    <cellStyle name="Vsota 2 7 5 2" xfId="6942" xr:uid="{A182E8C3-648D-41D1-A324-A56D3A04811B}"/>
    <cellStyle name="Vsota 2 7 6" xfId="4115" xr:uid="{2BDEE9A7-7681-4647-82FE-CCAEE7DE854A}"/>
    <cellStyle name="Vsota 2 7 6 2" xfId="7014" xr:uid="{29F2F934-E9F2-4EC7-965D-5A18A71D441D}"/>
    <cellStyle name="Vsota 2 7 7" xfId="4192" xr:uid="{5C74FED3-8378-4A28-99A3-824BEDB0AC83}"/>
    <cellStyle name="Vsota 2 7 7 2" xfId="7091" xr:uid="{75F08665-2005-4BAD-87F2-B0EBB4A22324}"/>
    <cellStyle name="Vsota 2 7 8" xfId="6001" xr:uid="{DDBD0738-75D8-4BDD-8642-253DB5CA6701}"/>
    <cellStyle name="Vsota 2 7 9" xfId="3104" xr:uid="{54D04883-05D6-4125-8442-19E1D87833F1}"/>
    <cellStyle name="Vsota 2 8" xfId="1102" xr:uid="{00000000-0005-0000-0000-00004C050000}"/>
    <cellStyle name="Vsota 2 8 2" xfId="4684" xr:uid="{89AD2681-73BB-488C-85E4-9DA6CBCE1993}"/>
    <cellStyle name="Vsota 2 8 3" xfId="1803" xr:uid="{68DCC9DB-07E5-45A8-8FEA-941222D52999}"/>
    <cellStyle name="Vsota 2 9" xfId="1796" xr:uid="{0AAC9833-B13B-4124-8EFE-386A1046936A}"/>
    <cellStyle name="Vsota 2 9 2" xfId="4677" xr:uid="{C523D1A4-A94A-43C6-A85A-9C346E7DA085}"/>
    <cellStyle name="Warning Text" xfId="49" xr:uid="{00000000-0005-0000-0000-00004D050000}"/>
    <cellStyle name="Warning Text 2" xfId="559" xr:uid="{00000000-0005-0000-0000-00004E050000}"/>
  </cellStyles>
  <dxfs count="84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7" totalsRowCount="1" headerRowDxfId="845" dataDxfId="843" headerRowBorderDxfId="844" tableBorderDxfId="842" totalsRowBorderDxfId="841">
  <tableColumns count="21">
    <tableColumn id="1" xr3:uid="{00000000-0010-0000-0000-000001000000}" name="Zap. št." totalsRowLabel="Vsota" dataDxfId="840" totalsRowDxfId="20"/>
    <tableColumn id="2" xr3:uid="{00000000-0010-0000-0000-000002000000}" name="Tehnična specifikacija živila (stolpec 2, 2a, 2b, 2c)" dataDxfId="839" totalsRowDxfId="19"/>
    <tableColumn id="3" xr3:uid="{00000000-0010-0000-0000-000003000000}" name="ZAHTEVANO PAKIRANJE                    Masa/volumen" dataDxfId="838" totalsRowDxfId="18"/>
    <tableColumn id="4" xr3:uid="{00000000-0010-0000-0000-000004000000}" name=" ZAHTEVANO PAKIRANJE       Enota" dataDxfId="837" totalsRowDxfId="17"/>
    <tableColumn id="21" xr3:uid="{00000000-0010-0000-0000-000015000000}" name="ZAHTEVANA SHEMA KAKOVOSTI" dataDxfId="836" totalsRowDxfId="16"/>
    <tableColumn id="5" xr3:uid="{00000000-0010-0000-0000-000005000000}" name="Okvirna količina" dataDxfId="835" totalsRowDxfId="15" dataCellStyle="Valuta"/>
    <tableColumn id="6" xr3:uid="{00000000-0010-0000-0000-000006000000}" name="Enota mere količine" dataDxfId="834" totalsRowDxfId="14"/>
    <tableColumn id="7" xr3:uid="{00000000-0010-0000-0000-000007000000}" name="Preračunana masa/volumen/kos na enoto kg" totalsRowFunction="sum" dataDxfId="833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32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31" totalsRowDxfId="11" dataCellStyle="Valuta"/>
    <tableColumn id="10" xr3:uid="{00000000-0010-0000-0000-00000A000000}" name="BLAGOVNA ZNAMKA ali PROIZVAJALEC" dataDxfId="830" totalsRowDxfId="10" dataCellStyle="Valuta"/>
    <tableColumn id="11" xr3:uid="{00000000-0010-0000-0000-00000B000000}" name=" NAZIV/IME (trgovsko) ponujenega živila  " dataDxfId="829" totalsRowDxfId="9" dataCellStyle="Valuta"/>
    <tableColumn id="12" xr3:uid="{00000000-0010-0000-0000-00000C000000}" name="Dejanska masa/volumen ponujenega živila" dataDxfId="828" totalsRowDxfId="8" dataCellStyle="Valuta"/>
    <tableColumn id="13" xr3:uid="{00000000-0010-0000-0000-00000D000000}" name="cena/enota brez DDV v EUR" dataDxfId="827" totalsRowDxfId="7"/>
    <tableColumn id="14" xr3:uid="{00000000-0010-0000-0000-00000E000000}" name="Cena za dejansko maso/volumen ponujenega živila brez DDV " dataDxfId="826" totalsRowDxfId="6"/>
    <tableColumn id="15" xr3:uid="{00000000-0010-0000-0000-00000F000000}" name="Stopnja DDV (%)" dataDxfId="825" totalsRowDxfId="5"/>
    <tableColumn id="16" xr3:uid="{00000000-0010-0000-0000-000010000000}" name="Davek (EUR)" dataDxfId="824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23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22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21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20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8" totalsRowCount="1" headerRowDxfId="819" dataDxfId="817" headerRowBorderDxfId="818" tableBorderDxfId="816" totalsRowBorderDxfId="815">
  <tableColumns count="21">
    <tableColumn id="1" xr3:uid="{00000000-0010-0000-0100-000001000000}" name="Zap. št." totalsRowLabel="Vsota" dataDxfId="814" totalsRowDxfId="41"/>
    <tableColumn id="2" xr3:uid="{00000000-0010-0000-0100-000002000000}" name="Tehnična specifikacija živila (stolpec 2, 2a, 2b, 2c)" dataDxfId="813" totalsRowDxfId="40"/>
    <tableColumn id="3" xr3:uid="{00000000-0010-0000-0100-000003000000}" name="ZAHTEVANO PAKIRANJE                    Masa/volumen" dataDxfId="812" totalsRowDxfId="39"/>
    <tableColumn id="4" xr3:uid="{00000000-0010-0000-0100-000004000000}" name=" ZAHTEVANO PAKIRANJE       Enota" dataDxfId="811" totalsRowDxfId="38"/>
    <tableColumn id="21" xr3:uid="{00000000-0010-0000-0100-000015000000}" name="ZAHTEVANA SHEMA KAKOVOSTI" dataDxfId="810" totalsRowDxfId="37"/>
    <tableColumn id="5" xr3:uid="{00000000-0010-0000-0100-000005000000}" name="Okvirna količina" dataDxfId="809" totalsRowDxfId="36" dataCellStyle="Valuta"/>
    <tableColumn id="6" xr3:uid="{00000000-0010-0000-0100-000006000000}" name="Enota mere količine" dataDxfId="808" totalsRowDxfId="35"/>
    <tableColumn id="7" xr3:uid="{00000000-0010-0000-0100-000007000000}" name="Preračunana masa/volumen/kos na enoto kg" totalsRowFunction="sum" dataDxfId="807" totalsRowDxfId="3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06" totalsRowDxfId="3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05" totalsRowDxfId="32" dataCellStyle="Valuta"/>
    <tableColumn id="10" xr3:uid="{00000000-0010-0000-0100-00000A000000}" name="BLAGOVNA ZNAMKA ali PROIZVAJALEC" dataDxfId="804" totalsRowDxfId="31" dataCellStyle="Valuta"/>
    <tableColumn id="11" xr3:uid="{00000000-0010-0000-0100-00000B000000}" name=" NAZIV/IME (trgovsko) ponujenega živila  " dataDxfId="803" totalsRowDxfId="30" dataCellStyle="Valuta"/>
    <tableColumn id="12" xr3:uid="{00000000-0010-0000-0100-00000C000000}" name="Dejanska masa/volumen ponujenega živila" dataDxfId="802" totalsRowDxfId="29" dataCellStyle="Valuta"/>
    <tableColumn id="13" xr3:uid="{00000000-0010-0000-0100-00000D000000}" name="cena/enota brez DDV v EUR" dataDxfId="801" totalsRowDxfId="28"/>
    <tableColumn id="14" xr3:uid="{00000000-0010-0000-0100-00000E000000}" name="Cena za dejansko maso/volumen ponujenega živila brez DDV " dataDxfId="800" totalsRowDxfId="27"/>
    <tableColumn id="15" xr3:uid="{00000000-0010-0000-0100-00000F000000}" name="Stopnja DDV (%)" dataDxfId="799" totalsRowDxfId="26"/>
    <tableColumn id="16" xr3:uid="{00000000-0010-0000-0100-000010000000}" name="Davek (EUR)" dataDxfId="798" totalsRowDxfId="2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97" totalsRowDxfId="2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96" totalsRowDxfId="2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95" totalsRowDxfId="2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94" totalsRowDxfId="2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29" totalsRowCount="1" headerRowDxfId="793" dataDxfId="791" headerRowBorderDxfId="792" tableBorderDxfId="790" totalsRowBorderDxfId="789">
  <tableColumns count="21">
    <tableColumn id="1" xr3:uid="{00000000-0010-0000-0200-000001000000}" name="Zap. št." totalsRowLabel="Vsota" dataDxfId="788" totalsRowDxfId="787"/>
    <tableColumn id="2" xr3:uid="{00000000-0010-0000-0200-000002000000}" name="Tehnična specifikacija živila (stolpec 2, 2a, 2b, 2c)" dataDxfId="786" totalsRowDxfId="785"/>
    <tableColumn id="3" xr3:uid="{00000000-0010-0000-0200-000003000000}" name="ZAHTEVANO PAKIRANJE                    Masa/volumen" dataDxfId="784" totalsRowDxfId="783"/>
    <tableColumn id="4" xr3:uid="{00000000-0010-0000-0200-000004000000}" name=" ZAHTEVANO PAKIRANJE       Enota" dataDxfId="782" totalsRowDxfId="781"/>
    <tableColumn id="21" xr3:uid="{00000000-0010-0000-0200-000015000000}" name="ZAHTEVANA SHEMA KAKOVOSTI" dataDxfId="780" totalsRowDxfId="779"/>
    <tableColumn id="5" xr3:uid="{00000000-0010-0000-0200-000005000000}" name="Okvirna količina" dataDxfId="778" totalsRowDxfId="777" dataCellStyle="Valuta"/>
    <tableColumn id="6" xr3:uid="{00000000-0010-0000-0200-000006000000}" name="Enota mere količine" dataDxfId="776" totalsRowDxfId="775"/>
    <tableColumn id="7" xr3:uid="{00000000-0010-0000-0200-000007000000}" name="Preračunana masa/volumen/kos na enoto kg" totalsRowFunction="sum" dataDxfId="774" totalsRowDxfId="77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2" totalsRowDxfId="77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0" totalsRowDxfId="769" dataCellStyle="Valuta"/>
    <tableColumn id="10" xr3:uid="{00000000-0010-0000-0200-00000A000000}" name="BLAGOVNA ZNAMKA ali PROIZVAJALEC" dataDxfId="768" totalsRowDxfId="767" dataCellStyle="Valuta"/>
    <tableColumn id="11" xr3:uid="{00000000-0010-0000-0200-00000B000000}" name=" NAZIV/IME (trgovsko) ponujenega živila  " dataDxfId="766" totalsRowDxfId="765" dataCellStyle="Valuta"/>
    <tableColumn id="12" xr3:uid="{00000000-0010-0000-0200-00000C000000}" name="Dejanska masa/volumen ponujenega živila" dataDxfId="764" totalsRowDxfId="763" dataCellStyle="Valuta"/>
    <tableColumn id="13" xr3:uid="{00000000-0010-0000-0200-00000D000000}" name="cena/enota brez DDV v EUR" dataDxfId="762" totalsRowDxfId="761"/>
    <tableColumn id="14" xr3:uid="{00000000-0010-0000-0200-00000E000000}" name="Cena za dejansko maso/volumen ponujenega živila brez DDV " dataDxfId="760" totalsRowDxfId="759"/>
    <tableColumn id="15" xr3:uid="{00000000-0010-0000-0200-00000F000000}" name="Stopnja DDV (%)" dataDxfId="758" totalsRowDxfId="757"/>
    <tableColumn id="16" xr3:uid="{00000000-0010-0000-0200-000010000000}" name="Davek (EUR)" dataDxfId="756" totalsRowDxfId="75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54" totalsRowDxfId="75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2" totalsRowDxfId="75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0" totalsRowDxfId="74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48" totalsRowDxfId="74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2" totalsRowCount="1" headerRowDxfId="746" dataDxfId="744" headerRowBorderDxfId="745" tableBorderDxfId="743" totalsRowBorderDxfId="742">
  <tableColumns count="21">
    <tableColumn id="1" xr3:uid="{00000000-0010-0000-0300-000001000000}" name="Zap. št." totalsRowLabel="Vsota" dataDxfId="741" totalsRowDxfId="740"/>
    <tableColumn id="2" xr3:uid="{00000000-0010-0000-0300-000002000000}" name="Tehnična specifikacija živila (stolpec 2, 2a, 2b, 2c)" dataDxfId="739" totalsRowDxfId="738"/>
    <tableColumn id="3" xr3:uid="{00000000-0010-0000-0300-000003000000}" name="ZAHTEVANO PAKIRANJE                    Masa/volumen" dataDxfId="737" totalsRowDxfId="736"/>
    <tableColumn id="4" xr3:uid="{00000000-0010-0000-0300-000004000000}" name=" ZAHTEVANO PAKIRANJE       Enota" dataDxfId="735" totalsRowDxfId="734"/>
    <tableColumn id="21" xr3:uid="{00000000-0010-0000-0300-000015000000}" name="ZAHTEVANA SHEMA KAKOVOSTI" dataDxfId="733" totalsRowDxfId="732"/>
    <tableColumn id="5" xr3:uid="{00000000-0010-0000-0300-000005000000}" name="Okvirna količina" dataDxfId="731" totalsRowDxfId="730" dataCellStyle="Valuta"/>
    <tableColumn id="6" xr3:uid="{00000000-0010-0000-0300-000006000000}" name="Enota mere količine" dataDxfId="729" totalsRowDxfId="728"/>
    <tableColumn id="7" xr3:uid="{00000000-0010-0000-0300-000007000000}" name="Preračunana masa/volumen/kos na enoto kg" totalsRowFunction="sum" dataDxfId="727" totalsRowDxfId="72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25" totalsRowDxfId="72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3" totalsRowDxfId="722" dataCellStyle="Valuta"/>
    <tableColumn id="10" xr3:uid="{00000000-0010-0000-0300-00000A000000}" name="BLAGOVNA ZNAMKA ali PROIZVAJALEC" dataDxfId="721" totalsRowDxfId="720" dataCellStyle="Valuta"/>
    <tableColumn id="11" xr3:uid="{00000000-0010-0000-0300-00000B000000}" name=" NAZIV/IME (trgovsko) ponujenega živila  " dataDxfId="719" totalsRowDxfId="718" dataCellStyle="Valuta"/>
    <tableColumn id="12" xr3:uid="{00000000-0010-0000-0300-00000C000000}" name="Dejanska masa/volumen ponujenega živila" dataDxfId="717" totalsRowDxfId="716" dataCellStyle="Valuta"/>
    <tableColumn id="13" xr3:uid="{00000000-0010-0000-0300-00000D000000}" name="cena/enota brez DDV v EUR" dataDxfId="715" totalsRowDxfId="714"/>
    <tableColumn id="14" xr3:uid="{00000000-0010-0000-0300-00000E000000}" name="Cena za dejansko maso/volumen ponujenega živila brez DDV " dataDxfId="713" totalsRowDxfId="712"/>
    <tableColumn id="15" xr3:uid="{00000000-0010-0000-0300-00000F000000}" name="Stopnja DDV (%)" dataDxfId="711" totalsRowDxfId="710"/>
    <tableColumn id="16" xr3:uid="{00000000-0010-0000-0300-000010000000}" name="Davek (EUR)" dataDxfId="709" totalsRowDxfId="70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07" totalsRowDxfId="70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05" totalsRowDxfId="70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3" totalsRowDxfId="70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1" totalsRowDxfId="70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00" totalsRowCount="1" headerRowDxfId="699" dataDxfId="697" headerRowBorderDxfId="698" tableBorderDxfId="696" totalsRowBorderDxfId="695">
  <tableColumns count="21">
    <tableColumn id="1" xr3:uid="{00000000-0010-0000-0400-000001000000}" name="Zap. št." totalsRowLabel="Vsota" dataDxfId="694" totalsRowDxfId="693"/>
    <tableColumn id="2" xr3:uid="{00000000-0010-0000-0400-000002000000}" name="Tehnična specifikacija živila (stolpec 2, 2a, 2b, 2c)" dataDxfId="692" totalsRowDxfId="691"/>
    <tableColumn id="3" xr3:uid="{00000000-0010-0000-0400-000003000000}" name="ZAHTEVANO PAKIRANJE                    Masa/volumen" dataDxfId="690" totalsRowDxfId="689"/>
    <tableColumn id="4" xr3:uid="{00000000-0010-0000-0400-000004000000}" name=" ZAHTEVANO PAKIRANJE       Enota" dataDxfId="688" totalsRowDxfId="687"/>
    <tableColumn id="21" xr3:uid="{00000000-0010-0000-0400-000015000000}" name="ZAHTEVANA SHEMA KAKOVOSTI" dataDxfId="686" totalsRowDxfId="685"/>
    <tableColumn id="5" xr3:uid="{00000000-0010-0000-0400-000005000000}" name="Okvirna količina" dataDxfId="684" totalsRowDxfId="683" dataCellStyle="Valuta"/>
    <tableColumn id="6" xr3:uid="{00000000-0010-0000-0400-000006000000}" name="Enota mere količine" dataDxfId="682" totalsRowDxfId="681"/>
    <tableColumn id="7" xr3:uid="{00000000-0010-0000-0400-000007000000}" name="Preračunana masa/volumen/kos na enoto kg" totalsRowFunction="sum" dataDxfId="680" totalsRowDxfId="67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78" totalsRowDxfId="67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76" totalsRowDxfId="675" dataCellStyle="Valuta"/>
    <tableColumn id="10" xr3:uid="{00000000-0010-0000-0400-00000A000000}" name="BLAGOVNA ZNAMKA ali PROIZVAJALEC" dataDxfId="674" totalsRowDxfId="673" dataCellStyle="Valuta"/>
    <tableColumn id="11" xr3:uid="{00000000-0010-0000-0400-00000B000000}" name=" NAZIV/IME (trgovsko) ponujenega živila  " dataDxfId="672" totalsRowDxfId="671" dataCellStyle="Valuta"/>
    <tableColumn id="12" xr3:uid="{00000000-0010-0000-0400-00000C000000}" name="Dejanska masa/volumen ponujenega živila" dataDxfId="670" totalsRowDxfId="669" dataCellStyle="Valuta"/>
    <tableColumn id="13" xr3:uid="{00000000-0010-0000-0400-00000D000000}" name="cena/enota brez DDV v EUR" dataDxfId="668" totalsRowDxfId="667"/>
    <tableColumn id="14" xr3:uid="{00000000-0010-0000-0400-00000E000000}" name="Cena za dejansko maso/volumen ponujenega živila brez DDV " dataDxfId="666" totalsRowDxfId="665"/>
    <tableColumn id="15" xr3:uid="{00000000-0010-0000-0400-00000F000000}" name="Stopnja DDV (%)" dataDxfId="664" totalsRowDxfId="663"/>
    <tableColumn id="16" xr3:uid="{00000000-0010-0000-0400-000010000000}" name="Davek (EUR)" dataDxfId="662" totalsRowDxfId="66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0" totalsRowDxfId="65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58" totalsRowDxfId="65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56" totalsRowDxfId="65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54" totalsRowDxfId="65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39" totalsRowCount="1" headerRowDxfId="652" dataDxfId="650" headerRowBorderDxfId="651" tableBorderDxfId="649" totalsRowBorderDxfId="648">
  <tableColumns count="21">
    <tableColumn id="1" xr3:uid="{00000000-0010-0000-0500-000001000000}" name="Zap. št." totalsRowLabel="Vsota" dataDxfId="647" totalsRowDxfId="646"/>
    <tableColumn id="2" xr3:uid="{00000000-0010-0000-0500-000002000000}" name="Tehnična specifikacija živila (stolpec 2, 2a, 2b, 2c)" dataDxfId="645" totalsRowDxfId="644"/>
    <tableColumn id="3" xr3:uid="{00000000-0010-0000-0500-000003000000}" name="ZAHTEVANO PAKIRANJE                    Masa/volumen" dataDxfId="643" totalsRowDxfId="642"/>
    <tableColumn id="4" xr3:uid="{00000000-0010-0000-0500-000004000000}" name=" ZAHTEVANO PAKIRANJE       Enota" dataDxfId="641" totalsRowDxfId="640"/>
    <tableColumn id="21" xr3:uid="{00000000-0010-0000-0500-000015000000}" name="ZAHTEVANA SHEMA KAKOVOSTI" dataDxfId="639" totalsRowDxfId="638"/>
    <tableColumn id="5" xr3:uid="{00000000-0010-0000-0500-000005000000}" name="Okvirna količina" dataDxfId="637" totalsRowDxfId="636" dataCellStyle="Valuta"/>
    <tableColumn id="6" xr3:uid="{00000000-0010-0000-0500-000006000000}" name="Enota mere količine" dataDxfId="635" totalsRowDxfId="634"/>
    <tableColumn id="7" xr3:uid="{00000000-0010-0000-0500-000007000000}" name="Preračunana masa/volumen/kos na enoto kg" totalsRowFunction="sum" dataDxfId="633" totalsRowDxfId="63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1" totalsRowDxfId="63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29" totalsRowDxfId="628" dataCellStyle="Valuta"/>
    <tableColumn id="10" xr3:uid="{00000000-0010-0000-0500-00000A000000}" name="BLAGOVNA ZNAMKA ali PROIZVAJALEC" dataDxfId="627" totalsRowDxfId="626" dataCellStyle="Valuta"/>
    <tableColumn id="11" xr3:uid="{00000000-0010-0000-0500-00000B000000}" name=" NAZIV/IME (trgovsko) ponujenega živila  " dataDxfId="625" totalsRowDxfId="624" dataCellStyle="Valuta"/>
    <tableColumn id="12" xr3:uid="{00000000-0010-0000-0500-00000C000000}" name="Dejanska masa/volumen ponujenega živila" dataDxfId="623" totalsRowDxfId="622" dataCellStyle="Valuta"/>
    <tableColumn id="13" xr3:uid="{00000000-0010-0000-0500-00000D000000}" name="cena/enota brez DDV v EUR" dataDxfId="621" totalsRowDxfId="620"/>
    <tableColumn id="14" xr3:uid="{00000000-0010-0000-0500-00000E000000}" name="Cena za dejansko maso/volumen ponujenega živila brez DDV " dataDxfId="619" totalsRowDxfId="618"/>
    <tableColumn id="15" xr3:uid="{00000000-0010-0000-0500-00000F000000}" name="Stopnja DDV (%)" dataDxfId="617" totalsRowDxfId="616"/>
    <tableColumn id="16" xr3:uid="{00000000-0010-0000-0500-000010000000}" name="Davek (EUR)" dataDxfId="615" totalsRowDxfId="61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3" totalsRowDxfId="61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1" totalsRowDxfId="61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09" totalsRowDxfId="60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07" totalsRowDxfId="60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43" totalsRowCount="1" headerRowDxfId="605" dataDxfId="603" headerRowBorderDxfId="604" tableBorderDxfId="602" totalsRowBorderDxfId="601">
  <tableColumns count="21">
    <tableColumn id="1" xr3:uid="{00000000-0010-0000-0600-000001000000}" name="Zap. št." totalsRowLabel="Vsota" dataDxfId="600" totalsRowDxfId="599"/>
    <tableColumn id="2" xr3:uid="{00000000-0010-0000-0600-000002000000}" name="Tehnična specifikacija živila (stolpec 2, 2a, 2b, 2c)" dataDxfId="598" totalsRowDxfId="597"/>
    <tableColumn id="3" xr3:uid="{00000000-0010-0000-0600-000003000000}" name="ZAHTEVANO PAKIRANJE                    Masa/volumen" dataDxfId="596" totalsRowDxfId="595"/>
    <tableColumn id="4" xr3:uid="{00000000-0010-0000-0600-000004000000}" name=" ZAHTEVANO PAKIRANJE       Enota" dataDxfId="594" totalsRowDxfId="593"/>
    <tableColumn id="21" xr3:uid="{00000000-0010-0000-0600-000015000000}" name="ZAHTEVANA SHEMA KAKOVOSTI" dataDxfId="592" totalsRowDxfId="591"/>
    <tableColumn id="5" xr3:uid="{00000000-0010-0000-0600-000005000000}" name="Okvirna količina" dataDxfId="590" totalsRowDxfId="589" dataCellStyle="Valuta"/>
    <tableColumn id="6" xr3:uid="{00000000-0010-0000-0600-000006000000}" name="Enota mere količine" dataDxfId="588" totalsRowDxfId="587"/>
    <tableColumn id="7" xr3:uid="{00000000-0010-0000-0600-000007000000}" name="Preračunana masa/volumen/kos na enoto kg" totalsRowFunction="sum" dataDxfId="586" totalsRowDxfId="58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84" totalsRowDxfId="58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2" totalsRowDxfId="581" dataCellStyle="Valuta"/>
    <tableColumn id="10" xr3:uid="{00000000-0010-0000-0600-00000A000000}" name="BLAGOVNA ZNAMKA ali PROIZVAJALEC" dataDxfId="580" totalsRowDxfId="579" dataCellStyle="Valuta"/>
    <tableColumn id="11" xr3:uid="{00000000-0010-0000-0600-00000B000000}" name=" NAZIV/IME (trgovsko) ponujenega živila  " dataDxfId="578" totalsRowDxfId="577" dataCellStyle="Valuta"/>
    <tableColumn id="12" xr3:uid="{00000000-0010-0000-0600-00000C000000}" name="Dejanska masa/volumen ponujenega živila" dataDxfId="576" totalsRowDxfId="575" dataCellStyle="Valuta"/>
    <tableColumn id="13" xr3:uid="{00000000-0010-0000-0600-00000D000000}" name="cena/enota brez DDV v EUR" dataDxfId="574" totalsRowDxfId="573"/>
    <tableColumn id="14" xr3:uid="{00000000-0010-0000-0600-00000E000000}" name="Cena za dejansko maso/volumen ponujenega živila brez DDV " dataDxfId="572" totalsRowDxfId="571"/>
    <tableColumn id="15" xr3:uid="{00000000-0010-0000-0600-00000F000000}" name="Stopnja DDV (%)" dataDxfId="570" totalsRowDxfId="569"/>
    <tableColumn id="16" xr3:uid="{00000000-0010-0000-0600-000010000000}" name="Davek (EUR)" dataDxfId="568" totalsRowDxfId="56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66" totalsRowDxfId="56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64" totalsRowDxfId="56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2" totalsRowDxfId="56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0" totalsRowDxfId="55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28" totalsRowCount="1" headerRowDxfId="558" dataDxfId="556" headerRowBorderDxfId="557" tableBorderDxfId="555" totalsRowBorderDxfId="554">
  <tableColumns count="21">
    <tableColumn id="1" xr3:uid="{00000000-0010-0000-0700-000001000000}" name="Zap. št." totalsRowLabel="Vsota" dataDxfId="553" totalsRowDxfId="552"/>
    <tableColumn id="2" xr3:uid="{00000000-0010-0000-0700-000002000000}" name="Tehnična specifikacija živila (stolpec 2, 2a, 2b, 2c)" dataDxfId="551" totalsRowDxfId="550"/>
    <tableColumn id="3" xr3:uid="{00000000-0010-0000-0700-000003000000}" name="ZAHTEVANO PAKIRANJE                    Masa/volumen" dataDxfId="549" totalsRowDxfId="548"/>
    <tableColumn id="4" xr3:uid="{00000000-0010-0000-0700-000004000000}" name=" ZAHTEVANO PAKIRANJE       Enota" dataDxfId="547" totalsRowDxfId="546"/>
    <tableColumn id="21" xr3:uid="{00000000-0010-0000-0700-000015000000}" name="ZAHTEVANA SHEMA KAKOVOSTI" dataDxfId="545" totalsRowDxfId="544"/>
    <tableColumn id="5" xr3:uid="{00000000-0010-0000-0700-000005000000}" name="Okvirna količina" dataDxfId="543" totalsRowDxfId="542" dataCellStyle="Valuta"/>
    <tableColumn id="6" xr3:uid="{00000000-0010-0000-0700-000006000000}" name="Enota mere količine" dataDxfId="541" totalsRowDxfId="540"/>
    <tableColumn id="7" xr3:uid="{00000000-0010-0000-0700-000007000000}" name="Preračunana masa/volumen/kos na enoto kg" totalsRowFunction="sum" dataDxfId="539" totalsRowDxfId="53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37" totalsRowDxfId="53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35" totalsRowDxfId="534" dataCellStyle="Valuta"/>
    <tableColumn id="10" xr3:uid="{00000000-0010-0000-0700-00000A000000}" name="BLAGOVNA ZNAMKA ali PROIZVAJALEC" dataDxfId="533" totalsRowDxfId="532" dataCellStyle="Valuta"/>
    <tableColumn id="11" xr3:uid="{00000000-0010-0000-0700-00000B000000}" name=" NAZIV/IME (trgovsko) ponujenega živila  " dataDxfId="531" totalsRowDxfId="530" dataCellStyle="Valuta"/>
    <tableColumn id="12" xr3:uid="{00000000-0010-0000-0700-00000C000000}" name="Dejanska masa/volumen ponujenega živila" dataDxfId="529" totalsRowDxfId="528" dataCellStyle="Valuta"/>
    <tableColumn id="13" xr3:uid="{00000000-0010-0000-0700-00000D000000}" name="cena/enota brez DDV v EUR" dataDxfId="527" totalsRowDxfId="526"/>
    <tableColumn id="14" xr3:uid="{00000000-0010-0000-0700-00000E000000}" name="Cena za dejansko maso/volumen ponujenega živila brez DDV " dataDxfId="525" totalsRowDxfId="524"/>
    <tableColumn id="15" xr3:uid="{00000000-0010-0000-0700-00000F000000}" name="Stopnja DDV (%)" dataDxfId="523" totalsRowDxfId="522"/>
    <tableColumn id="16" xr3:uid="{00000000-0010-0000-0700-000010000000}" name="Davek (EUR)" dataDxfId="521" totalsRowDxfId="52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19" totalsRowDxfId="51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17" totalsRowDxfId="51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15" totalsRowDxfId="51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13" totalsRowDxfId="51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80" totalsRowCount="1" headerRowDxfId="511" dataDxfId="509" headerRowBorderDxfId="510" tableBorderDxfId="508" totalsRowBorderDxfId="507">
  <tableColumns count="21">
    <tableColumn id="1" xr3:uid="{00000000-0010-0000-0800-000001000000}" name="Zap. št." totalsRowLabel="Vsota" dataDxfId="506" totalsRowDxfId="505"/>
    <tableColumn id="2" xr3:uid="{00000000-0010-0000-0800-000002000000}" name="Tehnična specifikacija živila (stolpec 2, 2a, 2b, 2c)" dataDxfId="504" totalsRowDxfId="503"/>
    <tableColumn id="3" xr3:uid="{00000000-0010-0000-0800-000003000000}" name="ZAHTEVANO PAKIRANJE                    Masa/volumen" dataDxfId="502" totalsRowDxfId="501"/>
    <tableColumn id="4" xr3:uid="{00000000-0010-0000-0800-000004000000}" name=" ZAHTEVANO PAKIRANJE       Enota" dataDxfId="500" totalsRowDxfId="499"/>
    <tableColumn id="21" xr3:uid="{00000000-0010-0000-0800-000015000000}" name="ZAHTEVANA SHEMA KAKOVOSTI" dataDxfId="498" totalsRowDxfId="497"/>
    <tableColumn id="5" xr3:uid="{00000000-0010-0000-0800-000005000000}" name="Okvirna količina" dataDxfId="496" totalsRowDxfId="495" dataCellStyle="Valuta"/>
    <tableColumn id="6" xr3:uid="{00000000-0010-0000-0800-000006000000}" name="Enota mere količine" dataDxfId="494" totalsRowDxfId="493"/>
    <tableColumn id="7" xr3:uid="{00000000-0010-0000-0800-000007000000}" name="Preračunana masa/volumen/kos na enoto kg" totalsRowFunction="sum" dataDxfId="492" totalsRowDxfId="49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0" totalsRowDxfId="48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88" totalsRowDxfId="487" dataCellStyle="Valuta"/>
    <tableColumn id="10" xr3:uid="{00000000-0010-0000-0800-00000A000000}" name="BLAGOVNA ZNAMKA ali PROIZVAJALEC" dataDxfId="486" totalsRowDxfId="485" dataCellStyle="Valuta"/>
    <tableColumn id="11" xr3:uid="{00000000-0010-0000-0800-00000B000000}" name=" NAZIV/IME (trgovsko) ponujenega živila  " dataDxfId="484" totalsRowDxfId="483" dataCellStyle="Valuta"/>
    <tableColumn id="12" xr3:uid="{00000000-0010-0000-0800-00000C000000}" name="Dejanska masa/volumen ponujenega živila" dataDxfId="482" totalsRowDxfId="481" dataCellStyle="Valuta"/>
    <tableColumn id="13" xr3:uid="{00000000-0010-0000-0800-00000D000000}" name="cena/enota brez DDV v EUR" dataDxfId="480" totalsRowDxfId="479"/>
    <tableColumn id="14" xr3:uid="{00000000-0010-0000-0800-00000E000000}" name="Cena za dejansko maso/volumen ponujenega živila brez DDV " dataDxfId="478" totalsRowDxfId="477"/>
    <tableColumn id="15" xr3:uid="{00000000-0010-0000-0800-00000F000000}" name="Stopnja DDV (%)" dataDxfId="476" totalsRowDxfId="475"/>
    <tableColumn id="16" xr3:uid="{00000000-0010-0000-0800-000010000000}" name="Davek (EUR)" dataDxfId="474" totalsRowDxfId="47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72" totalsRowDxfId="47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70" totalsRowDxfId="46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68" totalsRowDxfId="46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466" totalsRowDxfId="46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U39" totalsRowCount="1" headerRowDxfId="464" dataDxfId="462" headerRowBorderDxfId="463" tableBorderDxfId="461" totalsRowBorderDxfId="460">
  <tableColumns count="21">
    <tableColumn id="1" xr3:uid="{00000000-0010-0000-0900-000001000000}" name="Zap. št." totalsRowLabel="Vsota" dataDxfId="459" totalsRowDxfId="458"/>
    <tableColumn id="2" xr3:uid="{00000000-0010-0000-0900-000002000000}" name="Tehnična specifikacija živila (stolpec 2, 2a, 2b, 2c)" dataDxfId="457" totalsRowDxfId="456"/>
    <tableColumn id="3" xr3:uid="{00000000-0010-0000-0900-000003000000}" name="ZAHTEVANO PAKIRANJE                    Masa/volumen" dataDxfId="455" totalsRowDxfId="454"/>
    <tableColumn id="4" xr3:uid="{00000000-0010-0000-0900-000004000000}" name=" ZAHTEVANO PAKIRANJE       Enota" dataDxfId="453" totalsRowDxfId="452"/>
    <tableColumn id="21" xr3:uid="{00000000-0010-0000-0900-000015000000}" name="ZAHTEVANA SHEMA KAKOVOSTI" dataDxfId="451" totalsRowDxfId="450"/>
    <tableColumn id="5" xr3:uid="{00000000-0010-0000-0900-000005000000}" name="Okvirna količina" dataDxfId="449" totalsRowDxfId="448" dataCellStyle="Valuta"/>
    <tableColumn id="6" xr3:uid="{00000000-0010-0000-0900-000006000000}" name="Enota mere količine" dataDxfId="447" totalsRowDxfId="446"/>
    <tableColumn id="7" xr3:uid="{00000000-0010-0000-0900-000007000000}" name="Preračunana masa/volumen/kos na enoto kg" totalsRowFunction="sum" dataDxfId="445" totalsRowDxfId="44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43" totalsRowDxfId="44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41" totalsRowDxfId="440" dataCellStyle="Valuta"/>
    <tableColumn id="10" xr3:uid="{00000000-0010-0000-0900-00000A000000}" name="BLAGOVNA ZNAMKA ali PROIZVAJALEC" dataDxfId="439" totalsRowDxfId="438" dataCellStyle="Valuta"/>
    <tableColumn id="11" xr3:uid="{00000000-0010-0000-0900-00000B000000}" name=" NAZIV/IME (trgovsko) ponujenega živila  " dataDxfId="437" totalsRowDxfId="436" dataCellStyle="Valuta"/>
    <tableColumn id="12" xr3:uid="{00000000-0010-0000-0900-00000C000000}" name="Dejanska masa/volumen ponujenega živila" dataDxfId="435" totalsRowDxfId="434" dataCellStyle="Valuta"/>
    <tableColumn id="13" xr3:uid="{00000000-0010-0000-0900-00000D000000}" name="cena/enota brez DDV v EUR" dataDxfId="433" totalsRowDxfId="432"/>
    <tableColumn id="14" xr3:uid="{00000000-0010-0000-0900-00000E000000}" name="Cena za dejansko maso/volumen ponujenega živila brez DDV " dataDxfId="431" totalsRowDxfId="430"/>
    <tableColumn id="15" xr3:uid="{00000000-0010-0000-0900-00000F000000}" name="Stopnja DDV (%)" dataDxfId="429" totalsRowDxfId="428"/>
    <tableColumn id="16" xr3:uid="{00000000-0010-0000-0900-000010000000}" name="Davek (EUR)" dataDxfId="427" totalsRowDxfId="42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25" totalsRowDxfId="42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23" totalsRowDxfId="42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21" totalsRowDxfId="42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19" totalsRowDxfId="41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U17" totalsRowCount="1" headerRowDxfId="417" dataDxfId="415" headerRowBorderDxfId="416" tableBorderDxfId="414" totalsRowBorderDxfId="413">
  <tableColumns count="21">
    <tableColumn id="1" xr3:uid="{00000000-0010-0000-0A00-000001000000}" name="Zap. št." totalsRowLabel="Vsota" dataDxfId="412" totalsRowDxfId="411"/>
    <tableColumn id="2" xr3:uid="{00000000-0010-0000-0A00-000002000000}" name="Tehnična specifikacija živila (stolpec 2, 2a, 2b, 2c)" dataDxfId="410" totalsRowDxfId="409"/>
    <tableColumn id="3" xr3:uid="{00000000-0010-0000-0A00-000003000000}" name="ZAHTEVANO PAKIRANJE                    Masa/volumen" dataDxfId="408" totalsRowDxfId="407"/>
    <tableColumn id="4" xr3:uid="{00000000-0010-0000-0A00-000004000000}" name=" ZAHTEVANO PAKIRANJE       Enota" dataDxfId="406" totalsRowDxfId="405"/>
    <tableColumn id="21" xr3:uid="{00000000-0010-0000-0A00-000015000000}" name="ZAHTEVANA SHEMA KAKOVOSTI" dataDxfId="404" totalsRowDxfId="403"/>
    <tableColumn id="5" xr3:uid="{00000000-0010-0000-0A00-000005000000}" name="Okvirna količina" dataDxfId="402" totalsRowDxfId="401" dataCellStyle="Valuta"/>
    <tableColumn id="6" xr3:uid="{00000000-0010-0000-0A00-000006000000}" name="Enota mere količine" dataDxfId="400" totalsRowDxfId="399"/>
    <tableColumn id="7" xr3:uid="{00000000-0010-0000-0A00-000007000000}" name="Preračunana masa/volumen/kos na enoto kg" totalsRowFunction="sum" dataDxfId="398" totalsRowDxfId="39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96" totalsRowDxfId="39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94" totalsRowDxfId="393" dataCellStyle="Valuta"/>
    <tableColumn id="10" xr3:uid="{00000000-0010-0000-0A00-00000A000000}" name="BLAGOVNA ZNAMKA ali PROIZVAJALEC" dataDxfId="392" totalsRowDxfId="391" dataCellStyle="Valuta"/>
    <tableColumn id="11" xr3:uid="{00000000-0010-0000-0A00-00000B000000}" name=" NAZIV/IME (trgovsko) ponujenega živila  " dataDxfId="390" totalsRowDxfId="389" dataCellStyle="Valuta"/>
    <tableColumn id="12" xr3:uid="{00000000-0010-0000-0A00-00000C000000}" name="Dejanska masa/volumen ponujenega živila" dataDxfId="388" totalsRowDxfId="387" dataCellStyle="Valuta"/>
    <tableColumn id="13" xr3:uid="{00000000-0010-0000-0A00-00000D000000}" name="cena/enota brez DDV v EUR" dataDxfId="386" totalsRowDxfId="385"/>
    <tableColumn id="14" xr3:uid="{00000000-0010-0000-0A00-00000E000000}" name="Cena za dejansko maso/volumen ponujenega živila brez DDV " dataDxfId="384" totalsRowDxfId="383"/>
    <tableColumn id="15" xr3:uid="{00000000-0010-0000-0A00-00000F000000}" name="Stopnja DDV (%)" dataDxfId="382" totalsRowDxfId="381"/>
    <tableColumn id="16" xr3:uid="{00000000-0010-0000-0A00-000010000000}" name="Davek (EUR)" dataDxfId="380" totalsRowDxfId="37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78" totalsRowDxfId="37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76" totalsRowDxfId="37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74" totalsRowDxfId="37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72" totalsRowDxfId="37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30" totalsRowCount="1" headerRowDxfId="370" dataDxfId="368" headerRowBorderDxfId="369" tableBorderDxfId="367" totalsRowBorderDxfId="366">
  <tableColumns count="21">
    <tableColumn id="1" xr3:uid="{00000000-0010-0000-0B00-000001000000}" name="Zap. št." totalsRowLabel="Vsota" dataDxfId="365" totalsRowDxfId="364"/>
    <tableColumn id="2" xr3:uid="{00000000-0010-0000-0B00-000002000000}" name="Tehnična specifikacija živila (stolpec 2, 2a, 2b, 2c)" dataDxfId="363" totalsRowDxfId="362"/>
    <tableColumn id="3" xr3:uid="{00000000-0010-0000-0B00-000003000000}" name="ZAHTEVANO PAKIRANJE                    Masa/volumen" dataDxfId="361" totalsRowDxfId="360"/>
    <tableColumn id="4" xr3:uid="{00000000-0010-0000-0B00-000004000000}" name=" ZAHTEVANO PAKIRANJE       Enota" dataDxfId="359" totalsRowDxfId="358"/>
    <tableColumn id="21" xr3:uid="{00000000-0010-0000-0B00-000015000000}" name="ZAHTEVANA SHEMA KAKOVOSTI" dataDxfId="357" totalsRowDxfId="356"/>
    <tableColumn id="5" xr3:uid="{00000000-0010-0000-0B00-000005000000}" name="Okvirna količina" dataDxfId="355" totalsRowDxfId="354" dataCellStyle="Valuta"/>
    <tableColumn id="6" xr3:uid="{00000000-0010-0000-0B00-000006000000}" name="Enota mere količine" dataDxfId="353" totalsRowDxfId="352"/>
    <tableColumn id="7" xr3:uid="{00000000-0010-0000-0B00-000007000000}" name="Preračunana masa/volumen/kos na enoto kg" totalsRowFunction="sum" dataDxfId="351" totalsRowDxfId="35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49" totalsRowDxfId="34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47" totalsRowDxfId="346" dataCellStyle="Valuta"/>
    <tableColumn id="10" xr3:uid="{00000000-0010-0000-0B00-00000A000000}" name="BLAGOVNA ZNAMKA ali PROIZVAJALEC" dataDxfId="345" totalsRowDxfId="344" dataCellStyle="Valuta"/>
    <tableColumn id="11" xr3:uid="{00000000-0010-0000-0B00-00000B000000}" name=" NAZIV/IME (trgovsko) ponujenega živila  " dataDxfId="343" totalsRowDxfId="342" dataCellStyle="Valuta"/>
    <tableColumn id="12" xr3:uid="{00000000-0010-0000-0B00-00000C000000}" name="Dejanska masa/volumen ponujenega živila" dataDxfId="341" totalsRowDxfId="340" dataCellStyle="Valuta"/>
    <tableColumn id="13" xr3:uid="{00000000-0010-0000-0B00-00000D000000}" name="cena/enota brez DDV v EUR" dataDxfId="339" totalsRowDxfId="338"/>
    <tableColumn id="14" xr3:uid="{00000000-0010-0000-0B00-00000E000000}" name="Cena za dejansko maso/volumen ponujenega živila brez DDV " dataDxfId="337" totalsRowDxfId="336"/>
    <tableColumn id="15" xr3:uid="{00000000-0010-0000-0B00-00000F000000}" name="Stopnja DDV (%)" dataDxfId="335" totalsRowDxfId="334"/>
    <tableColumn id="16" xr3:uid="{00000000-0010-0000-0B00-000010000000}" name="Davek (EUR)" dataDxfId="333" totalsRowDxfId="33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31" totalsRowDxfId="33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29" totalsRowDxfId="32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27" totalsRowDxfId="32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25" totalsRowDxfId="32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U142" totalsRowCount="1" headerRowDxfId="323" dataDxfId="321" headerRowBorderDxfId="322" tableBorderDxfId="320" totalsRowBorderDxfId="319">
  <tableColumns count="21">
    <tableColumn id="1" xr3:uid="{00000000-0010-0000-0C00-000001000000}" name="Zap. št." totalsRowLabel="Vsota" dataDxfId="318" totalsRowDxfId="317"/>
    <tableColumn id="2" xr3:uid="{00000000-0010-0000-0C00-000002000000}" name="Tehnična specifikacija živila (stolpec 2, 2a, 2b, 2c)" dataDxfId="316" totalsRowDxfId="315"/>
    <tableColumn id="3" xr3:uid="{00000000-0010-0000-0C00-000003000000}" name="ZAHTEVANO PAKIRANJE                    Masa/volumen" dataDxfId="314" totalsRowDxfId="313"/>
    <tableColumn id="4" xr3:uid="{00000000-0010-0000-0C00-000004000000}" name=" ZAHTEVANO PAKIRANJE       Enota" dataDxfId="312" totalsRowDxfId="311"/>
    <tableColumn id="21" xr3:uid="{00000000-0010-0000-0C00-000015000000}" name="ZAHTEVANA SHEMA KAKOVOSTI" dataDxfId="310" totalsRowDxfId="309"/>
    <tableColumn id="5" xr3:uid="{00000000-0010-0000-0C00-000005000000}" name="Okvirna količina" dataDxfId="308" totalsRowDxfId="307" dataCellStyle="Valuta"/>
    <tableColumn id="6" xr3:uid="{00000000-0010-0000-0C00-000006000000}" name="Enota mere količine" dataDxfId="306" totalsRowDxfId="305"/>
    <tableColumn id="7" xr3:uid="{00000000-0010-0000-0C00-000007000000}" name="Preračunana masa/volumen/kos na enoto kg" totalsRowFunction="sum" dataDxfId="304" totalsRowDxfId="30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02" totalsRowDxfId="30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00" totalsRowDxfId="299" dataCellStyle="Valuta"/>
    <tableColumn id="10" xr3:uid="{00000000-0010-0000-0C00-00000A000000}" name="BLAGOVNA ZNAMKA ali PROIZVAJALEC" dataDxfId="298" totalsRowDxfId="297" dataCellStyle="Valuta"/>
    <tableColumn id="11" xr3:uid="{00000000-0010-0000-0C00-00000B000000}" name=" NAZIV/IME (trgovsko) ponujenega živila  " dataDxfId="296" totalsRowDxfId="295" dataCellStyle="Valuta"/>
    <tableColumn id="12" xr3:uid="{00000000-0010-0000-0C00-00000C000000}" name="Dejanska masa/volumen ponujenega živila" dataDxfId="294" totalsRowDxfId="293" dataCellStyle="Valuta"/>
    <tableColumn id="13" xr3:uid="{00000000-0010-0000-0C00-00000D000000}" name="cena/enota brez DDV v EUR" dataDxfId="292" totalsRowDxfId="291"/>
    <tableColumn id="14" xr3:uid="{00000000-0010-0000-0C00-00000E000000}" name="Cena za dejansko maso/volumen ponujenega živila brez DDV " dataDxfId="290" totalsRowDxfId="289"/>
    <tableColumn id="15" xr3:uid="{00000000-0010-0000-0C00-00000F000000}" name="Stopnja DDV (%)" dataDxfId="288" totalsRowDxfId="287"/>
    <tableColumn id="16" xr3:uid="{00000000-0010-0000-0C00-000010000000}" name="Davek (EUR)" dataDxfId="286" totalsRowDxfId="28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84" totalsRowDxfId="28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82" totalsRowDxfId="28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80" totalsRowDxfId="27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78" totalsRowDxfId="27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U20" totalsRowCount="1" headerRowDxfId="276" dataDxfId="274" headerRowBorderDxfId="275" tableBorderDxfId="273" totalsRowBorderDxfId="272">
  <tableColumns count="21">
    <tableColumn id="1" xr3:uid="{00000000-0010-0000-0D00-000001000000}" name="Zap. št." totalsRowLabel="Vsota" dataDxfId="271" totalsRowDxfId="270"/>
    <tableColumn id="2" xr3:uid="{00000000-0010-0000-0D00-000002000000}" name="Tehnična specifikacija živila (stolpec 2, 2a, 2b, 2c)" dataDxfId="269" totalsRowDxfId="268"/>
    <tableColumn id="3" xr3:uid="{00000000-0010-0000-0D00-000003000000}" name="ZAHTEVANO PAKIRANJE                    Masa/volumen" dataDxfId="267" totalsRowDxfId="266"/>
    <tableColumn id="4" xr3:uid="{00000000-0010-0000-0D00-000004000000}" name=" ZAHTEVANO PAKIRANJE       Enota" dataDxfId="265" totalsRowDxfId="264"/>
    <tableColumn id="21" xr3:uid="{00000000-0010-0000-0D00-000015000000}" name="ZAHTEVANA SHEMA KAKOVOSTI" dataDxfId="263" totalsRowDxfId="262"/>
    <tableColumn id="5" xr3:uid="{00000000-0010-0000-0D00-000005000000}" name="Okvirna količina" dataDxfId="261" totalsRowDxfId="260" dataCellStyle="Valuta"/>
    <tableColumn id="6" xr3:uid="{00000000-0010-0000-0D00-000006000000}" name="Enota mere količine" dataDxfId="259" totalsRowDxfId="258"/>
    <tableColumn id="7" xr3:uid="{00000000-0010-0000-0D00-000007000000}" name="Preračunana masa/volumen/kos na enoto kg" totalsRowFunction="sum" dataDxfId="257" totalsRowDxfId="25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55" totalsRowDxfId="25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53" totalsRowDxfId="252" dataCellStyle="Valuta"/>
    <tableColumn id="10" xr3:uid="{00000000-0010-0000-0D00-00000A000000}" name="BLAGOVNA ZNAMKA ali PROIZVAJALEC" dataDxfId="251" totalsRowDxfId="250" dataCellStyle="Valuta"/>
    <tableColumn id="11" xr3:uid="{00000000-0010-0000-0D00-00000B000000}" name=" NAZIV/IME (trgovsko) ponujenega živila  " dataDxfId="249" totalsRowDxfId="248" dataCellStyle="Valuta"/>
    <tableColumn id="12" xr3:uid="{00000000-0010-0000-0D00-00000C000000}" name="Dejanska masa/volumen ponujenega živila" dataDxfId="247" totalsRowDxfId="246" dataCellStyle="Valuta"/>
    <tableColumn id="13" xr3:uid="{00000000-0010-0000-0D00-00000D000000}" name="cena/enota brez DDV v EUR" dataDxfId="245" totalsRowDxfId="244"/>
    <tableColumn id="14" xr3:uid="{00000000-0010-0000-0D00-00000E000000}" name="Cena za dejansko maso/volumen ponujenega živila brez DDV " dataDxfId="243" totalsRowDxfId="242"/>
    <tableColumn id="15" xr3:uid="{00000000-0010-0000-0D00-00000F000000}" name="Stopnja DDV (%)" dataDxfId="241" totalsRowDxfId="240"/>
    <tableColumn id="16" xr3:uid="{00000000-0010-0000-0D00-000010000000}" name="Davek (EUR)" dataDxfId="239" totalsRowDxfId="23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37" totalsRowDxfId="23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35" totalsRowDxfId="23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33" totalsRowDxfId="23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31" totalsRowDxfId="23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U32" totalsRowCount="1" headerRowDxfId="229" dataDxfId="227" headerRowBorderDxfId="228" tableBorderDxfId="226" totalsRowBorderDxfId="225">
  <tableColumns count="21">
    <tableColumn id="1" xr3:uid="{00000000-0010-0000-0E00-000001000000}" name="Zap. št." totalsRowLabel="Vsota" dataDxfId="224" totalsRowDxfId="223"/>
    <tableColumn id="2" xr3:uid="{00000000-0010-0000-0E00-000002000000}" name="Tehnična specifikacija živila (stolpec 2, 2a, 2b, 2c)" dataDxfId="222" totalsRowDxfId="221"/>
    <tableColumn id="3" xr3:uid="{00000000-0010-0000-0E00-000003000000}" name="ZAHTEVANO PAKIRANJE                    Masa/volumen" dataDxfId="220" totalsRowDxfId="219"/>
    <tableColumn id="4" xr3:uid="{00000000-0010-0000-0E00-000004000000}" name=" ZAHTEVANO PAKIRANJE       Enota" dataDxfId="218" totalsRowDxfId="217"/>
    <tableColumn id="21" xr3:uid="{00000000-0010-0000-0E00-000015000000}" name="ZAHTEVANA SHEMA KAKOVOSTI" dataDxfId="216" totalsRowDxfId="215"/>
    <tableColumn id="5" xr3:uid="{00000000-0010-0000-0E00-000005000000}" name="Okvirna količina" dataDxfId="214" totalsRowDxfId="213" dataCellStyle="Valuta"/>
    <tableColumn id="6" xr3:uid="{00000000-0010-0000-0E00-000006000000}" name="Enota mere količine" dataDxfId="212" totalsRowDxfId="211"/>
    <tableColumn id="7" xr3:uid="{00000000-0010-0000-0E00-000007000000}" name="Preračunana masa/volumen/kos na enoto kg" totalsRowFunction="sum" dataDxfId="210" totalsRowDxfId="20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08" totalsRowDxfId="20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06" totalsRowDxfId="205" dataCellStyle="Valuta"/>
    <tableColumn id="10" xr3:uid="{00000000-0010-0000-0E00-00000A000000}" name="BLAGOVNA ZNAMKA ali PROIZVAJALEC" dataDxfId="204" totalsRowDxfId="203" dataCellStyle="Valuta"/>
    <tableColumn id="11" xr3:uid="{00000000-0010-0000-0E00-00000B000000}" name=" NAZIV/IME (trgovsko) ponujenega živila  " dataDxfId="202" totalsRowDxfId="201" dataCellStyle="Valuta"/>
    <tableColumn id="12" xr3:uid="{00000000-0010-0000-0E00-00000C000000}" name="Dejanska masa/volumen ponujenega živila" dataDxfId="200" totalsRowDxfId="199" dataCellStyle="Valuta"/>
    <tableColumn id="13" xr3:uid="{00000000-0010-0000-0E00-00000D000000}" name="cena/enota brez DDV v EUR" dataDxfId="198" totalsRowDxfId="197"/>
    <tableColumn id="14" xr3:uid="{00000000-0010-0000-0E00-00000E000000}" name="Cena za dejansko maso/volumen ponujenega živila brez DDV " dataDxfId="196" totalsRowDxfId="195"/>
    <tableColumn id="15" xr3:uid="{00000000-0010-0000-0E00-00000F000000}" name="Stopnja DDV (%)" dataDxfId="194" totalsRowDxfId="193"/>
    <tableColumn id="16" xr3:uid="{00000000-0010-0000-0E00-000010000000}" name="Davek (EUR)" dataDxfId="192" totalsRowDxfId="191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90" totalsRowDxfId="189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88" totalsRowDxfId="187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86" totalsRowDxfId="185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84" totalsRowDxfId="18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U35" totalsRowCount="1" headerRowDxfId="182" dataDxfId="180" headerRowBorderDxfId="181" tableBorderDxfId="179" totalsRowBorderDxfId="178">
  <tableColumns count="21">
    <tableColumn id="1" xr3:uid="{00000000-0010-0000-0F00-000001000000}" name="Zap. št." totalsRowLabel="Vsota" dataDxfId="177" totalsRowDxfId="176"/>
    <tableColumn id="2" xr3:uid="{00000000-0010-0000-0F00-000002000000}" name="Tehnična specifikacija živila (stolpec 2, 2a, 2b, 2c)" dataDxfId="175" totalsRowDxfId="174"/>
    <tableColumn id="3" xr3:uid="{00000000-0010-0000-0F00-000003000000}" name="ZAHTEVANO PAKIRANJE                    Masa/volumen" dataDxfId="173" totalsRowDxfId="172"/>
    <tableColumn id="4" xr3:uid="{00000000-0010-0000-0F00-000004000000}" name=" ZAHTEVANO PAKIRANJE       Enota" dataDxfId="171" totalsRowDxfId="170"/>
    <tableColumn id="21" xr3:uid="{00000000-0010-0000-0F00-000015000000}" name="ZAHTEVANA SHEMA KAKOVOSTI" dataDxfId="169" totalsRowDxfId="168"/>
    <tableColumn id="5" xr3:uid="{00000000-0010-0000-0F00-000005000000}" name="Okvirna količina" dataDxfId="167" totalsRowDxfId="166" dataCellStyle="Valuta"/>
    <tableColumn id="6" xr3:uid="{00000000-0010-0000-0F00-000006000000}" name="Enota mere količine" dataDxfId="165" totalsRowDxfId="164"/>
    <tableColumn id="7" xr3:uid="{00000000-0010-0000-0F00-000007000000}" name="Preračunana masa/volumen/kos na enoto kg" totalsRowFunction="sum" dataDxfId="163" totalsRowDxfId="16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61" totalsRowDxfId="16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59" totalsRowDxfId="158" dataCellStyle="Valuta"/>
    <tableColumn id="10" xr3:uid="{00000000-0010-0000-0F00-00000A000000}" name="BLAGOVNA ZNAMKA ali PROIZVAJALEC" dataDxfId="157" totalsRowDxfId="156" dataCellStyle="Valuta"/>
    <tableColumn id="11" xr3:uid="{00000000-0010-0000-0F00-00000B000000}" name=" NAZIV/IME (trgovsko) ponujenega živila  " dataDxfId="155" totalsRowDxfId="154" dataCellStyle="Valuta"/>
    <tableColumn id="12" xr3:uid="{00000000-0010-0000-0F00-00000C000000}" name="Dejanska masa/volumen ponujenega živila" dataDxfId="153" totalsRowDxfId="152" dataCellStyle="Valuta"/>
    <tableColumn id="13" xr3:uid="{00000000-0010-0000-0F00-00000D000000}" name="cena/enota brez DDV v EUR" dataDxfId="151" totalsRowDxfId="150"/>
    <tableColumn id="14" xr3:uid="{00000000-0010-0000-0F00-00000E000000}" name="Cena za dejansko maso/volumen ponujenega živila brez DDV " dataDxfId="149" totalsRowDxfId="148"/>
    <tableColumn id="15" xr3:uid="{00000000-0010-0000-0F00-00000F000000}" name="Stopnja DDV (%)" dataDxfId="147" totalsRowDxfId="146"/>
    <tableColumn id="16" xr3:uid="{00000000-0010-0000-0F00-000010000000}" name="Davek (EUR)" dataDxfId="145" totalsRowDxfId="14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43" totalsRowDxfId="142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41" totalsRowDxfId="140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39" totalsRowDxfId="138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37" totalsRowDxfId="13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7" displayName="Sklop17" ref="A15:U39" totalsRowCount="1" headerRowDxfId="135" dataDxfId="133" headerRowBorderDxfId="134" tableBorderDxfId="132" totalsRowBorderDxfId="131">
  <tableColumns count="21">
    <tableColumn id="1" xr3:uid="{00000000-0010-0000-1000-000001000000}" name="Zap. št." totalsRowLabel="Vsota" dataDxfId="130" totalsRowDxfId="129"/>
    <tableColumn id="2" xr3:uid="{00000000-0010-0000-1000-000002000000}" name="Tehnična specifikacija živila (stolpec 2, 2a, 2b, 2c)" dataDxfId="128" totalsRowDxfId="127"/>
    <tableColumn id="3" xr3:uid="{00000000-0010-0000-1000-000003000000}" name="ZAHTEVANO PAKIRANJE                    Masa/volumen" dataDxfId="126" totalsRowDxfId="125"/>
    <tableColumn id="4" xr3:uid="{00000000-0010-0000-1000-000004000000}" name=" ZAHTEVANO PAKIRANJE       Enota" dataDxfId="124" totalsRowDxfId="123"/>
    <tableColumn id="21" xr3:uid="{00000000-0010-0000-1000-000015000000}" name="ZAHTEVANA SHEMA KAKOVOSTI" dataDxfId="122" totalsRowDxfId="121"/>
    <tableColumn id="5" xr3:uid="{00000000-0010-0000-1000-000005000000}" name="Okvirna količina" dataDxfId="120" totalsRowDxfId="119" dataCellStyle="Valuta"/>
    <tableColumn id="6" xr3:uid="{00000000-0010-0000-1000-000006000000}" name="Enota mere količine" dataDxfId="118" totalsRowDxfId="117"/>
    <tableColumn id="7" xr3:uid="{00000000-0010-0000-1000-000007000000}" name="Preračunana masa/volumen/kos na enoto kg" totalsRowFunction="sum" dataDxfId="116" totalsRowDxfId="11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14" totalsRowDxfId="11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12" totalsRowDxfId="111" dataCellStyle="Valuta"/>
    <tableColumn id="10" xr3:uid="{00000000-0010-0000-1000-00000A000000}" name="BLAGOVNA ZNAMKA ali PROIZVAJALEC" dataDxfId="110" totalsRowDxfId="109" dataCellStyle="Valuta"/>
    <tableColumn id="11" xr3:uid="{00000000-0010-0000-1000-00000B000000}" name=" NAZIV/IME (trgovsko) ponujenega živila  " dataDxfId="108" totalsRowDxfId="107" dataCellStyle="Valuta"/>
    <tableColumn id="12" xr3:uid="{00000000-0010-0000-1000-00000C000000}" name="Dejanska masa/volumen ponujenega živila" dataDxfId="106" totalsRowDxfId="105" dataCellStyle="Valuta"/>
    <tableColumn id="13" xr3:uid="{00000000-0010-0000-1000-00000D000000}" name="cena/enota brez DDV v EUR" dataDxfId="104" totalsRowDxfId="103"/>
    <tableColumn id="14" xr3:uid="{00000000-0010-0000-1000-00000E000000}" name="Cena za dejansko maso/volumen ponujenega živila brez DDV " dataDxfId="102" totalsRowDxfId="101"/>
    <tableColumn id="15" xr3:uid="{00000000-0010-0000-1000-00000F000000}" name="Stopnja DDV (%)" dataDxfId="100" totalsRowDxfId="99"/>
    <tableColumn id="16" xr3:uid="{00000000-0010-0000-1000-000010000000}" name="Davek (EUR)" dataDxfId="98" totalsRowDxfId="97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96" totalsRowDxfId="95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94" totalsRowDxfId="93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92" totalsRowDxfId="91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90" totalsRowDxfId="8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8" displayName="Sklop18" ref="A15:U24" totalsRowCount="1" headerRowDxfId="88" dataDxfId="86" headerRowBorderDxfId="87" tableBorderDxfId="85" totalsRowBorderDxfId="84">
  <tableColumns count="21">
    <tableColumn id="1" xr3:uid="{00000000-0010-0000-1100-000001000000}" name="Zap. št." totalsRowLabel="Vsota" dataDxfId="83" totalsRowDxfId="82"/>
    <tableColumn id="2" xr3:uid="{00000000-0010-0000-1100-000002000000}" name="Tehnična specifikacija živila (stolpec 2, 2a, 2b, 2c)" dataDxfId="81" totalsRowDxfId="80"/>
    <tableColumn id="3" xr3:uid="{00000000-0010-0000-1100-000003000000}" name="ZAHTEVANO PAKIRANJE                    Masa/volumen" dataDxfId="79" totalsRowDxfId="78"/>
    <tableColumn id="4" xr3:uid="{00000000-0010-0000-1100-000004000000}" name=" ZAHTEVANO PAKIRANJE       Enota" dataDxfId="77" totalsRowDxfId="76"/>
    <tableColumn id="21" xr3:uid="{00000000-0010-0000-1100-000015000000}" name="ZAHTEVANA SHEMA KAKOVOSTI" dataDxfId="75" totalsRowDxfId="74"/>
    <tableColumn id="5" xr3:uid="{00000000-0010-0000-1100-000005000000}" name="Okvirna količina" dataDxfId="73" totalsRowDxfId="72" dataCellStyle="Valuta"/>
    <tableColumn id="6" xr3:uid="{00000000-0010-0000-1100-000006000000}" name="Enota mere količine" dataDxfId="71" totalsRowDxfId="70"/>
    <tableColumn id="7" xr3:uid="{00000000-0010-0000-1100-000007000000}" name="Preračunana masa/volumen/kos na enoto kg" totalsRowFunction="sum" dataDxfId="69" totalsRowDxfId="6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67" totalsRowDxfId="6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65" totalsRowDxfId="64" dataCellStyle="Valuta"/>
    <tableColumn id="10" xr3:uid="{00000000-0010-0000-1100-00000A000000}" name="BLAGOVNA ZNAMKA ali PROIZVAJALEC" dataDxfId="63" totalsRowDxfId="62" dataCellStyle="Valuta"/>
    <tableColumn id="11" xr3:uid="{00000000-0010-0000-1100-00000B000000}" name=" NAZIV/IME (trgovsko) ponujenega živila  " dataDxfId="61" totalsRowDxfId="60" dataCellStyle="Valuta"/>
    <tableColumn id="12" xr3:uid="{00000000-0010-0000-1100-00000C000000}" name="Dejanska masa/volumen ponujenega živila" dataDxfId="59" totalsRowDxfId="58" dataCellStyle="Valuta"/>
    <tableColumn id="13" xr3:uid="{00000000-0010-0000-1100-00000D000000}" name="cena/enota brez DDV v EUR" dataDxfId="57" totalsRowDxfId="56"/>
    <tableColumn id="14" xr3:uid="{00000000-0010-0000-1100-00000E000000}" name="Cena za dejansko maso/volumen ponujenega živila brez DDV " dataDxfId="55" totalsRowDxfId="54"/>
    <tableColumn id="15" xr3:uid="{00000000-0010-0000-1100-00000F000000}" name="Stopnja DDV (%)" dataDxfId="53" totalsRowDxfId="52"/>
    <tableColumn id="16" xr3:uid="{00000000-0010-0000-1100-000010000000}" name="Davek (EUR)" dataDxfId="51" totalsRowDxfId="50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49" totalsRowDxfId="48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47" totalsRowDxfId="46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45" totalsRowDxfId="44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C9" sqref="C9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127</v>
      </c>
      <c r="B1" s="77" t="s">
        <v>310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128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129</v>
      </c>
      <c r="B5" s="35"/>
    </row>
    <row r="6" spans="1:2" s="38" customFormat="1" ht="28.5" customHeight="1">
      <c r="A6" s="33" t="s">
        <v>130</v>
      </c>
      <c r="B6" s="34" t="s">
        <v>311</v>
      </c>
    </row>
    <row r="7" spans="1:2" s="38" customFormat="1" ht="28.5" customHeight="1">
      <c r="A7" s="33" t="s">
        <v>131</v>
      </c>
      <c r="B7" s="34" t="s">
        <v>312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133</v>
      </c>
      <c r="B9" s="35"/>
    </row>
    <row r="10" spans="1:2" s="38" customFormat="1" ht="28.5" customHeight="1">
      <c r="A10" s="42" t="s">
        <v>130</v>
      </c>
      <c r="B10" s="64"/>
    </row>
    <row r="11" spans="1:2" s="38" customFormat="1" ht="28.5" customHeight="1">
      <c r="A11" s="42" t="s">
        <v>131</v>
      </c>
      <c r="B11" s="64"/>
    </row>
    <row r="12" spans="1:2" s="38" customFormat="1" ht="28.5" customHeight="1">
      <c r="A12" s="42" t="s">
        <v>132</v>
      </c>
      <c r="B12" s="64"/>
    </row>
    <row r="13" spans="1:2" s="38" customFormat="1" ht="28.5" customHeight="1">
      <c r="A13" s="43" t="s">
        <v>134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3" zoomScale="90" zoomScaleNormal="90" workbookViewId="0">
      <selection activeCell="V46" sqref="V46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12" t="s">
        <v>140</v>
      </c>
      <c r="B1" s="312"/>
      <c r="C1" s="312"/>
    </row>
    <row r="2" spans="1:3" ht="33.75" customHeight="1">
      <c r="A2" s="313" t="s">
        <v>215</v>
      </c>
      <c r="B2" s="313"/>
      <c r="C2" s="313"/>
    </row>
    <row r="3" spans="1:3">
      <c r="A3" s="26"/>
      <c r="B3" s="24"/>
      <c r="C3" s="3"/>
    </row>
    <row r="4" spans="1:3" s="23" customFormat="1" ht="27" customHeight="1" thickBot="1">
      <c r="A4" s="106" t="s">
        <v>141</v>
      </c>
      <c r="B4" s="106" t="s">
        <v>142</v>
      </c>
      <c r="C4" s="107" t="s">
        <v>143</v>
      </c>
    </row>
    <row r="5" spans="1:3" s="23" customFormat="1" ht="17.25">
      <c r="A5" s="124">
        <v>1</v>
      </c>
      <c r="B5" s="44" t="s">
        <v>175</v>
      </c>
      <c r="C5" s="25" t="s">
        <v>176</v>
      </c>
    </row>
    <row r="6" spans="1:3" s="23" customFormat="1" ht="31.5">
      <c r="A6" s="124">
        <v>2</v>
      </c>
      <c r="B6" s="44" t="s">
        <v>155</v>
      </c>
      <c r="C6" s="25" t="s">
        <v>177</v>
      </c>
    </row>
    <row r="7" spans="1:3" s="23" customFormat="1" ht="63">
      <c r="A7" s="124" t="s">
        <v>156</v>
      </c>
      <c r="B7" s="125" t="s">
        <v>161</v>
      </c>
      <c r="C7" s="126" t="s">
        <v>213</v>
      </c>
    </row>
    <row r="8" spans="1:3" s="23" customFormat="1" ht="31.5">
      <c r="A8" s="124" t="s">
        <v>157</v>
      </c>
      <c r="B8" s="44" t="s">
        <v>204</v>
      </c>
      <c r="C8" s="25" t="s">
        <v>214</v>
      </c>
    </row>
    <row r="9" spans="1:3" s="23" customFormat="1" ht="94.5">
      <c r="A9" s="124" t="s">
        <v>210</v>
      </c>
      <c r="B9" s="44" t="s">
        <v>211</v>
      </c>
      <c r="C9" s="25" t="s">
        <v>229</v>
      </c>
    </row>
    <row r="10" spans="1:3" s="23" customFormat="1" ht="17.25">
      <c r="A10" s="124">
        <v>3</v>
      </c>
      <c r="B10" s="44" t="s">
        <v>144</v>
      </c>
      <c r="C10" s="25" t="s">
        <v>174</v>
      </c>
    </row>
    <row r="11" spans="1:3" s="23" customFormat="1" ht="17.25">
      <c r="A11" s="124">
        <v>4</v>
      </c>
      <c r="B11" s="44" t="s">
        <v>145</v>
      </c>
      <c r="C11" s="25" t="s">
        <v>146</v>
      </c>
    </row>
    <row r="12" spans="1:3" s="23" customFormat="1" ht="17.25">
      <c r="A12" s="127" t="s">
        <v>96</v>
      </c>
      <c r="B12" s="56" t="s">
        <v>180</v>
      </c>
      <c r="C12" s="25" t="s">
        <v>199</v>
      </c>
    </row>
    <row r="13" spans="1:3" s="23" customFormat="1" ht="31.5">
      <c r="A13" s="127" t="s">
        <v>172</v>
      </c>
      <c r="B13" s="56" t="s">
        <v>200</v>
      </c>
      <c r="C13" s="25" t="s">
        <v>201</v>
      </c>
    </row>
    <row r="14" spans="1:3" s="23" customFormat="1" ht="30">
      <c r="A14" s="128">
        <v>5</v>
      </c>
      <c r="B14" s="129" t="s">
        <v>152</v>
      </c>
      <c r="C14" s="130" t="s">
        <v>170</v>
      </c>
    </row>
    <row r="15" spans="1:3" s="23" customFormat="1" ht="30">
      <c r="A15" s="128">
        <v>6</v>
      </c>
      <c r="B15" s="129" t="s">
        <v>94</v>
      </c>
      <c r="C15" s="130" t="s">
        <v>164</v>
      </c>
    </row>
    <row r="16" spans="1:3" s="23" customFormat="1" ht="30">
      <c r="A16" s="128" t="s">
        <v>64</v>
      </c>
      <c r="B16" s="129" t="s">
        <v>95</v>
      </c>
      <c r="C16" s="130" t="s">
        <v>165</v>
      </c>
    </row>
    <row r="17" spans="1:3" s="23" customFormat="1" ht="60">
      <c r="A17" s="128" t="s">
        <v>205</v>
      </c>
      <c r="B17" s="129" t="s">
        <v>151</v>
      </c>
      <c r="C17" s="130" t="s">
        <v>179</v>
      </c>
    </row>
    <row r="18" spans="1:3" s="23" customFormat="1" ht="60">
      <c r="A18" s="128">
        <v>7</v>
      </c>
      <c r="B18" s="129" t="s">
        <v>147</v>
      </c>
      <c r="C18" s="130" t="s">
        <v>166</v>
      </c>
    </row>
    <row r="19" spans="1:3" s="23" customFormat="1" ht="34.5">
      <c r="A19" s="128" t="s">
        <v>206</v>
      </c>
      <c r="B19" s="129" t="s">
        <v>171</v>
      </c>
      <c r="C19" s="130" t="s">
        <v>167</v>
      </c>
    </row>
    <row r="20" spans="1:3" s="23" customFormat="1" ht="17.25">
      <c r="A20" s="128">
        <v>8</v>
      </c>
      <c r="B20" s="129" t="s">
        <v>148</v>
      </c>
      <c r="C20" s="130" t="s">
        <v>162</v>
      </c>
    </row>
    <row r="21" spans="1:3" s="23" customFormat="1" ht="17.25">
      <c r="A21" s="131" t="s">
        <v>207</v>
      </c>
      <c r="B21" s="132" t="s">
        <v>149</v>
      </c>
      <c r="C21" s="133" t="s">
        <v>150</v>
      </c>
    </row>
    <row r="22" spans="1:3" s="23" customFormat="1" ht="17.25">
      <c r="A22" s="131">
        <v>9</v>
      </c>
      <c r="B22" s="132" t="s">
        <v>163</v>
      </c>
      <c r="C22" s="133" t="s">
        <v>208</v>
      </c>
    </row>
    <row r="23" spans="1:3" s="23" customFormat="1" ht="30">
      <c r="A23" s="131">
        <v>10</v>
      </c>
      <c r="B23" s="132" t="s">
        <v>153</v>
      </c>
      <c r="C23" s="133" t="s">
        <v>209</v>
      </c>
    </row>
    <row r="24" spans="1:3" s="23" customFormat="1" ht="30">
      <c r="A24" s="131">
        <v>11</v>
      </c>
      <c r="B24" s="132" t="s">
        <v>154</v>
      </c>
      <c r="C24" s="133" t="s">
        <v>173</v>
      </c>
    </row>
    <row r="25" spans="1:3" s="23" customFormat="1" ht="105">
      <c r="A25" s="128">
        <v>12</v>
      </c>
      <c r="B25" s="129" t="s">
        <v>168</v>
      </c>
      <c r="C25" s="130" t="s">
        <v>230</v>
      </c>
    </row>
    <row r="26" spans="1:3">
      <c r="A26" s="134" t="s">
        <v>160</v>
      </c>
      <c r="B26" s="135" t="s">
        <v>231</v>
      </c>
      <c r="C26" s="135"/>
    </row>
    <row r="27" spans="1:3" ht="15" customHeight="1">
      <c r="A27" s="314" t="s">
        <v>232</v>
      </c>
      <c r="B27" s="314"/>
      <c r="C27" s="314"/>
    </row>
    <row r="28" spans="1:3">
      <c r="A28" s="315"/>
      <c r="B28" s="315"/>
      <c r="C28" s="315"/>
    </row>
    <row r="29" spans="1:3">
      <c r="A29" s="315"/>
      <c r="B29" s="315"/>
      <c r="C29" s="315"/>
    </row>
    <row r="30" spans="1:3">
      <c r="A30" s="315"/>
      <c r="B30" s="315"/>
      <c r="C30" s="315"/>
    </row>
    <row r="31" spans="1:3">
      <c r="A31" s="315"/>
      <c r="B31" s="315"/>
      <c r="C31" s="31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34"/>
  <sheetViews>
    <sheetView topLeftCell="A7" zoomScale="90" zoomScaleNormal="90" workbookViewId="0">
      <selection activeCell="D54" sqref="D54"/>
    </sheetView>
  </sheetViews>
  <sheetFormatPr defaultRowHeight="15"/>
  <cols>
    <col min="1" max="1" width="9.85546875" customWidth="1"/>
    <col min="2" max="2" width="50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129</v>
      </c>
      <c r="C1" s="46"/>
    </row>
    <row r="2" spans="1:6" ht="15" customHeight="1">
      <c r="B2" s="47" t="s">
        <v>130</v>
      </c>
      <c r="C2" s="109" t="str">
        <f>+'prva stran'!B6</f>
        <v>OSNOVNA ŠOLA PUCONCI</v>
      </c>
      <c r="D2" s="110"/>
      <c r="E2" s="110"/>
      <c r="F2" s="110"/>
    </row>
    <row r="3" spans="1:6" ht="15" customHeight="1">
      <c r="B3" s="47" t="s">
        <v>131</v>
      </c>
      <c r="C3" s="319" t="str">
        <f>+'prva stran'!B7</f>
        <v xml:space="preserve">Puconci 178, 9201 Puconci </v>
      </c>
      <c r="D3" s="320"/>
      <c r="E3" s="320"/>
      <c r="F3" s="320"/>
    </row>
    <row r="4" spans="1:6" ht="15" customHeight="1">
      <c r="B4" s="1"/>
    </row>
    <row r="5" spans="1:6" ht="15" customHeight="1">
      <c r="B5" s="45" t="s">
        <v>133</v>
      </c>
      <c r="C5" s="46"/>
    </row>
    <row r="6" spans="1:6" ht="15" customHeight="1">
      <c r="B6" s="48" t="s">
        <v>130</v>
      </c>
      <c r="C6" s="66">
        <f>+'prva stran'!B10</f>
        <v>0</v>
      </c>
      <c r="D6" s="67"/>
      <c r="E6" s="67"/>
      <c r="F6" s="67"/>
    </row>
    <row r="7" spans="1:6" ht="15" customHeight="1">
      <c r="B7" s="48" t="s">
        <v>131</v>
      </c>
      <c r="C7" s="68">
        <f>+'prva stran'!B11</f>
        <v>0</v>
      </c>
      <c r="D7" s="69"/>
      <c r="E7" s="69"/>
      <c r="F7" s="69"/>
    </row>
    <row r="8" spans="1:6" ht="15" customHeight="1">
      <c r="B8" s="48" t="s">
        <v>132</v>
      </c>
      <c r="C8" s="68">
        <f>+'prva stran'!B12</f>
        <v>0</v>
      </c>
      <c r="D8" s="69"/>
      <c r="E8" s="69"/>
      <c r="F8" s="69"/>
    </row>
    <row r="9" spans="1:6" ht="15" customHeight="1">
      <c r="B9" s="49" t="s">
        <v>134</v>
      </c>
      <c r="C9" s="70">
        <f>+'prva stran'!B13</f>
        <v>0</v>
      </c>
      <c r="D9" s="69"/>
      <c r="E9" s="69"/>
      <c r="F9" s="69"/>
    </row>
    <row r="11" spans="1:6" ht="18.75">
      <c r="B11" s="316" t="s">
        <v>139</v>
      </c>
      <c r="C11" s="316"/>
      <c r="D11" s="316"/>
      <c r="E11" s="316"/>
      <c r="F11" s="316"/>
    </row>
    <row r="12" spans="1:6" s="23" customFormat="1" ht="18.75" customHeight="1"/>
    <row r="13" spans="1:6" ht="36.75" customHeight="1">
      <c r="A13" s="317" t="s">
        <v>126</v>
      </c>
      <c r="B13" s="317"/>
      <c r="C13" s="295" t="s">
        <v>135</v>
      </c>
      <c r="D13" s="295" t="s">
        <v>136</v>
      </c>
      <c r="E13" s="295" t="s">
        <v>137</v>
      </c>
      <c r="F13" s="295" t="s">
        <v>138</v>
      </c>
    </row>
    <row r="14" spans="1:6" s="288" customFormat="1" ht="19.5" customHeight="1">
      <c r="A14" s="296" t="s">
        <v>182</v>
      </c>
      <c r="B14" s="296" t="s">
        <v>234</v>
      </c>
      <c r="C14" s="297">
        <f>+Sklop1[[#Totals],[Vrednost za okvirno količino (EUR) brez DDV]]</f>
        <v>0</v>
      </c>
      <c r="D14" s="297">
        <f t="shared" ref="D14" si="0">+E14-C14</f>
        <v>0</v>
      </c>
      <c r="E14" s="297">
        <f>+Sklop1[[#Totals],[Vrednost za okvirno količino (EUR) z DDV]]</f>
        <v>0</v>
      </c>
      <c r="F14" s="298">
        <f>+Sklop1[[#Totals],[Shema kakovosti
(nacionalne, evropske)
]]</f>
        <v>0</v>
      </c>
    </row>
    <row r="15" spans="1:6" s="288" customFormat="1" ht="19.5" customHeight="1">
      <c r="A15" s="296" t="s">
        <v>183</v>
      </c>
      <c r="B15" s="296" t="s">
        <v>308</v>
      </c>
      <c r="C15" s="297">
        <f>+Sklop2[[#Totals],[Vrednost za okvirno količino (EUR) brez DDV]]</f>
        <v>0</v>
      </c>
      <c r="D15" s="297">
        <f t="shared" ref="D15:D31" si="1">+E15-C15</f>
        <v>0</v>
      </c>
      <c r="E15" s="297">
        <f>+Sklop2[[#Totals],[Vrednost za okvirno količino (EUR) z DDV]]</f>
        <v>0</v>
      </c>
      <c r="F15" s="298">
        <f>+Sklop2[[#Totals],[Shema kakovosti
(nacionalne, evropske)
]]</f>
        <v>0</v>
      </c>
    </row>
    <row r="16" spans="1:6" s="288" customFormat="1" ht="19.5" customHeight="1">
      <c r="A16" s="296" t="s">
        <v>240</v>
      </c>
      <c r="B16" s="296" t="s">
        <v>242</v>
      </c>
      <c r="C16" s="297">
        <f>+Sklop3[[#Totals],[Vrednost za okvirno količino (EUR) brez DDV]]</f>
        <v>0</v>
      </c>
      <c r="D16" s="297">
        <f t="shared" si="1"/>
        <v>0</v>
      </c>
      <c r="E16" s="297">
        <f>+Sklop3[[#Totals],[Vrednost za okvirno količino (EUR) z DDV]]</f>
        <v>0</v>
      </c>
      <c r="F16" s="298">
        <f>+Sklop3[[#Totals],[Shema kakovosti
(nacionalne, evropske)
]]</f>
        <v>0</v>
      </c>
    </row>
    <row r="17" spans="1:6" s="288" customFormat="1" ht="19.5" customHeight="1">
      <c r="A17" s="296" t="s">
        <v>184</v>
      </c>
      <c r="B17" s="296" t="s">
        <v>243</v>
      </c>
      <c r="C17" s="297">
        <f>+Sklop4[[#Totals],[Vrednost za okvirno količino (EUR) brez DDV]]</f>
        <v>0</v>
      </c>
      <c r="D17" s="297">
        <f t="shared" si="1"/>
        <v>0</v>
      </c>
      <c r="E17" s="297">
        <f>+Sklop4[[#Totals],[Vrednost za okvirno količino (EUR) z DDV]]</f>
        <v>0</v>
      </c>
      <c r="F17" s="298">
        <f>+Sklop4[[#Totals],[Shema kakovosti
(nacionalne, evropske)
]]</f>
        <v>0</v>
      </c>
    </row>
    <row r="18" spans="1:6" s="288" customFormat="1" ht="19.5" customHeight="1">
      <c r="A18" s="296" t="s">
        <v>185</v>
      </c>
      <c r="B18" s="296" t="s">
        <v>244</v>
      </c>
      <c r="C18" s="297">
        <f>+Sklop5[[#Totals],[Vrednost za okvirno količino (EUR) brez DDV]]</f>
        <v>0</v>
      </c>
      <c r="D18" s="297">
        <f t="shared" si="1"/>
        <v>0</v>
      </c>
      <c r="E18" s="297">
        <f>+Sklop5[[#Totals],[Vrednost za okvirno količino (EUR) z DDV]]</f>
        <v>0</v>
      </c>
      <c r="F18" s="298">
        <f>+Sklop5[[#Totals],[Shema kakovosti
(nacionalne, evropske)
]]</f>
        <v>0</v>
      </c>
    </row>
    <row r="19" spans="1:6" s="288" customFormat="1" ht="19.5" customHeight="1">
      <c r="A19" s="296" t="s">
        <v>186</v>
      </c>
      <c r="B19" s="299" t="s">
        <v>245</v>
      </c>
      <c r="C19" s="297">
        <f>+Sklop6[[#Totals],[Vrednost za okvirno količino (EUR) brez DDV]]</f>
        <v>0</v>
      </c>
      <c r="D19" s="297">
        <f t="shared" si="1"/>
        <v>0</v>
      </c>
      <c r="E19" s="297">
        <f>+Sklop6[[#Totals],[Vrednost za okvirno količino (EUR) z DDV]]</f>
        <v>0</v>
      </c>
      <c r="F19" s="298">
        <f>+Sklop6[[#Totals],[Shema kakovosti
(nacionalne, evropske)
]]</f>
        <v>0</v>
      </c>
    </row>
    <row r="20" spans="1:6" s="288" customFormat="1" ht="19.5" customHeight="1">
      <c r="A20" s="296" t="s">
        <v>187</v>
      </c>
      <c r="B20" s="299" t="s">
        <v>236</v>
      </c>
      <c r="C20" s="297">
        <f>+Sklop7[[#Totals],[Vrednost za okvirno količino (EUR) brez DDV]]</f>
        <v>0</v>
      </c>
      <c r="D20" s="297">
        <f t="shared" si="1"/>
        <v>0</v>
      </c>
      <c r="E20" s="297">
        <f>+Sklop7[[#Totals],[Vrednost za okvirno količino (EUR) z DDV]]</f>
        <v>0</v>
      </c>
      <c r="F20" s="298">
        <f>+Sklop7[[#Totals],[Shema kakovosti
(nacionalne, evropske)
]]</f>
        <v>0</v>
      </c>
    </row>
    <row r="21" spans="1:6" s="288" customFormat="1" ht="19.5" customHeight="1">
      <c r="A21" s="296" t="s">
        <v>188</v>
      </c>
      <c r="B21" s="296" t="s">
        <v>246</v>
      </c>
      <c r="C21" s="297">
        <f>+Sklop8[[#Totals],[Vrednost za okvirno količino (EUR) brez DDV]]</f>
        <v>0</v>
      </c>
      <c r="D21" s="297">
        <f t="shared" si="1"/>
        <v>0</v>
      </c>
      <c r="E21" s="297">
        <f>+Sklop8[[#Totals],[Vrednost za okvirno količino (EUR) z DDV]]</f>
        <v>0</v>
      </c>
      <c r="F21" s="298">
        <f>+Sklop8[[#Totals],[Shema kakovosti
(nacionalne, evropske)
]]</f>
        <v>0</v>
      </c>
    </row>
    <row r="22" spans="1:6" s="288" customFormat="1" ht="19.5" customHeight="1">
      <c r="A22" s="296" t="s">
        <v>241</v>
      </c>
      <c r="B22" s="299" t="s">
        <v>309</v>
      </c>
      <c r="C22" s="297">
        <f>+Sklop9[[#Totals],[Vrednost za okvirno količino (EUR) brez DDV]]</f>
        <v>0</v>
      </c>
      <c r="D22" s="297">
        <f t="shared" si="1"/>
        <v>0</v>
      </c>
      <c r="E22" s="297">
        <f>+Sklop9[[#Totals],[Vrednost za okvirno količino (EUR) z DDV]]</f>
        <v>0</v>
      </c>
      <c r="F22" s="298">
        <f>+Sklop9[[#Totals],[Shema kakovosti
(nacionalne, evropske)
]]</f>
        <v>0</v>
      </c>
    </row>
    <row r="23" spans="1:6" s="288" customFormat="1" ht="19.5" customHeight="1">
      <c r="A23" s="296" t="s">
        <v>189</v>
      </c>
      <c r="B23" s="296" t="s">
        <v>296</v>
      </c>
      <c r="C23" s="297">
        <f>+Sklop10[[#Totals],[Vrednost za okvirno količino (EUR) brez DDV]]</f>
        <v>0</v>
      </c>
      <c r="D23" s="297">
        <f>+E23-C23</f>
        <v>0</v>
      </c>
      <c r="E23" s="297">
        <f>+Sklop10[[#Totals],[Vrednost za okvirno količino (EUR) z DDV]]</f>
        <v>0</v>
      </c>
      <c r="F23" s="298">
        <f>+Sklop10[[#Totals],[Shema kakovosti
(nacionalne, evropske)
]]</f>
        <v>0</v>
      </c>
    </row>
    <row r="24" spans="1:6" s="288" customFormat="1" ht="19.5" customHeight="1">
      <c r="A24" s="296" t="s">
        <v>190</v>
      </c>
      <c r="B24" s="296" t="s">
        <v>247</v>
      </c>
      <c r="C24" s="297">
        <f>+Sklop11[[#Totals],[Vrednost za okvirno količino (EUR) brez DDV]]</f>
        <v>0</v>
      </c>
      <c r="D24" s="297">
        <f t="shared" si="1"/>
        <v>0</v>
      </c>
      <c r="E24" s="297">
        <f>+Sklop11[[#Totals],[Vrednost za okvirno količino (EUR) z DDV]]</f>
        <v>0</v>
      </c>
      <c r="F24" s="298">
        <f>+Sklop11[[#Totals],[Shema kakovosti
(nacionalne, evropske)
]]</f>
        <v>0</v>
      </c>
    </row>
    <row r="25" spans="1:6" s="288" customFormat="1" ht="19.5" customHeight="1">
      <c r="A25" s="296" t="s">
        <v>191</v>
      </c>
      <c r="B25" s="296" t="s">
        <v>248</v>
      </c>
      <c r="C25" s="297">
        <f>+Sklop12[[#Totals],[Vrednost za okvirno količino (EUR) brez DDV]]</f>
        <v>0</v>
      </c>
      <c r="D25" s="297">
        <f t="shared" si="1"/>
        <v>0</v>
      </c>
      <c r="E25" s="297">
        <f>+Sklop12[[#Totals],[Vrednost za okvirno količino (EUR) z DDV]]</f>
        <v>0</v>
      </c>
      <c r="F25" s="298">
        <f>+Sklop12[[#Totals],[Shema kakovosti
(nacionalne, evropske)
]]</f>
        <v>0</v>
      </c>
    </row>
    <row r="26" spans="1:6" s="288" customFormat="1" ht="19.5" customHeight="1">
      <c r="A26" s="296" t="s">
        <v>192</v>
      </c>
      <c r="B26" s="299" t="s">
        <v>235</v>
      </c>
      <c r="C26" s="297">
        <f>+Sklop13[[#Totals],[Vrednost za okvirno količino (EUR) brez DDV]]</f>
        <v>0</v>
      </c>
      <c r="D26" s="297">
        <f t="shared" si="1"/>
        <v>0</v>
      </c>
      <c r="E26" s="297">
        <f>+Sklop13[[#Totals],[Vrednost za okvirno količino (EUR) z DDV]]</f>
        <v>0</v>
      </c>
      <c r="F26" s="298">
        <f>+Sklop13[[#Totals],[Shema kakovosti
(nacionalne, evropske)
]]</f>
        <v>0</v>
      </c>
    </row>
    <row r="27" spans="1:6" s="288" customFormat="1" ht="19.5" customHeight="1">
      <c r="A27" s="300" t="s">
        <v>193</v>
      </c>
      <c r="B27" s="300" t="s">
        <v>658</v>
      </c>
      <c r="C27" s="301">
        <f>+Sklop14[[#Totals],[Vrednost za okvirno količino (EUR) brez DDV]]</f>
        <v>0</v>
      </c>
      <c r="D27" s="301">
        <f t="shared" si="1"/>
        <v>0</v>
      </c>
      <c r="E27" s="301">
        <f>+Sklop14[[#Totals],[Vrednost za okvirno količino (EUR) z DDV]]</f>
        <v>0</v>
      </c>
      <c r="F27" s="302">
        <f>+Sklop14[[#Totals],[Shema kakovosti
(nacionalne, evropske)
]]</f>
        <v>0</v>
      </c>
    </row>
    <row r="28" spans="1:6" s="288" customFormat="1" ht="19.5" customHeight="1">
      <c r="A28" s="300" t="s">
        <v>194</v>
      </c>
      <c r="B28" s="303" t="s">
        <v>249</v>
      </c>
      <c r="C28" s="301">
        <f>+Sklop15[[#Totals],[Vrednost za okvirno količino (EUR) brez DDV]]</f>
        <v>0</v>
      </c>
      <c r="D28" s="301">
        <f t="shared" si="1"/>
        <v>0</v>
      </c>
      <c r="E28" s="301">
        <f>+Sklop15[[#Totals],[Vrednost za okvirno količino (EUR) z DDV]]</f>
        <v>0</v>
      </c>
      <c r="F28" s="302">
        <f>+Sklop15[[#Totals],[Shema kakovosti
(nacionalne, evropske)
]]</f>
        <v>0</v>
      </c>
    </row>
    <row r="29" spans="1:6" s="288" customFormat="1" ht="19.5" customHeight="1">
      <c r="A29" s="300" t="s">
        <v>195</v>
      </c>
      <c r="B29" s="303" t="s">
        <v>659</v>
      </c>
      <c r="C29" s="301">
        <f>+Sklop16[[#Totals],[Vrednost za okvirno količino (EUR) brez DDV]]</f>
        <v>0</v>
      </c>
      <c r="D29" s="301">
        <f t="shared" si="1"/>
        <v>0</v>
      </c>
      <c r="E29" s="301">
        <f>+Sklop16[[#Totals],[Vrednost za okvirno količino (EUR) z DDV]]</f>
        <v>0</v>
      </c>
      <c r="F29" s="302">
        <f>+Sklop16[[#Totals],[Shema kakovosti
(nacionalne, evropske)
]]</f>
        <v>0</v>
      </c>
    </row>
    <row r="30" spans="1:6" s="288" customFormat="1" ht="19.5" customHeight="1">
      <c r="A30" s="300" t="s">
        <v>196</v>
      </c>
      <c r="B30" s="303" t="s">
        <v>660</v>
      </c>
      <c r="C30" s="301">
        <f>+Sklop17[[#Totals],[Vrednost za okvirno količino (EUR) brez DDV]]</f>
        <v>0</v>
      </c>
      <c r="D30" s="301">
        <f t="shared" si="1"/>
        <v>0</v>
      </c>
      <c r="E30" s="301">
        <f>+Sklop17[[#Totals],[Vrednost za okvirno količino (EUR) z DDV]]</f>
        <v>0</v>
      </c>
      <c r="F30" s="302">
        <f>+Sklop17[[#Totals],[Shema kakovosti
(nacionalne, evropske)
]]</f>
        <v>0</v>
      </c>
    </row>
    <row r="31" spans="1:6" s="288" customFormat="1" ht="19.5" customHeight="1">
      <c r="A31" s="300" t="s">
        <v>197</v>
      </c>
      <c r="B31" s="303" t="s">
        <v>661</v>
      </c>
      <c r="C31" s="301">
        <f>+Sklop18[[#Totals],[Vrednost za okvirno količino (EUR) brez DDV]]</f>
        <v>0</v>
      </c>
      <c r="D31" s="301">
        <f t="shared" si="1"/>
        <v>0</v>
      </c>
      <c r="E31" s="301">
        <f>+Sklop18[[#Totals],[Vrednost za okvirno količino (EUR) z DDV]]</f>
        <v>0</v>
      </c>
      <c r="F31" s="302">
        <f>+Sklop18[[#Totals],[Shema kakovosti
(nacionalne, evropske)
]]</f>
        <v>0</v>
      </c>
    </row>
    <row r="32" spans="1:6" s="23" customFormat="1" ht="23.25" customHeight="1">
      <c r="A32" s="318" t="s">
        <v>169</v>
      </c>
      <c r="B32" s="318"/>
      <c r="C32" s="304">
        <f>SUM(C14:C31)</f>
        <v>0</v>
      </c>
      <c r="D32" s="304">
        <f>SUM(D14:D31)</f>
        <v>0</v>
      </c>
      <c r="E32" s="304">
        <f>SUM(E14:E31)</f>
        <v>0</v>
      </c>
      <c r="F32" s="304"/>
    </row>
    <row r="33" spans="11:12" ht="17.25" customHeight="1">
      <c r="K33" s="190"/>
      <c r="L33" s="163"/>
    </row>
    <row r="34" spans="11:12" ht="15" customHeight="1"/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94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8"/>
  <sheetViews>
    <sheetView tabSelected="1" topLeftCell="A19" zoomScale="96" zoomScaleNormal="96" zoomScaleSheetLayoutView="100" workbookViewId="0">
      <selection activeCell="E77" sqref="E7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23" t="str">
        <f>+'prva stran'!B6</f>
        <v>OSNOVNA ŠOLA PUCONCI</v>
      </c>
      <c r="D2" s="324"/>
      <c r="E2" s="324"/>
      <c r="F2" s="324"/>
      <c r="G2" s="324"/>
      <c r="H2" s="324"/>
      <c r="I2" s="324"/>
      <c r="J2" s="324"/>
    </row>
    <row r="3" spans="1:21" ht="15">
      <c r="B3" s="53" t="s">
        <v>131</v>
      </c>
      <c r="C3" s="325" t="str">
        <f>+'prva stran'!B7</f>
        <v xml:space="preserve">Puconci 178, 9201 Puconci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4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4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5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pred_rekapitulacija'!A14</f>
        <v>1.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22" t="str">
        <f>+'Ponudbeni pred_rekapitulacija'!B14</f>
        <v>MLEKO IN MLEČNI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252</v>
      </c>
      <c r="C16" s="83" t="s">
        <v>724</v>
      </c>
      <c r="D16" s="83" t="s">
        <v>93</v>
      </c>
      <c r="E16" s="120" t="s">
        <v>237</v>
      </c>
      <c r="F16" s="152">
        <v>6000</v>
      </c>
      <c r="G16" s="207" t="s">
        <v>93</v>
      </c>
      <c r="H16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6000</v>
      </c>
      <c r="I16" s="86">
        <f>IF(Sklop1[[#This Row],[ZAHTEVANA SHEMA KAKOVOSTI]]&lt;&gt;"",Sklop1[[#This Row],[Preračunana masa/volumen/kos na enoto kg]],"")</f>
        <v>6000</v>
      </c>
      <c r="J16" s="98"/>
      <c r="K16" s="87"/>
      <c r="L16" s="214"/>
      <c r="M16" s="215"/>
      <c r="N16" s="216"/>
      <c r="O16" s="216"/>
      <c r="P16" s="100"/>
      <c r="Q16" s="89">
        <f>+Sklop1[[#This Row],[cena/enota brez DDV v EUR]]*Sklop1[[#This Row],[Stopnja DDV (%)]]</f>
        <v>0</v>
      </c>
      <c r="R16" s="89">
        <f>+Sklop1[[#This Row],[cena/enota brez DDV v EUR]]+Sklop1[[#This Row],[Davek (EUR)]]</f>
        <v>0</v>
      </c>
      <c r="S16" s="89">
        <f>+Sklop1[[#This Row],[cena/enota brez DDV v EUR]]*Sklop1[[#This Row],[Okvirna količina]]</f>
        <v>0</v>
      </c>
      <c r="T16" s="89">
        <f>+Sklop1[[#This Row],[Končna cena/enoto mere (EUR) z DDV]]*Sklop1[[#This Row],[Okvirna količina]]</f>
        <v>0</v>
      </c>
      <c r="U16" s="215"/>
    </row>
    <row r="17" spans="1:21" s="58" customFormat="1" ht="12">
      <c r="A17" s="85" t="s">
        <v>3</v>
      </c>
      <c r="B17" s="10" t="s">
        <v>346</v>
      </c>
      <c r="C17" s="78">
        <v>1</v>
      </c>
      <c r="D17" s="83" t="s">
        <v>93</v>
      </c>
      <c r="E17" s="120" t="s">
        <v>237</v>
      </c>
      <c r="F17" s="152">
        <v>1000</v>
      </c>
      <c r="G17" s="207" t="s">
        <v>93</v>
      </c>
      <c r="H17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7" s="86">
        <f>IF(Sklop1[[#This Row],[ZAHTEVANA SHEMA KAKOVOSTI]]&lt;&gt;"",Sklop1[[#This Row],[Preračunana masa/volumen/kos na enoto kg]],"")</f>
        <v>1000</v>
      </c>
      <c r="J17" s="99"/>
      <c r="K17" s="92"/>
      <c r="L17" s="217"/>
      <c r="M17" s="215"/>
      <c r="N17" s="216"/>
      <c r="O17" s="216"/>
      <c r="P17" s="102"/>
      <c r="Q17" s="93">
        <f>+Sklop1[[#This Row],[cena/enota brez DDV v EUR]]*Sklop1[[#This Row],[Stopnja DDV (%)]]</f>
        <v>0</v>
      </c>
      <c r="R17" s="93">
        <f>+Sklop1[[#This Row],[cena/enota brez DDV v EUR]]+Sklop1[[#This Row],[Davek (EUR)]]</f>
        <v>0</v>
      </c>
      <c r="S17" s="93">
        <f>+Sklop1[[#This Row],[cena/enota brez DDV v EUR]]*Sklop1[[#This Row],[Okvirna količina]]</f>
        <v>0</v>
      </c>
      <c r="T17" s="93">
        <f>+Sklop1[[#This Row],[Končna cena/enoto mere (EUR) z DDV]]*Sklop1[[#This Row],[Okvirna količina]]</f>
        <v>0</v>
      </c>
      <c r="U17" s="215"/>
    </row>
    <row r="18" spans="1:21" s="58" customFormat="1" ht="12">
      <c r="A18" s="85" t="s">
        <v>4</v>
      </c>
      <c r="B18" s="156" t="s">
        <v>345</v>
      </c>
      <c r="C18" s="175">
        <v>1</v>
      </c>
      <c r="D18" s="192" t="s">
        <v>93</v>
      </c>
      <c r="E18" s="120" t="s">
        <v>237</v>
      </c>
      <c r="F18" s="178">
        <v>20</v>
      </c>
      <c r="G18" s="284" t="s">
        <v>93</v>
      </c>
      <c r="H18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8" s="178">
        <f>IF(Sklop1[[#This Row],[ZAHTEVANA SHEMA KAKOVOSTI]]&lt;&gt;"",Sklop1[[#This Row],[Preračunana masa/volumen/kos na enoto kg]],"")</f>
        <v>20</v>
      </c>
      <c r="J18" s="181"/>
      <c r="K18" s="182"/>
      <c r="L18" s="219"/>
      <c r="M18" s="183"/>
      <c r="N18" s="220"/>
      <c r="O18" s="220"/>
      <c r="P18" s="185"/>
      <c r="Q18" s="184">
        <f>+Sklop1[[#This Row],[cena/enota brez DDV v EUR]]*Sklop1[[#This Row],[Stopnja DDV (%)]]</f>
        <v>0</v>
      </c>
      <c r="R18" s="184">
        <f>+Sklop1[[#This Row],[cena/enota brez DDV v EUR]]+Sklop1[[#This Row],[Davek (EUR)]]</f>
        <v>0</v>
      </c>
      <c r="S18" s="184">
        <f>+Sklop1[[#This Row],[cena/enota brez DDV v EUR]]*Sklop1[[#This Row],[Okvirna količina]]</f>
        <v>0</v>
      </c>
      <c r="T18" s="184">
        <f>+Sklop1[[#This Row],[Končna cena/enoto mere (EUR) z DDV]]*Sklop1[[#This Row],[Okvirna količina]]</f>
        <v>0</v>
      </c>
      <c r="U18" s="221"/>
    </row>
    <row r="19" spans="1:21" s="58" customFormat="1" ht="12">
      <c r="A19" s="85" t="s">
        <v>5</v>
      </c>
      <c r="B19" s="156" t="s">
        <v>251</v>
      </c>
      <c r="C19" s="175">
        <v>0.2</v>
      </c>
      <c r="D19" s="192" t="s">
        <v>93</v>
      </c>
      <c r="E19" s="120" t="s">
        <v>237</v>
      </c>
      <c r="F19" s="178">
        <v>600</v>
      </c>
      <c r="G19" s="206" t="s">
        <v>250</v>
      </c>
      <c r="H19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9" s="178">
        <f>IF(Sklop1[[#This Row],[ZAHTEVANA SHEMA KAKOVOSTI]]&lt;&gt;"",Sklop1[[#This Row],[Preračunana masa/volumen/kos na enoto kg]],"")</f>
        <v>120</v>
      </c>
      <c r="J19" s="181"/>
      <c r="K19" s="182"/>
      <c r="L19" s="219"/>
      <c r="M19" s="183"/>
      <c r="N19" s="220"/>
      <c r="O19" s="220"/>
      <c r="P19" s="185"/>
      <c r="Q19" s="184">
        <f>+Sklop1[[#This Row],[cena/enota brez DDV v EUR]]*Sklop1[[#This Row],[Stopnja DDV (%)]]</f>
        <v>0</v>
      </c>
      <c r="R19" s="184">
        <f>+Sklop1[[#This Row],[cena/enota brez DDV v EUR]]+Sklop1[[#This Row],[Davek (EUR)]]</f>
        <v>0</v>
      </c>
      <c r="S19" s="184">
        <f>+Sklop1[[#This Row],[cena/enota brez DDV v EUR]]*Sklop1[[#This Row],[Okvirna količina]]</f>
        <v>0</v>
      </c>
      <c r="T19" s="184">
        <f>+Sklop1[[#This Row],[Končna cena/enoto mere (EUR) z DDV]]*Sklop1[[#This Row],[Okvirna količina]]</f>
        <v>0</v>
      </c>
      <c r="U19" s="221"/>
    </row>
    <row r="20" spans="1:21" s="58" customFormat="1" ht="12">
      <c r="A20" s="85" t="s">
        <v>6</v>
      </c>
      <c r="B20" s="156" t="s">
        <v>344</v>
      </c>
      <c r="C20" s="175">
        <v>1000</v>
      </c>
      <c r="D20" s="192" t="s">
        <v>158</v>
      </c>
      <c r="E20" s="177"/>
      <c r="F20" s="178">
        <v>140</v>
      </c>
      <c r="G20" s="206" t="s">
        <v>250</v>
      </c>
      <c r="H20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20" s="178" t="str">
        <f>IF(Sklop1[[#This Row],[ZAHTEVANA SHEMA KAKOVOSTI]]&lt;&gt;"",Sklop1[[#This Row],[Preračunana masa/volumen/kos na enoto kg]],"")</f>
        <v/>
      </c>
      <c r="J20" s="181"/>
      <c r="K20" s="182"/>
      <c r="L20" s="219"/>
      <c r="M20" s="183"/>
      <c r="N20" s="220"/>
      <c r="O20" s="220"/>
      <c r="P20" s="185"/>
      <c r="Q20" s="184">
        <f>+Sklop1[[#This Row],[cena/enota brez DDV v EUR]]*Sklop1[[#This Row],[Stopnja DDV (%)]]</f>
        <v>0</v>
      </c>
      <c r="R20" s="184">
        <f>+Sklop1[[#This Row],[cena/enota brez DDV v EUR]]+Sklop1[[#This Row],[Davek (EUR)]]</f>
        <v>0</v>
      </c>
      <c r="S20" s="184">
        <f>+Sklop1[[#This Row],[cena/enota brez DDV v EUR]]*Sklop1[[#This Row],[Okvirna količina]]</f>
        <v>0</v>
      </c>
      <c r="T20" s="184">
        <f>+Sklop1[[#This Row],[Končna cena/enoto mere (EUR) z DDV]]*Sklop1[[#This Row],[Okvirna količina]]</f>
        <v>0</v>
      </c>
      <c r="U20" s="221"/>
    </row>
    <row r="21" spans="1:21" s="58" customFormat="1" ht="12">
      <c r="A21" s="85" t="s">
        <v>7</v>
      </c>
      <c r="B21" s="156" t="s">
        <v>343</v>
      </c>
      <c r="C21" s="175">
        <v>1</v>
      </c>
      <c r="D21" s="192" t="s">
        <v>93</v>
      </c>
      <c r="E21" s="120" t="s">
        <v>237</v>
      </c>
      <c r="F21" s="178">
        <v>10</v>
      </c>
      <c r="G21" s="284" t="s">
        <v>93</v>
      </c>
      <c r="H21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1" s="178">
        <f>IF(Sklop1[[#This Row],[ZAHTEVANA SHEMA KAKOVOSTI]]&lt;&gt;"",Sklop1[[#This Row],[Preračunana masa/volumen/kos na enoto kg]],"")</f>
        <v>10</v>
      </c>
      <c r="J21" s="181"/>
      <c r="K21" s="182"/>
      <c r="L21" s="219"/>
      <c r="M21" s="183"/>
      <c r="N21" s="220"/>
      <c r="O21" s="220"/>
      <c r="P21" s="185"/>
      <c r="Q21" s="184">
        <f>+Sklop1[[#This Row],[cena/enota brez DDV v EUR]]*Sklop1[[#This Row],[Stopnja DDV (%)]]</f>
        <v>0</v>
      </c>
      <c r="R21" s="184">
        <f>+Sklop1[[#This Row],[cena/enota brez DDV v EUR]]+Sklop1[[#This Row],[Davek (EUR)]]</f>
        <v>0</v>
      </c>
      <c r="S21" s="184">
        <f>+Sklop1[[#This Row],[cena/enota brez DDV v EUR]]*Sklop1[[#This Row],[Okvirna količina]]</f>
        <v>0</v>
      </c>
      <c r="T21" s="184">
        <f>+Sklop1[[#This Row],[Končna cena/enoto mere (EUR) z DDV]]*Sklop1[[#This Row],[Okvirna količina]]</f>
        <v>0</v>
      </c>
      <c r="U21" s="221"/>
    </row>
    <row r="22" spans="1:21" s="58" customFormat="1" ht="12">
      <c r="A22" s="85" t="s">
        <v>8</v>
      </c>
      <c r="B22" s="156" t="s">
        <v>343</v>
      </c>
      <c r="C22" s="175">
        <v>0.2</v>
      </c>
      <c r="D22" s="192" t="s">
        <v>93</v>
      </c>
      <c r="E22" s="120" t="s">
        <v>237</v>
      </c>
      <c r="F22" s="178">
        <v>10</v>
      </c>
      <c r="G22" s="206" t="s">
        <v>250</v>
      </c>
      <c r="H22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22" s="178">
        <f>IF(Sklop1[[#This Row],[ZAHTEVANA SHEMA KAKOVOSTI]]&lt;&gt;"",Sklop1[[#This Row],[Preračunana masa/volumen/kos na enoto kg]],"")</f>
        <v>2</v>
      </c>
      <c r="J22" s="181"/>
      <c r="K22" s="182"/>
      <c r="L22" s="219"/>
      <c r="M22" s="183"/>
      <c r="N22" s="220"/>
      <c r="O22" s="220"/>
      <c r="P22" s="185"/>
      <c r="Q22" s="184">
        <f>+Sklop1[[#This Row],[cena/enota brez DDV v EUR]]*Sklop1[[#This Row],[Stopnja DDV (%)]]</f>
        <v>0</v>
      </c>
      <c r="R22" s="184">
        <f>+Sklop1[[#This Row],[cena/enota brez DDV v EUR]]+Sklop1[[#This Row],[Davek (EUR)]]</f>
        <v>0</v>
      </c>
      <c r="S22" s="184">
        <f>+Sklop1[[#This Row],[cena/enota brez DDV v EUR]]*Sklop1[[#This Row],[Okvirna količina]]</f>
        <v>0</v>
      </c>
      <c r="T22" s="184">
        <f>+Sklop1[[#This Row],[Končna cena/enoto mere (EUR) z DDV]]*Sklop1[[#This Row],[Okvirna količina]]</f>
        <v>0</v>
      </c>
      <c r="U22" s="221"/>
    </row>
    <row r="23" spans="1:21" s="58" customFormat="1" ht="12">
      <c r="A23" s="85" t="s">
        <v>9</v>
      </c>
      <c r="B23" s="156" t="s">
        <v>253</v>
      </c>
      <c r="C23" s="175">
        <v>0.2</v>
      </c>
      <c r="D23" s="192" t="s">
        <v>93</v>
      </c>
      <c r="E23" s="120" t="s">
        <v>237</v>
      </c>
      <c r="F23" s="178">
        <v>1500</v>
      </c>
      <c r="G23" s="206" t="s">
        <v>250</v>
      </c>
      <c r="H23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3" s="178">
        <f>IF(Sklop1[[#This Row],[ZAHTEVANA SHEMA KAKOVOSTI]]&lt;&gt;"",Sklop1[[#This Row],[Preračunana masa/volumen/kos na enoto kg]],"")</f>
        <v>300</v>
      </c>
      <c r="J23" s="181"/>
      <c r="K23" s="182"/>
      <c r="L23" s="219"/>
      <c r="M23" s="183"/>
      <c r="N23" s="220"/>
      <c r="O23" s="220"/>
      <c r="P23" s="185"/>
      <c r="Q23" s="184">
        <f>+Sklop1[[#This Row],[cena/enota brez DDV v EUR]]*Sklop1[[#This Row],[Stopnja DDV (%)]]</f>
        <v>0</v>
      </c>
      <c r="R23" s="184">
        <f>+Sklop1[[#This Row],[cena/enota brez DDV v EUR]]+Sklop1[[#This Row],[Davek (EUR)]]</f>
        <v>0</v>
      </c>
      <c r="S23" s="184">
        <f>+Sklop1[[#This Row],[cena/enota brez DDV v EUR]]*Sklop1[[#This Row],[Okvirna količina]]</f>
        <v>0</v>
      </c>
      <c r="T23" s="184">
        <f>+Sklop1[[#This Row],[Končna cena/enoto mere (EUR) z DDV]]*Sklop1[[#This Row],[Okvirna količina]]</f>
        <v>0</v>
      </c>
      <c r="U23" s="221"/>
    </row>
    <row r="24" spans="1:21" s="58" customFormat="1" ht="12">
      <c r="A24" s="85" t="s">
        <v>10</v>
      </c>
      <c r="B24" s="156" t="s">
        <v>754</v>
      </c>
      <c r="C24" s="175">
        <v>5000</v>
      </c>
      <c r="D24" s="192" t="s">
        <v>158</v>
      </c>
      <c r="E24" s="120" t="s">
        <v>237</v>
      </c>
      <c r="F24" s="178">
        <v>50</v>
      </c>
      <c r="G24" s="206" t="s">
        <v>264</v>
      </c>
      <c r="H24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4" s="178">
        <f>IF(Sklop1[[#This Row],[ZAHTEVANA SHEMA KAKOVOSTI]]&lt;&gt;"",Sklop1[[#This Row],[Preračunana masa/volumen/kos na enoto kg]],"")</f>
        <v>250</v>
      </c>
      <c r="J24" s="181"/>
      <c r="K24" s="182"/>
      <c r="L24" s="219"/>
      <c r="M24" s="183"/>
      <c r="N24" s="220"/>
      <c r="O24" s="220"/>
      <c r="P24" s="185"/>
      <c r="Q24" s="184">
        <f>+Sklop1[[#This Row],[cena/enota brez DDV v EUR]]*Sklop1[[#This Row],[Stopnja DDV (%)]]</f>
        <v>0</v>
      </c>
      <c r="R24" s="184">
        <f>+Sklop1[[#This Row],[cena/enota brez DDV v EUR]]+Sklop1[[#This Row],[Davek (EUR)]]</f>
        <v>0</v>
      </c>
      <c r="S24" s="184">
        <f>+Sklop1[[#This Row],[cena/enota brez DDV v EUR]]*Sklop1[[#This Row],[Okvirna količina]]</f>
        <v>0</v>
      </c>
      <c r="T24" s="184">
        <f>+Sklop1[[#This Row],[Končna cena/enoto mere (EUR) z DDV]]*Sklop1[[#This Row],[Okvirna količina]]</f>
        <v>0</v>
      </c>
      <c r="U24" s="221"/>
    </row>
    <row r="25" spans="1:21" s="58" customFormat="1" ht="12">
      <c r="A25" s="85" t="s">
        <v>11</v>
      </c>
      <c r="B25" s="156" t="s">
        <v>755</v>
      </c>
      <c r="C25" s="175">
        <v>1000</v>
      </c>
      <c r="D25" s="192" t="s">
        <v>158</v>
      </c>
      <c r="E25" s="120" t="s">
        <v>237</v>
      </c>
      <c r="F25" s="178">
        <v>170</v>
      </c>
      <c r="G25" s="206" t="s">
        <v>250</v>
      </c>
      <c r="H25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</v>
      </c>
      <c r="I25" s="178">
        <f>IF(Sklop1[[#This Row],[ZAHTEVANA SHEMA KAKOVOSTI]]&lt;&gt;"",Sklop1[[#This Row],[Preračunana masa/volumen/kos na enoto kg]],"")</f>
        <v>170</v>
      </c>
      <c r="J25" s="181"/>
      <c r="K25" s="182"/>
      <c r="L25" s="219"/>
      <c r="M25" s="183"/>
      <c r="N25" s="220"/>
      <c r="O25" s="220"/>
      <c r="P25" s="185"/>
      <c r="Q25" s="184">
        <f>+Sklop1[[#This Row],[cena/enota brez DDV v EUR]]*Sklop1[[#This Row],[Stopnja DDV (%)]]</f>
        <v>0</v>
      </c>
      <c r="R25" s="184">
        <f>+Sklop1[[#This Row],[cena/enota brez DDV v EUR]]+Sklop1[[#This Row],[Davek (EUR)]]</f>
        <v>0</v>
      </c>
      <c r="S25" s="184">
        <f>+Sklop1[[#This Row],[cena/enota brez DDV v EUR]]*Sklop1[[#This Row],[Okvirna količina]]</f>
        <v>0</v>
      </c>
      <c r="T25" s="184">
        <f>+Sklop1[[#This Row],[Končna cena/enoto mere (EUR) z DDV]]*Sklop1[[#This Row],[Okvirna količina]]</f>
        <v>0</v>
      </c>
      <c r="U25" s="221"/>
    </row>
    <row r="26" spans="1:21" s="58" customFormat="1" ht="12">
      <c r="A26" s="85" t="s">
        <v>12</v>
      </c>
      <c r="B26" s="156" t="s">
        <v>342</v>
      </c>
      <c r="C26" s="175">
        <v>1000</v>
      </c>
      <c r="D26" s="192" t="s">
        <v>158</v>
      </c>
      <c r="E26" s="120" t="s">
        <v>237</v>
      </c>
      <c r="F26" s="178">
        <v>30</v>
      </c>
      <c r="G26" s="206" t="s">
        <v>250</v>
      </c>
      <c r="H26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6" s="178">
        <f>IF(Sklop1[[#This Row],[ZAHTEVANA SHEMA KAKOVOSTI]]&lt;&gt;"",Sklop1[[#This Row],[Preračunana masa/volumen/kos na enoto kg]],"")</f>
        <v>30</v>
      </c>
      <c r="J26" s="181"/>
      <c r="K26" s="182"/>
      <c r="L26" s="219"/>
      <c r="M26" s="183"/>
      <c r="N26" s="220"/>
      <c r="O26" s="220"/>
      <c r="P26" s="185"/>
      <c r="Q26" s="184">
        <f>+Sklop1[[#This Row],[cena/enota brez DDV v EUR]]*Sklop1[[#This Row],[Stopnja DDV (%)]]</f>
        <v>0</v>
      </c>
      <c r="R26" s="184">
        <f>+Sklop1[[#This Row],[cena/enota brez DDV v EUR]]+Sklop1[[#This Row],[Davek (EUR)]]</f>
        <v>0</v>
      </c>
      <c r="S26" s="184">
        <f>+Sklop1[[#This Row],[cena/enota brez DDV v EUR]]*Sklop1[[#This Row],[Okvirna količina]]</f>
        <v>0</v>
      </c>
      <c r="T26" s="184">
        <f>+Sklop1[[#This Row],[Končna cena/enoto mere (EUR) z DDV]]*Sklop1[[#This Row],[Okvirna količina]]</f>
        <v>0</v>
      </c>
      <c r="U26" s="221"/>
    </row>
    <row r="27" spans="1:21" s="58" customFormat="1" ht="12">
      <c r="A27" s="85" t="s">
        <v>13</v>
      </c>
      <c r="B27" s="156" t="s">
        <v>341</v>
      </c>
      <c r="C27" s="175">
        <v>125</v>
      </c>
      <c r="D27" s="192" t="s">
        <v>158</v>
      </c>
      <c r="E27" s="120" t="s">
        <v>237</v>
      </c>
      <c r="F27" s="178">
        <v>3000</v>
      </c>
      <c r="G27" s="206" t="s">
        <v>250</v>
      </c>
      <c r="H27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27" s="178">
        <f>IF(Sklop1[[#This Row],[ZAHTEVANA SHEMA KAKOVOSTI]]&lt;&gt;"",Sklop1[[#This Row],[Preračunana masa/volumen/kos na enoto kg]],"")</f>
        <v>375</v>
      </c>
      <c r="J27" s="181"/>
      <c r="K27" s="182"/>
      <c r="L27" s="219"/>
      <c r="M27" s="183"/>
      <c r="N27" s="220"/>
      <c r="O27" s="220"/>
      <c r="P27" s="185"/>
      <c r="Q27" s="184">
        <f>+Sklop1[[#This Row],[cena/enota brez DDV v EUR]]*Sklop1[[#This Row],[Stopnja DDV (%)]]</f>
        <v>0</v>
      </c>
      <c r="R27" s="184">
        <f>+Sklop1[[#This Row],[cena/enota brez DDV v EUR]]+Sklop1[[#This Row],[Davek (EUR)]]</f>
        <v>0</v>
      </c>
      <c r="S27" s="184">
        <f>+Sklop1[[#This Row],[cena/enota brez DDV v EUR]]*Sklop1[[#This Row],[Okvirna količina]]</f>
        <v>0</v>
      </c>
      <c r="T27" s="184">
        <f>+Sklop1[[#This Row],[Končna cena/enoto mere (EUR) z DDV]]*Sklop1[[#This Row],[Okvirna količina]]</f>
        <v>0</v>
      </c>
      <c r="U27" s="221"/>
    </row>
    <row r="28" spans="1:21" s="58" customFormat="1" ht="12">
      <c r="A28" s="85" t="s">
        <v>14</v>
      </c>
      <c r="B28" s="156" t="s">
        <v>340</v>
      </c>
      <c r="C28" s="175">
        <v>10</v>
      </c>
      <c r="D28" s="192" t="s">
        <v>93</v>
      </c>
      <c r="E28" s="177"/>
      <c r="F28" s="178">
        <v>110</v>
      </c>
      <c r="G28" s="206" t="s">
        <v>250</v>
      </c>
      <c r="H28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28" s="178" t="str">
        <f>IF(Sklop1[[#This Row],[ZAHTEVANA SHEMA KAKOVOSTI]]&lt;&gt;"",Sklop1[[#This Row],[Preračunana masa/volumen/kos na enoto kg]],"")</f>
        <v/>
      </c>
      <c r="J28" s="181"/>
      <c r="K28" s="182"/>
      <c r="L28" s="219"/>
      <c r="M28" s="183"/>
      <c r="N28" s="220"/>
      <c r="O28" s="220"/>
      <c r="P28" s="185"/>
      <c r="Q28" s="184">
        <f>+Sklop1[[#This Row],[cena/enota brez DDV v EUR]]*Sklop1[[#This Row],[Stopnja DDV (%)]]</f>
        <v>0</v>
      </c>
      <c r="R28" s="184">
        <f>+Sklop1[[#This Row],[cena/enota brez DDV v EUR]]+Sklop1[[#This Row],[Davek (EUR)]]</f>
        <v>0</v>
      </c>
      <c r="S28" s="184">
        <f>+Sklop1[[#This Row],[cena/enota brez DDV v EUR]]*Sklop1[[#This Row],[Okvirna količina]]</f>
        <v>0</v>
      </c>
      <c r="T28" s="184">
        <f>+Sklop1[[#This Row],[Končna cena/enoto mere (EUR) z DDV]]*Sklop1[[#This Row],[Okvirna količina]]</f>
        <v>0</v>
      </c>
      <c r="U28" s="221"/>
    </row>
    <row r="29" spans="1:21" s="58" customFormat="1" ht="12">
      <c r="A29" s="85" t="s">
        <v>15</v>
      </c>
      <c r="B29" s="156" t="s">
        <v>338</v>
      </c>
      <c r="C29" s="175">
        <v>400</v>
      </c>
      <c r="D29" s="192" t="s">
        <v>158</v>
      </c>
      <c r="E29" s="120" t="s">
        <v>237</v>
      </c>
      <c r="F29" s="178">
        <v>700</v>
      </c>
      <c r="G29" s="206" t="s">
        <v>250</v>
      </c>
      <c r="H29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29" s="178">
        <f>IF(Sklop1[[#This Row],[ZAHTEVANA SHEMA KAKOVOSTI]]&lt;&gt;"",Sklop1[[#This Row],[Preračunana masa/volumen/kos na enoto kg]],"")</f>
        <v>280</v>
      </c>
      <c r="J29" s="181"/>
      <c r="K29" s="182"/>
      <c r="L29" s="219"/>
      <c r="M29" s="183"/>
      <c r="N29" s="220"/>
      <c r="O29" s="220"/>
      <c r="P29" s="185"/>
      <c r="Q29" s="184">
        <f>+Sklop1[[#This Row],[cena/enota brez DDV v EUR]]*Sklop1[[#This Row],[Stopnja DDV (%)]]</f>
        <v>0</v>
      </c>
      <c r="R29" s="184">
        <f>+Sklop1[[#This Row],[cena/enota brez DDV v EUR]]+Sklop1[[#This Row],[Davek (EUR)]]</f>
        <v>0</v>
      </c>
      <c r="S29" s="184">
        <f>+Sklop1[[#This Row],[cena/enota brez DDV v EUR]]*Sklop1[[#This Row],[Okvirna količina]]</f>
        <v>0</v>
      </c>
      <c r="T29" s="184">
        <f>+Sklop1[[#This Row],[Končna cena/enoto mere (EUR) z DDV]]*Sklop1[[#This Row],[Okvirna količina]]</f>
        <v>0</v>
      </c>
      <c r="U29" s="221"/>
    </row>
    <row r="30" spans="1:21" s="58" customFormat="1" ht="12">
      <c r="A30" s="85" t="s">
        <v>16</v>
      </c>
      <c r="B30" s="156" t="s">
        <v>339</v>
      </c>
      <c r="C30" s="175">
        <v>1</v>
      </c>
      <c r="D30" s="192" t="s">
        <v>93</v>
      </c>
      <c r="E30" s="177"/>
      <c r="F30" s="178">
        <v>5</v>
      </c>
      <c r="G30" s="284" t="s">
        <v>93</v>
      </c>
      <c r="H30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0" s="178" t="str">
        <f>IF(Sklop1[[#This Row],[ZAHTEVANA SHEMA KAKOVOSTI]]&lt;&gt;"",Sklop1[[#This Row],[Preračunana masa/volumen/kos na enoto kg]],"")</f>
        <v/>
      </c>
      <c r="J30" s="181"/>
      <c r="K30" s="182"/>
      <c r="L30" s="219"/>
      <c r="M30" s="183"/>
      <c r="N30" s="220"/>
      <c r="O30" s="220"/>
      <c r="P30" s="185"/>
      <c r="Q30" s="184">
        <f>+Sklop1[[#This Row],[cena/enota brez DDV v EUR]]*Sklop1[[#This Row],[Stopnja DDV (%)]]</f>
        <v>0</v>
      </c>
      <c r="R30" s="184">
        <f>+Sklop1[[#This Row],[cena/enota brez DDV v EUR]]+Sklop1[[#This Row],[Davek (EUR)]]</f>
        <v>0</v>
      </c>
      <c r="S30" s="184">
        <f>+Sklop1[[#This Row],[cena/enota brez DDV v EUR]]*Sklop1[[#This Row],[Okvirna količina]]</f>
        <v>0</v>
      </c>
      <c r="T30" s="184">
        <f>+Sklop1[[#This Row],[Končna cena/enoto mere (EUR) z DDV]]*Sklop1[[#This Row],[Okvirna količina]]</f>
        <v>0</v>
      </c>
      <c r="U30" s="221"/>
    </row>
    <row r="31" spans="1:21" s="58" customFormat="1" ht="12">
      <c r="A31" s="85" t="s">
        <v>17</v>
      </c>
      <c r="B31" s="156" t="s">
        <v>337</v>
      </c>
      <c r="C31" s="175">
        <v>1</v>
      </c>
      <c r="D31" s="192" t="s">
        <v>93</v>
      </c>
      <c r="E31" s="177"/>
      <c r="F31" s="178">
        <v>10</v>
      </c>
      <c r="G31" s="284" t="s">
        <v>93</v>
      </c>
      <c r="H31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1" s="178" t="str">
        <f>IF(Sklop1[[#This Row],[ZAHTEVANA SHEMA KAKOVOSTI]]&lt;&gt;"",Sklop1[[#This Row],[Preračunana masa/volumen/kos na enoto kg]],"")</f>
        <v/>
      </c>
      <c r="J31" s="181"/>
      <c r="K31" s="182"/>
      <c r="L31" s="219"/>
      <c r="M31" s="183"/>
      <c r="N31" s="220"/>
      <c r="O31" s="220"/>
      <c r="P31" s="185"/>
      <c r="Q31" s="184">
        <f>+Sklop1[[#This Row],[cena/enota brez DDV v EUR]]*Sklop1[[#This Row],[Stopnja DDV (%)]]</f>
        <v>0</v>
      </c>
      <c r="R31" s="184">
        <f>+Sklop1[[#This Row],[cena/enota brez DDV v EUR]]+Sklop1[[#This Row],[Davek (EUR)]]</f>
        <v>0</v>
      </c>
      <c r="S31" s="184">
        <f>+Sklop1[[#This Row],[cena/enota brez DDV v EUR]]*Sklop1[[#This Row],[Okvirna količina]]</f>
        <v>0</v>
      </c>
      <c r="T31" s="184">
        <f>+Sklop1[[#This Row],[Končna cena/enoto mere (EUR) z DDV]]*Sklop1[[#This Row],[Okvirna količina]]</f>
        <v>0</v>
      </c>
      <c r="U31" s="221"/>
    </row>
    <row r="32" spans="1:21" s="58" customFormat="1" ht="12">
      <c r="A32" s="85" t="s">
        <v>18</v>
      </c>
      <c r="B32" s="156" t="s">
        <v>336</v>
      </c>
      <c r="C32" s="175">
        <v>180</v>
      </c>
      <c r="D32" s="192" t="s">
        <v>158</v>
      </c>
      <c r="E32" s="120" t="s">
        <v>237</v>
      </c>
      <c r="F32" s="178">
        <v>1500</v>
      </c>
      <c r="G32" s="206" t="s">
        <v>250</v>
      </c>
      <c r="H32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32" s="178">
        <f>IF(Sklop1[[#This Row],[ZAHTEVANA SHEMA KAKOVOSTI]]&lt;&gt;"",Sklop1[[#This Row],[Preračunana masa/volumen/kos na enoto kg]],"")</f>
        <v>270</v>
      </c>
      <c r="J32" s="181"/>
      <c r="K32" s="182"/>
      <c r="L32" s="219"/>
      <c r="M32" s="183"/>
      <c r="N32" s="220"/>
      <c r="O32" s="220"/>
      <c r="P32" s="185"/>
      <c r="Q32" s="184">
        <f>+Sklop1[[#This Row],[cena/enota brez DDV v EUR]]*Sklop1[[#This Row],[Stopnja DDV (%)]]</f>
        <v>0</v>
      </c>
      <c r="R32" s="184">
        <f>+Sklop1[[#This Row],[cena/enota brez DDV v EUR]]+Sklop1[[#This Row],[Davek (EUR)]]</f>
        <v>0</v>
      </c>
      <c r="S32" s="184">
        <f>+Sklop1[[#This Row],[cena/enota brez DDV v EUR]]*Sklop1[[#This Row],[Okvirna količina]]</f>
        <v>0</v>
      </c>
      <c r="T32" s="184">
        <f>+Sklop1[[#This Row],[Končna cena/enoto mere (EUR) z DDV]]*Sklop1[[#This Row],[Okvirna količina]]</f>
        <v>0</v>
      </c>
      <c r="U32" s="221"/>
    </row>
    <row r="33" spans="1:21" s="58" customFormat="1" ht="12">
      <c r="A33" s="85" t="s">
        <v>19</v>
      </c>
      <c r="B33" s="156" t="s">
        <v>335</v>
      </c>
      <c r="C33" s="175">
        <v>180</v>
      </c>
      <c r="D33" s="192" t="s">
        <v>158</v>
      </c>
      <c r="E33" s="120" t="s">
        <v>237</v>
      </c>
      <c r="F33" s="178">
        <v>4000</v>
      </c>
      <c r="G33" s="206" t="s">
        <v>250</v>
      </c>
      <c r="H33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33" s="178">
        <f>IF(Sklop1[[#This Row],[ZAHTEVANA SHEMA KAKOVOSTI]]&lt;&gt;"",Sklop1[[#This Row],[Preračunana masa/volumen/kos na enoto kg]],"")</f>
        <v>720</v>
      </c>
      <c r="J33" s="181"/>
      <c r="K33" s="182"/>
      <c r="L33" s="219"/>
      <c r="M33" s="183"/>
      <c r="N33" s="220"/>
      <c r="O33" s="220"/>
      <c r="P33" s="185"/>
      <c r="Q33" s="184">
        <f>+Sklop1[[#This Row],[cena/enota brez DDV v EUR]]*Sklop1[[#This Row],[Stopnja DDV (%)]]</f>
        <v>0</v>
      </c>
      <c r="R33" s="184">
        <f>+Sklop1[[#This Row],[cena/enota brez DDV v EUR]]+Sklop1[[#This Row],[Davek (EUR)]]</f>
        <v>0</v>
      </c>
      <c r="S33" s="184">
        <f>+Sklop1[[#This Row],[cena/enota brez DDV v EUR]]*Sklop1[[#This Row],[Okvirna količina]]</f>
        <v>0</v>
      </c>
      <c r="T33" s="184">
        <f>+Sklop1[[#This Row],[Končna cena/enoto mere (EUR) z DDV]]*Sklop1[[#This Row],[Okvirna količina]]</f>
        <v>0</v>
      </c>
      <c r="U33" s="221"/>
    </row>
    <row r="34" spans="1:21" s="58" customFormat="1" ht="12">
      <c r="A34" s="85" t="s">
        <v>20</v>
      </c>
      <c r="B34" s="156" t="s">
        <v>334</v>
      </c>
      <c r="C34" s="175">
        <v>180</v>
      </c>
      <c r="D34" s="192" t="s">
        <v>158</v>
      </c>
      <c r="E34" s="120" t="s">
        <v>237</v>
      </c>
      <c r="F34" s="178">
        <v>100</v>
      </c>
      <c r="G34" s="206" t="s">
        <v>250</v>
      </c>
      <c r="H34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4" s="178">
        <f>IF(Sklop1[[#This Row],[ZAHTEVANA SHEMA KAKOVOSTI]]&lt;&gt;"",Sklop1[[#This Row],[Preračunana masa/volumen/kos na enoto kg]],"")</f>
        <v>18</v>
      </c>
      <c r="J34" s="181"/>
      <c r="K34" s="182"/>
      <c r="L34" s="219"/>
      <c r="M34" s="183"/>
      <c r="N34" s="220"/>
      <c r="O34" s="220"/>
      <c r="P34" s="185"/>
      <c r="Q34" s="184">
        <f>+Sklop1[[#This Row],[cena/enota brez DDV v EUR]]*Sklop1[[#This Row],[Stopnja DDV (%)]]</f>
        <v>0</v>
      </c>
      <c r="R34" s="184">
        <f>+Sklop1[[#This Row],[cena/enota brez DDV v EUR]]+Sklop1[[#This Row],[Davek (EUR)]]</f>
        <v>0</v>
      </c>
      <c r="S34" s="184">
        <f>+Sklop1[[#This Row],[cena/enota brez DDV v EUR]]*Sklop1[[#This Row],[Okvirna količina]]</f>
        <v>0</v>
      </c>
      <c r="T34" s="184">
        <f>+Sklop1[[#This Row],[Končna cena/enoto mere (EUR) z DDV]]*Sklop1[[#This Row],[Okvirna količina]]</f>
        <v>0</v>
      </c>
      <c r="U34" s="221"/>
    </row>
    <row r="35" spans="1:21" s="58" customFormat="1" ht="12">
      <c r="A35" s="85" t="s">
        <v>21</v>
      </c>
      <c r="B35" s="156" t="s">
        <v>333</v>
      </c>
      <c r="C35" s="175">
        <v>250</v>
      </c>
      <c r="D35" s="192" t="s">
        <v>158</v>
      </c>
      <c r="E35" s="120" t="s">
        <v>237</v>
      </c>
      <c r="F35" s="178">
        <v>700</v>
      </c>
      <c r="G35" s="206" t="s">
        <v>250</v>
      </c>
      <c r="H35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175</v>
      </c>
      <c r="I35" s="178">
        <f>IF(Sklop1[[#This Row],[ZAHTEVANA SHEMA KAKOVOSTI]]&lt;&gt;"",Sklop1[[#This Row],[Preračunana masa/volumen/kos na enoto kg]],"")</f>
        <v>175</v>
      </c>
      <c r="J35" s="181"/>
      <c r="K35" s="182"/>
      <c r="L35" s="219"/>
      <c r="M35" s="183"/>
      <c r="N35" s="220"/>
      <c r="O35" s="220"/>
      <c r="P35" s="185"/>
      <c r="Q35" s="184">
        <f>+Sklop1[[#This Row],[cena/enota brez DDV v EUR]]*Sklop1[[#This Row],[Stopnja DDV (%)]]</f>
        <v>0</v>
      </c>
      <c r="R35" s="184">
        <f>+Sklop1[[#This Row],[cena/enota brez DDV v EUR]]+Sklop1[[#This Row],[Davek (EUR)]]</f>
        <v>0</v>
      </c>
      <c r="S35" s="184">
        <f>+Sklop1[[#This Row],[cena/enota brez DDV v EUR]]*Sklop1[[#This Row],[Okvirna količina]]</f>
        <v>0</v>
      </c>
      <c r="T35" s="184">
        <f>+Sklop1[[#This Row],[Končna cena/enoto mere (EUR) z DDV]]*Sklop1[[#This Row],[Okvirna količina]]</f>
        <v>0</v>
      </c>
      <c r="U35" s="221"/>
    </row>
    <row r="36" spans="1:21" s="58" customFormat="1" ht="12">
      <c r="A36" s="85" t="s">
        <v>22</v>
      </c>
      <c r="B36" s="156" t="s">
        <v>332</v>
      </c>
      <c r="C36" s="175">
        <v>150</v>
      </c>
      <c r="D36" s="192" t="s">
        <v>158</v>
      </c>
      <c r="E36" s="120" t="s">
        <v>237</v>
      </c>
      <c r="F36" s="178">
        <v>100</v>
      </c>
      <c r="G36" s="206" t="s">
        <v>250</v>
      </c>
      <c r="H36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6" s="178">
        <f>IF(Sklop1[[#This Row],[ZAHTEVANA SHEMA KAKOVOSTI]]&lt;&gt;"",Sklop1[[#This Row],[Preračunana masa/volumen/kos na enoto kg]],"")</f>
        <v>15</v>
      </c>
      <c r="J36" s="181"/>
      <c r="K36" s="182"/>
      <c r="L36" s="219"/>
      <c r="M36" s="183"/>
      <c r="N36" s="220"/>
      <c r="O36" s="220"/>
      <c r="P36" s="185"/>
      <c r="Q36" s="184">
        <f>+Sklop1[[#This Row],[cena/enota brez DDV v EUR]]*Sklop1[[#This Row],[Stopnja DDV (%)]]</f>
        <v>0</v>
      </c>
      <c r="R36" s="184">
        <f>+Sklop1[[#This Row],[cena/enota brez DDV v EUR]]+Sklop1[[#This Row],[Davek (EUR)]]</f>
        <v>0</v>
      </c>
      <c r="S36" s="184">
        <f>+Sklop1[[#This Row],[cena/enota brez DDV v EUR]]*Sklop1[[#This Row],[Okvirna količina]]</f>
        <v>0</v>
      </c>
      <c r="T36" s="184">
        <f>+Sklop1[[#This Row],[Končna cena/enoto mere (EUR) z DDV]]*Sklop1[[#This Row],[Okvirna količina]]</f>
        <v>0</v>
      </c>
      <c r="U36" s="221"/>
    </row>
    <row r="37" spans="1:21" s="58" customFormat="1" ht="12">
      <c r="A37" s="85" t="s">
        <v>23</v>
      </c>
      <c r="B37" s="156" t="s">
        <v>332</v>
      </c>
      <c r="C37" s="175">
        <v>250</v>
      </c>
      <c r="D37" s="192" t="s">
        <v>158</v>
      </c>
      <c r="E37" s="120" t="s">
        <v>237</v>
      </c>
      <c r="F37" s="178">
        <v>10</v>
      </c>
      <c r="G37" s="206" t="s">
        <v>250</v>
      </c>
      <c r="H37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37" s="178">
        <f>IF(Sklop1[[#This Row],[ZAHTEVANA SHEMA KAKOVOSTI]]&lt;&gt;"",Sklop1[[#This Row],[Preračunana masa/volumen/kos na enoto kg]],"")</f>
        <v>2.5</v>
      </c>
      <c r="J37" s="181"/>
      <c r="K37" s="182"/>
      <c r="L37" s="219"/>
      <c r="M37" s="183"/>
      <c r="N37" s="220"/>
      <c r="O37" s="220"/>
      <c r="P37" s="185"/>
      <c r="Q37" s="184">
        <f>+Sklop1[[#This Row],[cena/enota brez DDV v EUR]]*Sklop1[[#This Row],[Stopnja DDV (%)]]</f>
        <v>0</v>
      </c>
      <c r="R37" s="184">
        <f>+Sklop1[[#This Row],[cena/enota brez DDV v EUR]]+Sklop1[[#This Row],[Davek (EUR)]]</f>
        <v>0</v>
      </c>
      <c r="S37" s="184">
        <f>+Sklop1[[#This Row],[cena/enota brez DDV v EUR]]*Sklop1[[#This Row],[Okvirna količina]]</f>
        <v>0</v>
      </c>
      <c r="T37" s="184">
        <f>+Sklop1[[#This Row],[Končna cena/enoto mere (EUR) z DDV]]*Sklop1[[#This Row],[Okvirna količina]]</f>
        <v>0</v>
      </c>
      <c r="U37" s="221"/>
    </row>
    <row r="38" spans="1:21" s="58" customFormat="1" ht="12">
      <c r="A38" s="85" t="s">
        <v>24</v>
      </c>
      <c r="B38" s="156" t="s">
        <v>331</v>
      </c>
      <c r="C38" s="175">
        <v>220</v>
      </c>
      <c r="D38" s="192" t="s">
        <v>158</v>
      </c>
      <c r="E38" s="120" t="s">
        <v>237</v>
      </c>
      <c r="F38" s="178">
        <v>2000</v>
      </c>
      <c r="G38" s="206" t="s">
        <v>250</v>
      </c>
      <c r="H38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440</v>
      </c>
      <c r="I38" s="178">
        <f>IF(Sklop1[[#This Row],[ZAHTEVANA SHEMA KAKOVOSTI]]&lt;&gt;"",Sklop1[[#This Row],[Preračunana masa/volumen/kos na enoto kg]],"")</f>
        <v>440</v>
      </c>
      <c r="J38" s="181"/>
      <c r="K38" s="182"/>
      <c r="L38" s="219"/>
      <c r="M38" s="183"/>
      <c r="N38" s="220"/>
      <c r="O38" s="220"/>
      <c r="P38" s="185"/>
      <c r="Q38" s="184">
        <f>+Sklop1[[#This Row],[cena/enota brez DDV v EUR]]*Sklop1[[#This Row],[Stopnja DDV (%)]]</f>
        <v>0</v>
      </c>
      <c r="R38" s="184">
        <f>+Sklop1[[#This Row],[cena/enota brez DDV v EUR]]+Sklop1[[#This Row],[Davek (EUR)]]</f>
        <v>0</v>
      </c>
      <c r="S38" s="184">
        <f>+Sklop1[[#This Row],[cena/enota brez DDV v EUR]]*Sklop1[[#This Row],[Okvirna količina]]</f>
        <v>0</v>
      </c>
      <c r="T38" s="184">
        <f>+Sklop1[[#This Row],[Končna cena/enoto mere (EUR) z DDV]]*Sklop1[[#This Row],[Okvirna količina]]</f>
        <v>0</v>
      </c>
      <c r="U38" s="221"/>
    </row>
    <row r="39" spans="1:21" s="58" customFormat="1" ht="12">
      <c r="A39" s="85" t="s">
        <v>25</v>
      </c>
      <c r="B39" s="156" t="s">
        <v>330</v>
      </c>
      <c r="C39" s="175">
        <v>220</v>
      </c>
      <c r="D39" s="192" t="s">
        <v>158</v>
      </c>
      <c r="E39" s="120" t="s">
        <v>237</v>
      </c>
      <c r="F39" s="178">
        <v>1000</v>
      </c>
      <c r="G39" s="206" t="s">
        <v>250</v>
      </c>
      <c r="H39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39" s="178">
        <f>IF(Sklop1[[#This Row],[ZAHTEVANA SHEMA KAKOVOSTI]]&lt;&gt;"",Sklop1[[#This Row],[Preračunana masa/volumen/kos na enoto kg]],"")</f>
        <v>220</v>
      </c>
      <c r="J39" s="181"/>
      <c r="K39" s="182"/>
      <c r="L39" s="219"/>
      <c r="M39" s="183"/>
      <c r="N39" s="220"/>
      <c r="O39" s="220"/>
      <c r="P39" s="185"/>
      <c r="Q39" s="184">
        <f>+Sklop1[[#This Row],[cena/enota brez DDV v EUR]]*Sklop1[[#This Row],[Stopnja DDV (%)]]</f>
        <v>0</v>
      </c>
      <c r="R39" s="184">
        <f>+Sklop1[[#This Row],[cena/enota brez DDV v EUR]]+Sklop1[[#This Row],[Davek (EUR)]]</f>
        <v>0</v>
      </c>
      <c r="S39" s="184">
        <f>+Sklop1[[#This Row],[cena/enota brez DDV v EUR]]*Sklop1[[#This Row],[Okvirna količina]]</f>
        <v>0</v>
      </c>
      <c r="T39" s="184">
        <f>+Sklop1[[#This Row],[Končna cena/enoto mere (EUR) z DDV]]*Sklop1[[#This Row],[Okvirna količina]]</f>
        <v>0</v>
      </c>
      <c r="U39" s="221"/>
    </row>
    <row r="40" spans="1:21" s="58" customFormat="1" ht="12">
      <c r="A40" s="85" t="s">
        <v>26</v>
      </c>
      <c r="B40" s="156" t="s">
        <v>329</v>
      </c>
      <c r="C40" s="175">
        <v>125</v>
      </c>
      <c r="D40" s="192" t="s">
        <v>158</v>
      </c>
      <c r="E40" s="177"/>
      <c r="F40" s="178">
        <v>3000</v>
      </c>
      <c r="G40" s="206" t="s">
        <v>250</v>
      </c>
      <c r="H40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40" s="178" t="str">
        <f>IF(Sklop1[[#This Row],[ZAHTEVANA SHEMA KAKOVOSTI]]&lt;&gt;"",Sklop1[[#This Row],[Preračunana masa/volumen/kos na enoto kg]],"")</f>
        <v/>
      </c>
      <c r="J40" s="181"/>
      <c r="K40" s="182"/>
      <c r="L40" s="219"/>
      <c r="M40" s="183"/>
      <c r="N40" s="220"/>
      <c r="O40" s="220"/>
      <c r="P40" s="185"/>
      <c r="Q40" s="184">
        <f>+Sklop1[[#This Row],[cena/enota brez DDV v EUR]]*Sklop1[[#This Row],[Stopnja DDV (%)]]</f>
        <v>0</v>
      </c>
      <c r="R40" s="184">
        <f>+Sklop1[[#This Row],[cena/enota brez DDV v EUR]]+Sklop1[[#This Row],[Davek (EUR)]]</f>
        <v>0</v>
      </c>
      <c r="S40" s="184">
        <f>+Sklop1[[#This Row],[cena/enota brez DDV v EUR]]*Sklop1[[#This Row],[Okvirna količina]]</f>
        <v>0</v>
      </c>
      <c r="T40" s="184">
        <f>+Sklop1[[#This Row],[Končna cena/enoto mere (EUR) z DDV]]*Sklop1[[#This Row],[Okvirna količina]]</f>
        <v>0</v>
      </c>
      <c r="U40" s="221"/>
    </row>
    <row r="41" spans="1:21" s="58" customFormat="1" ht="12">
      <c r="A41" s="85" t="s">
        <v>27</v>
      </c>
      <c r="B41" s="156" t="s">
        <v>328</v>
      </c>
      <c r="C41" s="175">
        <v>125</v>
      </c>
      <c r="D41" s="192" t="s">
        <v>158</v>
      </c>
      <c r="E41" s="177"/>
      <c r="F41" s="178">
        <v>1500</v>
      </c>
      <c r="G41" s="206" t="s">
        <v>250</v>
      </c>
      <c r="H41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187.5</v>
      </c>
      <c r="I41" s="178" t="str">
        <f>IF(Sklop1[[#This Row],[ZAHTEVANA SHEMA KAKOVOSTI]]&lt;&gt;"",Sklop1[[#This Row],[Preračunana masa/volumen/kos na enoto kg]],"")</f>
        <v/>
      </c>
      <c r="J41" s="181"/>
      <c r="K41" s="182"/>
      <c r="L41" s="219"/>
      <c r="M41" s="183"/>
      <c r="N41" s="220"/>
      <c r="O41" s="220"/>
      <c r="P41" s="185"/>
      <c r="Q41" s="184">
        <f>+Sklop1[[#This Row],[cena/enota brez DDV v EUR]]*Sklop1[[#This Row],[Stopnja DDV (%)]]</f>
        <v>0</v>
      </c>
      <c r="R41" s="184">
        <f>+Sklop1[[#This Row],[cena/enota brez DDV v EUR]]+Sklop1[[#This Row],[Davek (EUR)]]</f>
        <v>0</v>
      </c>
      <c r="S41" s="184">
        <f>+Sklop1[[#This Row],[cena/enota brez DDV v EUR]]*Sklop1[[#This Row],[Okvirna količina]]</f>
        <v>0</v>
      </c>
      <c r="T41" s="184">
        <f>+Sklop1[[#This Row],[Končna cena/enoto mere (EUR) z DDV]]*Sklop1[[#This Row],[Okvirna količina]]</f>
        <v>0</v>
      </c>
      <c r="U41" s="221"/>
    </row>
    <row r="42" spans="1:21" s="58" customFormat="1" ht="12">
      <c r="A42" s="85" t="s">
        <v>28</v>
      </c>
      <c r="B42" s="156" t="s">
        <v>327</v>
      </c>
      <c r="C42" s="175">
        <v>125</v>
      </c>
      <c r="D42" s="192" t="s">
        <v>158</v>
      </c>
      <c r="E42" s="177"/>
      <c r="F42" s="178">
        <v>100</v>
      </c>
      <c r="G42" s="206" t="s">
        <v>250</v>
      </c>
      <c r="H42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42" s="178" t="str">
        <f>IF(Sklop1[[#This Row],[ZAHTEVANA SHEMA KAKOVOSTI]]&lt;&gt;"",Sklop1[[#This Row],[Preračunana masa/volumen/kos na enoto kg]],"")</f>
        <v/>
      </c>
      <c r="J42" s="181"/>
      <c r="K42" s="182"/>
      <c r="L42" s="219"/>
      <c r="M42" s="183"/>
      <c r="N42" s="220"/>
      <c r="O42" s="220"/>
      <c r="P42" s="185"/>
      <c r="Q42" s="184">
        <f>+Sklop1[[#This Row],[cena/enota brez DDV v EUR]]*Sklop1[[#This Row],[Stopnja DDV (%)]]</f>
        <v>0</v>
      </c>
      <c r="R42" s="184">
        <f>+Sklop1[[#This Row],[cena/enota brez DDV v EUR]]+Sklop1[[#This Row],[Davek (EUR)]]</f>
        <v>0</v>
      </c>
      <c r="S42" s="184">
        <f>+Sklop1[[#This Row],[cena/enota brez DDV v EUR]]*Sklop1[[#This Row],[Okvirna količina]]</f>
        <v>0</v>
      </c>
      <c r="T42" s="184">
        <f>+Sklop1[[#This Row],[Končna cena/enoto mere (EUR) z DDV]]*Sklop1[[#This Row],[Okvirna količina]]</f>
        <v>0</v>
      </c>
      <c r="U42" s="221"/>
    </row>
    <row r="43" spans="1:21" s="58" customFormat="1" ht="12">
      <c r="A43" s="85" t="s">
        <v>29</v>
      </c>
      <c r="B43" s="156" t="s">
        <v>326</v>
      </c>
      <c r="C43" s="175">
        <v>200</v>
      </c>
      <c r="D43" s="192" t="s">
        <v>158</v>
      </c>
      <c r="E43" s="177"/>
      <c r="F43" s="178">
        <v>110</v>
      </c>
      <c r="G43" s="206" t="s">
        <v>250</v>
      </c>
      <c r="H43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</v>
      </c>
      <c r="I43" s="178" t="str">
        <f>IF(Sklop1[[#This Row],[ZAHTEVANA SHEMA KAKOVOSTI]]&lt;&gt;"",Sklop1[[#This Row],[Preračunana masa/volumen/kos na enoto kg]],"")</f>
        <v/>
      </c>
      <c r="J43" s="181"/>
      <c r="K43" s="182"/>
      <c r="L43" s="219"/>
      <c r="M43" s="183"/>
      <c r="N43" s="220"/>
      <c r="O43" s="220"/>
      <c r="P43" s="185"/>
      <c r="Q43" s="184">
        <f>+Sklop1[[#This Row],[cena/enota brez DDV v EUR]]*Sklop1[[#This Row],[Stopnja DDV (%)]]</f>
        <v>0</v>
      </c>
      <c r="R43" s="184">
        <f>+Sklop1[[#This Row],[cena/enota brez DDV v EUR]]+Sklop1[[#This Row],[Davek (EUR)]]</f>
        <v>0</v>
      </c>
      <c r="S43" s="184">
        <f>+Sklop1[[#This Row],[cena/enota brez DDV v EUR]]*Sklop1[[#This Row],[Okvirna količina]]</f>
        <v>0</v>
      </c>
      <c r="T43" s="184">
        <f>+Sklop1[[#This Row],[Končna cena/enoto mere (EUR) z DDV]]*Sklop1[[#This Row],[Okvirna količina]]</f>
        <v>0</v>
      </c>
      <c r="U43" s="221"/>
    </row>
    <row r="44" spans="1:21" s="58" customFormat="1" ht="12">
      <c r="A44" s="85" t="s">
        <v>30</v>
      </c>
      <c r="B44" s="156" t="s">
        <v>325</v>
      </c>
      <c r="C44" s="175">
        <v>250</v>
      </c>
      <c r="D44" s="192" t="s">
        <v>158</v>
      </c>
      <c r="E44" s="120" t="s">
        <v>237</v>
      </c>
      <c r="F44" s="178">
        <v>2000</v>
      </c>
      <c r="G44" s="206" t="s">
        <v>250</v>
      </c>
      <c r="H44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4" s="178">
        <f>IF(Sklop1[[#This Row],[ZAHTEVANA SHEMA KAKOVOSTI]]&lt;&gt;"",Sklop1[[#This Row],[Preračunana masa/volumen/kos na enoto kg]],"")</f>
        <v>500</v>
      </c>
      <c r="J44" s="181"/>
      <c r="K44" s="182"/>
      <c r="L44" s="219"/>
      <c r="M44" s="183"/>
      <c r="N44" s="220"/>
      <c r="O44" s="220"/>
      <c r="P44" s="185"/>
      <c r="Q44" s="184">
        <f>+Sklop1[[#This Row],[cena/enota brez DDV v EUR]]*Sklop1[[#This Row],[Stopnja DDV (%)]]</f>
        <v>0</v>
      </c>
      <c r="R44" s="184">
        <f>+Sklop1[[#This Row],[cena/enota brez DDV v EUR]]+Sklop1[[#This Row],[Davek (EUR)]]</f>
        <v>0</v>
      </c>
      <c r="S44" s="184">
        <f>+Sklop1[[#This Row],[cena/enota brez DDV v EUR]]*Sklop1[[#This Row],[Okvirna količina]]</f>
        <v>0</v>
      </c>
      <c r="T44" s="184">
        <f>+Sklop1[[#This Row],[Končna cena/enoto mere (EUR) z DDV]]*Sklop1[[#This Row],[Okvirna količina]]</f>
        <v>0</v>
      </c>
      <c r="U44" s="221"/>
    </row>
    <row r="45" spans="1:21" s="58" customFormat="1" ht="12">
      <c r="A45" s="85" t="s">
        <v>31</v>
      </c>
      <c r="B45" s="156" t="s">
        <v>324</v>
      </c>
      <c r="C45" s="175">
        <v>20</v>
      </c>
      <c r="D45" s="192" t="s">
        <v>158</v>
      </c>
      <c r="E45" s="177"/>
      <c r="F45" s="178">
        <v>100</v>
      </c>
      <c r="G45" s="206" t="s">
        <v>250</v>
      </c>
      <c r="H45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5" s="178" t="str">
        <f>IF(Sklop1[[#This Row],[ZAHTEVANA SHEMA KAKOVOSTI]]&lt;&gt;"",Sklop1[[#This Row],[Preračunana masa/volumen/kos na enoto kg]],"")</f>
        <v/>
      </c>
      <c r="J45" s="181"/>
      <c r="K45" s="182"/>
      <c r="L45" s="219"/>
      <c r="M45" s="183"/>
      <c r="N45" s="220"/>
      <c r="O45" s="220"/>
      <c r="P45" s="185"/>
      <c r="Q45" s="184">
        <f>+Sklop1[[#This Row],[cena/enota brez DDV v EUR]]*Sklop1[[#This Row],[Stopnja DDV (%)]]</f>
        <v>0</v>
      </c>
      <c r="R45" s="184">
        <f>+Sklop1[[#This Row],[cena/enota brez DDV v EUR]]+Sklop1[[#This Row],[Davek (EUR)]]</f>
        <v>0</v>
      </c>
      <c r="S45" s="184">
        <f>+Sklop1[[#This Row],[cena/enota brez DDV v EUR]]*Sklop1[[#This Row],[Okvirna količina]]</f>
        <v>0</v>
      </c>
      <c r="T45" s="184">
        <f>+Sklop1[[#This Row],[Končna cena/enoto mere (EUR) z DDV]]*Sklop1[[#This Row],[Okvirna količina]]</f>
        <v>0</v>
      </c>
      <c r="U45" s="221"/>
    </row>
    <row r="46" spans="1:21" s="58" customFormat="1" ht="12">
      <c r="A46" s="85" t="s">
        <v>32</v>
      </c>
      <c r="B46" s="156" t="s">
        <v>323</v>
      </c>
      <c r="C46" s="175">
        <v>2500</v>
      </c>
      <c r="D46" s="192" t="s">
        <v>158</v>
      </c>
      <c r="E46" s="120" t="s">
        <v>237</v>
      </c>
      <c r="F46" s="178">
        <v>12</v>
      </c>
      <c r="G46" s="206" t="s">
        <v>250</v>
      </c>
      <c r="H46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6" s="178">
        <f>IF(Sklop1[[#This Row],[ZAHTEVANA SHEMA KAKOVOSTI]]&lt;&gt;"",Sklop1[[#This Row],[Preračunana masa/volumen/kos na enoto kg]],"")</f>
        <v>30</v>
      </c>
      <c r="J46" s="181"/>
      <c r="K46" s="182"/>
      <c r="L46" s="219"/>
      <c r="M46" s="183"/>
      <c r="N46" s="220"/>
      <c r="O46" s="220"/>
      <c r="P46" s="185"/>
      <c r="Q46" s="184">
        <f>+Sklop1[[#This Row],[cena/enota brez DDV v EUR]]*Sklop1[[#This Row],[Stopnja DDV (%)]]</f>
        <v>0</v>
      </c>
      <c r="R46" s="184">
        <f>+Sklop1[[#This Row],[cena/enota brez DDV v EUR]]+Sklop1[[#This Row],[Davek (EUR)]]</f>
        <v>0</v>
      </c>
      <c r="S46" s="184">
        <f>+Sklop1[[#This Row],[cena/enota brez DDV v EUR]]*Sklop1[[#This Row],[Okvirna količina]]</f>
        <v>0</v>
      </c>
      <c r="T46" s="184">
        <f>+Sklop1[[#This Row],[Končna cena/enoto mere (EUR) z DDV]]*Sklop1[[#This Row],[Okvirna količina]]</f>
        <v>0</v>
      </c>
      <c r="U46" s="221"/>
    </row>
    <row r="47" spans="1:21" s="58" customFormat="1" ht="12">
      <c r="A47" s="85" t="s">
        <v>33</v>
      </c>
      <c r="B47" s="156" t="s">
        <v>323</v>
      </c>
      <c r="C47" s="175">
        <v>150</v>
      </c>
      <c r="D47" s="192" t="s">
        <v>158</v>
      </c>
      <c r="E47" s="120" t="s">
        <v>237</v>
      </c>
      <c r="F47" s="178">
        <v>200</v>
      </c>
      <c r="G47" s="206" t="s">
        <v>250</v>
      </c>
      <c r="H47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7" s="178">
        <f>IF(Sklop1[[#This Row],[ZAHTEVANA SHEMA KAKOVOSTI]]&lt;&gt;"",Sklop1[[#This Row],[Preračunana masa/volumen/kos na enoto kg]],"")</f>
        <v>30</v>
      </c>
      <c r="J47" s="181"/>
      <c r="K47" s="182"/>
      <c r="L47" s="219"/>
      <c r="M47" s="183"/>
      <c r="N47" s="220"/>
      <c r="O47" s="220"/>
      <c r="P47" s="185"/>
      <c r="Q47" s="184">
        <f>+Sklop1[[#This Row],[cena/enota brez DDV v EUR]]*Sklop1[[#This Row],[Stopnja DDV (%)]]</f>
        <v>0</v>
      </c>
      <c r="R47" s="184">
        <f>+Sklop1[[#This Row],[cena/enota brez DDV v EUR]]+Sklop1[[#This Row],[Davek (EUR)]]</f>
        <v>0</v>
      </c>
      <c r="S47" s="184">
        <f>+Sklop1[[#This Row],[cena/enota brez DDV v EUR]]*Sklop1[[#This Row],[Okvirna količina]]</f>
        <v>0</v>
      </c>
      <c r="T47" s="184">
        <f>+Sklop1[[#This Row],[Končna cena/enoto mere (EUR) z DDV]]*Sklop1[[#This Row],[Okvirna količina]]</f>
        <v>0</v>
      </c>
      <c r="U47" s="221"/>
    </row>
    <row r="48" spans="1:21" s="58" customFormat="1" ht="12">
      <c r="A48" s="85" t="s">
        <v>34</v>
      </c>
      <c r="B48" s="156" t="s">
        <v>322</v>
      </c>
      <c r="C48" s="175">
        <v>125</v>
      </c>
      <c r="D48" s="192" t="s">
        <v>158</v>
      </c>
      <c r="E48" s="120" t="s">
        <v>237</v>
      </c>
      <c r="F48" s="178">
        <v>75</v>
      </c>
      <c r="G48" s="206" t="s">
        <v>250</v>
      </c>
      <c r="H48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9.375</v>
      </c>
      <c r="I48" s="178">
        <f>IF(Sklop1[[#This Row],[ZAHTEVANA SHEMA KAKOVOSTI]]&lt;&gt;"",Sklop1[[#This Row],[Preračunana masa/volumen/kos na enoto kg]],"")</f>
        <v>9.375</v>
      </c>
      <c r="J48" s="181"/>
      <c r="K48" s="182"/>
      <c r="L48" s="219"/>
      <c r="M48" s="183"/>
      <c r="N48" s="220"/>
      <c r="O48" s="220"/>
      <c r="P48" s="185"/>
      <c r="Q48" s="184">
        <f>+Sklop1[[#This Row],[cena/enota brez DDV v EUR]]*Sklop1[[#This Row],[Stopnja DDV (%)]]</f>
        <v>0</v>
      </c>
      <c r="R48" s="184">
        <f>+Sklop1[[#This Row],[cena/enota brez DDV v EUR]]+Sklop1[[#This Row],[Davek (EUR)]]</f>
        <v>0</v>
      </c>
      <c r="S48" s="184">
        <f>+Sklop1[[#This Row],[cena/enota brez DDV v EUR]]*Sklop1[[#This Row],[Okvirna količina]]</f>
        <v>0</v>
      </c>
      <c r="T48" s="184">
        <f>+Sklop1[[#This Row],[Končna cena/enoto mere (EUR) z DDV]]*Sklop1[[#This Row],[Okvirna količina]]</f>
        <v>0</v>
      </c>
      <c r="U48" s="221"/>
    </row>
    <row r="49" spans="1:21" s="58" customFormat="1" ht="12">
      <c r="A49" s="85" t="s">
        <v>35</v>
      </c>
      <c r="B49" s="156" t="s">
        <v>321</v>
      </c>
      <c r="C49" s="175">
        <v>50</v>
      </c>
      <c r="D49" s="192" t="s">
        <v>158</v>
      </c>
      <c r="E49" s="120" t="s">
        <v>237</v>
      </c>
      <c r="F49" s="178">
        <v>85</v>
      </c>
      <c r="G49" s="206" t="s">
        <v>250</v>
      </c>
      <c r="H49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4.25</v>
      </c>
      <c r="I49" s="178">
        <f>IF(Sklop1[[#This Row],[ZAHTEVANA SHEMA KAKOVOSTI]]&lt;&gt;"",Sklop1[[#This Row],[Preračunana masa/volumen/kos na enoto kg]],"")</f>
        <v>4.25</v>
      </c>
      <c r="J49" s="181"/>
      <c r="K49" s="182"/>
      <c r="L49" s="219"/>
      <c r="M49" s="183"/>
      <c r="N49" s="220"/>
      <c r="O49" s="220"/>
      <c r="P49" s="185"/>
      <c r="Q49" s="184">
        <f>+Sklop1[[#This Row],[cena/enota brez DDV v EUR]]*Sklop1[[#This Row],[Stopnja DDV (%)]]</f>
        <v>0</v>
      </c>
      <c r="R49" s="184">
        <f>+Sklop1[[#This Row],[cena/enota brez DDV v EUR]]+Sklop1[[#This Row],[Davek (EUR)]]</f>
        <v>0</v>
      </c>
      <c r="S49" s="184">
        <f>+Sklop1[[#This Row],[cena/enota brez DDV v EUR]]*Sklop1[[#This Row],[Okvirna količina]]</f>
        <v>0</v>
      </c>
      <c r="T49" s="184">
        <f>+Sklop1[[#This Row],[Končna cena/enoto mere (EUR) z DDV]]*Sklop1[[#This Row],[Okvirna količina]]</f>
        <v>0</v>
      </c>
      <c r="U49" s="221"/>
    </row>
    <row r="50" spans="1:21" s="58" customFormat="1" ht="12">
      <c r="A50" s="85" t="s">
        <v>36</v>
      </c>
      <c r="B50" s="156" t="s">
        <v>321</v>
      </c>
      <c r="C50" s="175">
        <v>200</v>
      </c>
      <c r="D50" s="192" t="s">
        <v>158</v>
      </c>
      <c r="E50" s="120" t="s">
        <v>237</v>
      </c>
      <c r="F50" s="178">
        <v>100</v>
      </c>
      <c r="G50" s="206" t="s">
        <v>250</v>
      </c>
      <c r="H50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0" s="178">
        <f>IF(Sklop1[[#This Row],[ZAHTEVANA SHEMA KAKOVOSTI]]&lt;&gt;"",Sklop1[[#This Row],[Preračunana masa/volumen/kos na enoto kg]],"")</f>
        <v>20</v>
      </c>
      <c r="J50" s="181"/>
      <c r="K50" s="182"/>
      <c r="L50" s="219"/>
      <c r="M50" s="183"/>
      <c r="N50" s="220"/>
      <c r="O50" s="220"/>
      <c r="P50" s="185"/>
      <c r="Q50" s="184">
        <f>+Sklop1[[#This Row],[cena/enota brez DDV v EUR]]*Sklop1[[#This Row],[Stopnja DDV (%)]]</f>
        <v>0</v>
      </c>
      <c r="R50" s="184">
        <f>+Sklop1[[#This Row],[cena/enota brez DDV v EUR]]+Sklop1[[#This Row],[Davek (EUR)]]</f>
        <v>0</v>
      </c>
      <c r="S50" s="184">
        <f>+Sklop1[[#This Row],[cena/enota brez DDV v EUR]]*Sklop1[[#This Row],[Okvirna količina]]</f>
        <v>0</v>
      </c>
      <c r="T50" s="184">
        <f>+Sklop1[[#This Row],[Končna cena/enoto mere (EUR) z DDV]]*Sklop1[[#This Row],[Okvirna količina]]</f>
        <v>0</v>
      </c>
      <c r="U50" s="221"/>
    </row>
    <row r="51" spans="1:21" s="58" customFormat="1" ht="12">
      <c r="A51" s="85" t="s">
        <v>37</v>
      </c>
      <c r="B51" s="156" t="s">
        <v>321</v>
      </c>
      <c r="C51" s="175">
        <v>140</v>
      </c>
      <c r="D51" s="192" t="s">
        <v>158</v>
      </c>
      <c r="E51" s="120" t="s">
        <v>237</v>
      </c>
      <c r="F51" s="178">
        <v>750</v>
      </c>
      <c r="G51" s="206" t="s">
        <v>250</v>
      </c>
      <c r="H51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105.00000000000001</v>
      </c>
      <c r="I51" s="178">
        <f>IF(Sklop1[[#This Row],[ZAHTEVANA SHEMA KAKOVOSTI]]&lt;&gt;"",Sklop1[[#This Row],[Preračunana masa/volumen/kos na enoto kg]],"")</f>
        <v>105.00000000000001</v>
      </c>
      <c r="J51" s="181"/>
      <c r="K51" s="182"/>
      <c r="L51" s="219"/>
      <c r="M51" s="183"/>
      <c r="N51" s="220"/>
      <c r="O51" s="220"/>
      <c r="P51" s="185"/>
      <c r="Q51" s="184">
        <f>+Sklop1[[#This Row],[cena/enota brez DDV v EUR]]*Sklop1[[#This Row],[Stopnja DDV (%)]]</f>
        <v>0</v>
      </c>
      <c r="R51" s="184">
        <f>+Sklop1[[#This Row],[cena/enota brez DDV v EUR]]+Sklop1[[#This Row],[Davek (EUR)]]</f>
        <v>0</v>
      </c>
      <c r="S51" s="184">
        <f>+Sklop1[[#This Row],[cena/enota brez DDV v EUR]]*Sklop1[[#This Row],[Okvirna količina]]</f>
        <v>0</v>
      </c>
      <c r="T51" s="184">
        <f>+Sklop1[[#This Row],[Končna cena/enoto mere (EUR) z DDV]]*Sklop1[[#This Row],[Okvirna količina]]</f>
        <v>0</v>
      </c>
      <c r="U51" s="221"/>
    </row>
    <row r="52" spans="1:21" s="58" customFormat="1" ht="12">
      <c r="A52" s="85" t="s">
        <v>38</v>
      </c>
      <c r="B52" s="156" t="s">
        <v>321</v>
      </c>
      <c r="C52" s="175">
        <v>3000</v>
      </c>
      <c r="D52" s="192" t="s">
        <v>158</v>
      </c>
      <c r="E52" s="120" t="s">
        <v>237</v>
      </c>
      <c r="F52" s="178">
        <v>5</v>
      </c>
      <c r="G52" s="206" t="s">
        <v>250</v>
      </c>
      <c r="H52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2" s="178">
        <f>IF(Sklop1[[#This Row],[ZAHTEVANA SHEMA KAKOVOSTI]]&lt;&gt;"",Sklop1[[#This Row],[Preračunana masa/volumen/kos na enoto kg]],"")</f>
        <v>15</v>
      </c>
      <c r="J52" s="181"/>
      <c r="K52" s="182"/>
      <c r="L52" s="219"/>
      <c r="M52" s="183"/>
      <c r="N52" s="220"/>
      <c r="O52" s="220"/>
      <c r="P52" s="185"/>
      <c r="Q52" s="184">
        <f>+Sklop1[[#This Row],[cena/enota brez DDV v EUR]]*Sklop1[[#This Row],[Stopnja DDV (%)]]</f>
        <v>0</v>
      </c>
      <c r="R52" s="184">
        <f>+Sklop1[[#This Row],[cena/enota brez DDV v EUR]]+Sklop1[[#This Row],[Davek (EUR)]]</f>
        <v>0</v>
      </c>
      <c r="S52" s="184">
        <f>+Sklop1[[#This Row],[cena/enota brez DDV v EUR]]*Sklop1[[#This Row],[Okvirna količina]]</f>
        <v>0</v>
      </c>
      <c r="T52" s="184">
        <f>+Sklop1[[#This Row],[Končna cena/enoto mere (EUR) z DDV]]*Sklop1[[#This Row],[Okvirna količina]]</f>
        <v>0</v>
      </c>
      <c r="U52" s="221"/>
    </row>
    <row r="53" spans="1:21" s="58" customFormat="1" ht="12">
      <c r="A53" s="85" t="s">
        <v>39</v>
      </c>
      <c r="B53" s="156" t="s">
        <v>320</v>
      </c>
      <c r="C53" s="175">
        <v>70</v>
      </c>
      <c r="D53" s="192" t="s">
        <v>158</v>
      </c>
      <c r="E53" s="120" t="s">
        <v>237</v>
      </c>
      <c r="F53" s="178">
        <v>15</v>
      </c>
      <c r="G53" s="206" t="s">
        <v>250</v>
      </c>
      <c r="H53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1.05</v>
      </c>
      <c r="I53" s="178">
        <f>IF(Sklop1[[#This Row],[ZAHTEVANA SHEMA KAKOVOSTI]]&lt;&gt;"",Sklop1[[#This Row],[Preračunana masa/volumen/kos na enoto kg]],"")</f>
        <v>1.05</v>
      </c>
      <c r="J53" s="181"/>
      <c r="K53" s="182"/>
      <c r="L53" s="219"/>
      <c r="M53" s="183"/>
      <c r="N53" s="220"/>
      <c r="O53" s="220"/>
      <c r="P53" s="185"/>
      <c r="Q53" s="184">
        <f>+Sklop1[[#This Row],[cena/enota brez DDV v EUR]]*Sklop1[[#This Row],[Stopnja DDV (%)]]</f>
        <v>0</v>
      </c>
      <c r="R53" s="184">
        <f>+Sklop1[[#This Row],[cena/enota brez DDV v EUR]]+Sklop1[[#This Row],[Davek (EUR)]]</f>
        <v>0</v>
      </c>
      <c r="S53" s="184">
        <f>+Sklop1[[#This Row],[cena/enota brez DDV v EUR]]*Sklop1[[#This Row],[Okvirna količina]]</f>
        <v>0</v>
      </c>
      <c r="T53" s="184">
        <f>+Sklop1[[#This Row],[Končna cena/enoto mere (EUR) z DDV]]*Sklop1[[#This Row],[Okvirna količina]]</f>
        <v>0</v>
      </c>
      <c r="U53" s="221"/>
    </row>
    <row r="54" spans="1:21" s="58" customFormat="1" ht="12">
      <c r="A54" s="85" t="s">
        <v>40</v>
      </c>
      <c r="B54" s="79" t="s">
        <v>320</v>
      </c>
      <c r="C54" s="78">
        <v>200</v>
      </c>
      <c r="D54" s="192" t="s">
        <v>158</v>
      </c>
      <c r="E54" s="120" t="s">
        <v>237</v>
      </c>
      <c r="F54" s="152">
        <v>50</v>
      </c>
      <c r="G54" s="207" t="s">
        <v>250</v>
      </c>
      <c r="H54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4" s="86">
        <f>IF(Sklop1[[#This Row],[ZAHTEVANA SHEMA KAKOVOSTI]]&lt;&gt;"",Sklop1[[#This Row],[Preračunana masa/volumen/kos na enoto kg]],"")</f>
        <v>10</v>
      </c>
      <c r="J54" s="99"/>
      <c r="K54" s="92"/>
      <c r="L54" s="217"/>
      <c r="M54" s="215"/>
      <c r="N54" s="216"/>
      <c r="O54" s="216"/>
      <c r="P54" s="102"/>
      <c r="Q54" s="93">
        <f>+Sklop1[[#This Row],[cena/enota brez DDV v EUR]]*Sklop1[[#This Row],[Stopnja DDV (%)]]</f>
        <v>0</v>
      </c>
      <c r="R54" s="93">
        <f>+Sklop1[[#This Row],[cena/enota brez DDV v EUR]]+Sklop1[[#This Row],[Davek (EUR)]]</f>
        <v>0</v>
      </c>
      <c r="S54" s="93">
        <f>+Sklop1[[#This Row],[cena/enota brez DDV v EUR]]*Sklop1[[#This Row],[Okvirna količina]]</f>
        <v>0</v>
      </c>
      <c r="T54" s="93">
        <f>+Sklop1[[#This Row],[Končna cena/enoto mere (EUR) z DDV]]*Sklop1[[#This Row],[Okvirna količina]]</f>
        <v>0</v>
      </c>
      <c r="U54" s="215"/>
    </row>
    <row r="55" spans="1:21" s="58" customFormat="1" ht="12">
      <c r="A55" s="85" t="s">
        <v>41</v>
      </c>
      <c r="B55" s="79" t="s">
        <v>319</v>
      </c>
      <c r="C55" s="78">
        <v>140</v>
      </c>
      <c r="D55" s="192" t="s">
        <v>158</v>
      </c>
      <c r="E55" s="177"/>
      <c r="F55" s="152">
        <v>1100</v>
      </c>
      <c r="G55" s="207" t="s">
        <v>250</v>
      </c>
      <c r="H55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154.00000000000003</v>
      </c>
      <c r="I55" s="86" t="str">
        <f>IF(Sklop1[[#This Row],[ZAHTEVANA SHEMA KAKOVOSTI]]&lt;&gt;"",Sklop1[[#This Row],[Preračunana masa/volumen/kos na enoto kg]],"")</f>
        <v/>
      </c>
      <c r="J55" s="99"/>
      <c r="K55" s="92"/>
      <c r="L55" s="217"/>
      <c r="M55" s="215"/>
      <c r="N55" s="216"/>
      <c r="O55" s="216"/>
      <c r="P55" s="102"/>
      <c r="Q55" s="93">
        <f>+Sklop1[[#This Row],[cena/enota brez DDV v EUR]]*Sklop1[[#This Row],[Stopnja DDV (%)]]</f>
        <v>0</v>
      </c>
      <c r="R55" s="93">
        <f>+Sklop1[[#This Row],[cena/enota brez DDV v EUR]]+Sklop1[[#This Row],[Davek (EUR)]]</f>
        <v>0</v>
      </c>
      <c r="S55" s="93">
        <f>+Sklop1[[#This Row],[cena/enota brez DDV v EUR]]*Sklop1[[#This Row],[Okvirna količina]]</f>
        <v>0</v>
      </c>
      <c r="T55" s="93">
        <f>+Sklop1[[#This Row],[Končna cena/enoto mere (EUR) z DDV]]*Sklop1[[#This Row],[Okvirna količina]]</f>
        <v>0</v>
      </c>
      <c r="U55" s="215"/>
    </row>
    <row r="56" spans="1:21" s="58" customFormat="1" ht="12">
      <c r="A56" s="85" t="s">
        <v>42</v>
      </c>
      <c r="B56" s="10" t="s">
        <v>318</v>
      </c>
      <c r="C56" s="78">
        <v>5000</v>
      </c>
      <c r="D56" s="192" t="s">
        <v>158</v>
      </c>
      <c r="E56" s="177"/>
      <c r="F56" s="152">
        <v>10</v>
      </c>
      <c r="G56" s="207" t="s">
        <v>250</v>
      </c>
      <c r="H56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6" s="86" t="str">
        <f>IF(Sklop1[[#This Row],[ZAHTEVANA SHEMA KAKOVOSTI]]&lt;&gt;"",Sklop1[[#This Row],[Preračunana masa/volumen/kos na enoto kg]],"")</f>
        <v/>
      </c>
      <c r="J56" s="99"/>
      <c r="K56" s="92"/>
      <c r="L56" s="217"/>
      <c r="M56" s="215"/>
      <c r="N56" s="216"/>
      <c r="O56" s="216"/>
      <c r="P56" s="102"/>
      <c r="Q56" s="93">
        <f>+Sklop1[[#This Row],[cena/enota brez DDV v EUR]]*Sklop1[[#This Row],[Stopnja DDV (%)]]</f>
        <v>0</v>
      </c>
      <c r="R56" s="93">
        <f>+Sklop1[[#This Row],[cena/enota brez DDV v EUR]]+Sklop1[[#This Row],[Davek (EUR)]]</f>
        <v>0</v>
      </c>
      <c r="S56" s="93">
        <f>+Sklop1[[#This Row],[cena/enota brez DDV v EUR]]*Sklop1[[#This Row],[Okvirna količina]]</f>
        <v>0</v>
      </c>
      <c r="T56" s="93">
        <f>+Sklop1[[#This Row],[Končna cena/enoto mere (EUR) z DDV]]*Sklop1[[#This Row],[Okvirna količina]]</f>
        <v>0</v>
      </c>
      <c r="U56" s="215"/>
    </row>
    <row r="57" spans="1:21" s="58" customFormat="1" ht="12">
      <c r="A57" s="85" t="s">
        <v>43</v>
      </c>
      <c r="B57" s="10" t="s">
        <v>318</v>
      </c>
      <c r="C57" s="78">
        <v>2000</v>
      </c>
      <c r="D57" s="192" t="s">
        <v>158</v>
      </c>
      <c r="E57" s="177"/>
      <c r="F57" s="152">
        <v>10</v>
      </c>
      <c r="G57" s="207" t="s">
        <v>250</v>
      </c>
      <c r="H57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7" s="86" t="str">
        <f>IF(Sklop1[[#This Row],[ZAHTEVANA SHEMA KAKOVOSTI]]&lt;&gt;"",Sklop1[[#This Row],[Preračunana masa/volumen/kos na enoto kg]],"")</f>
        <v/>
      </c>
      <c r="J57" s="99"/>
      <c r="K57" s="92"/>
      <c r="L57" s="217"/>
      <c r="M57" s="215"/>
      <c r="N57" s="216"/>
      <c r="O57" s="216"/>
      <c r="P57" s="102"/>
      <c r="Q57" s="93">
        <f>+Sklop1[[#This Row],[cena/enota brez DDV v EUR]]*Sklop1[[#This Row],[Stopnja DDV (%)]]</f>
        <v>0</v>
      </c>
      <c r="R57" s="93">
        <f>+Sklop1[[#This Row],[cena/enota brez DDV v EUR]]+Sklop1[[#This Row],[Davek (EUR)]]</f>
        <v>0</v>
      </c>
      <c r="S57" s="93">
        <f>+Sklop1[[#This Row],[cena/enota brez DDV v EUR]]*Sklop1[[#This Row],[Okvirna količina]]</f>
        <v>0</v>
      </c>
      <c r="T57" s="93">
        <f>+Sklop1[[#This Row],[Končna cena/enoto mere (EUR) z DDV]]*Sklop1[[#This Row],[Okvirna količina]]</f>
        <v>0</v>
      </c>
      <c r="U57" s="215"/>
    </row>
    <row r="58" spans="1:21" s="58" customFormat="1" ht="12">
      <c r="A58" s="85" t="s">
        <v>48</v>
      </c>
      <c r="B58" s="79" t="s">
        <v>318</v>
      </c>
      <c r="C58" s="78">
        <v>200</v>
      </c>
      <c r="D58" s="192" t="s">
        <v>158</v>
      </c>
      <c r="E58" s="177"/>
      <c r="F58" s="152">
        <v>10</v>
      </c>
      <c r="G58" s="207" t="s">
        <v>250</v>
      </c>
      <c r="H58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8" s="86" t="str">
        <f>IF(Sklop1[[#This Row],[ZAHTEVANA SHEMA KAKOVOSTI]]&lt;&gt;"",Sklop1[[#This Row],[Preračunana masa/volumen/kos na enoto kg]],"")</f>
        <v/>
      </c>
      <c r="J58" s="99"/>
      <c r="K58" s="92"/>
      <c r="L58" s="217"/>
      <c r="M58" s="215"/>
      <c r="N58" s="216"/>
      <c r="O58" s="216"/>
      <c r="P58" s="102"/>
      <c r="Q58" s="93">
        <f>+Sklop1[[#This Row],[cena/enota brez DDV v EUR]]*Sklop1[[#This Row],[Stopnja DDV (%)]]</f>
        <v>0</v>
      </c>
      <c r="R58" s="93">
        <f>+Sklop1[[#This Row],[cena/enota brez DDV v EUR]]+Sklop1[[#This Row],[Davek (EUR)]]</f>
        <v>0</v>
      </c>
      <c r="S58" s="93">
        <f>+Sklop1[[#This Row],[cena/enota brez DDV v EUR]]*Sklop1[[#This Row],[Okvirna količina]]</f>
        <v>0</v>
      </c>
      <c r="T58" s="93">
        <f>+Sklop1[[#This Row],[Končna cena/enoto mere (EUR) z DDV]]*Sklop1[[#This Row],[Okvirna količina]]</f>
        <v>0</v>
      </c>
      <c r="U58" s="215"/>
    </row>
    <row r="59" spans="1:21" s="58" customFormat="1" ht="12">
      <c r="A59" s="85" t="s">
        <v>44</v>
      </c>
      <c r="B59" s="79" t="s">
        <v>317</v>
      </c>
      <c r="C59" s="78">
        <v>500</v>
      </c>
      <c r="D59" s="192" t="s">
        <v>158</v>
      </c>
      <c r="E59" s="177"/>
      <c r="F59" s="152">
        <v>80</v>
      </c>
      <c r="G59" s="207" t="s">
        <v>250</v>
      </c>
      <c r="H59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9" s="86" t="str">
        <f>IF(Sklop1[[#This Row],[ZAHTEVANA SHEMA KAKOVOSTI]]&lt;&gt;"",Sklop1[[#This Row],[Preračunana masa/volumen/kos na enoto kg]],"")</f>
        <v/>
      </c>
      <c r="J59" s="99"/>
      <c r="K59" s="92"/>
      <c r="L59" s="217"/>
      <c r="M59" s="215"/>
      <c r="N59" s="216"/>
      <c r="O59" s="216"/>
      <c r="P59" s="102"/>
      <c r="Q59" s="93">
        <f>+Sklop1[[#This Row],[cena/enota brez DDV v EUR]]*Sklop1[[#This Row],[Stopnja DDV (%)]]</f>
        <v>0</v>
      </c>
      <c r="R59" s="93">
        <f>+Sklop1[[#This Row],[cena/enota brez DDV v EUR]]+Sklop1[[#This Row],[Davek (EUR)]]</f>
        <v>0</v>
      </c>
      <c r="S59" s="93">
        <f>+Sklop1[[#This Row],[cena/enota brez DDV v EUR]]*Sklop1[[#This Row],[Okvirna količina]]</f>
        <v>0</v>
      </c>
      <c r="T59" s="93">
        <f>+Sklop1[[#This Row],[Končna cena/enoto mere (EUR) z DDV]]*Sklop1[[#This Row],[Okvirna količina]]</f>
        <v>0</v>
      </c>
      <c r="U59" s="215"/>
    </row>
    <row r="60" spans="1:21" s="58" customFormat="1" ht="12">
      <c r="A60" s="85" t="s">
        <v>45</v>
      </c>
      <c r="B60" s="79" t="s">
        <v>317</v>
      </c>
      <c r="C60" s="78">
        <v>150</v>
      </c>
      <c r="D60" s="192" t="s">
        <v>158</v>
      </c>
      <c r="E60" s="120"/>
      <c r="F60" s="152">
        <v>100</v>
      </c>
      <c r="G60" s="207" t="s">
        <v>250</v>
      </c>
      <c r="H60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0" s="86" t="str">
        <f>IF(Sklop1[[#This Row],[ZAHTEVANA SHEMA KAKOVOSTI]]&lt;&gt;"",Sklop1[[#This Row],[Preračunana masa/volumen/kos na enoto kg]],"")</f>
        <v/>
      </c>
      <c r="J60" s="99"/>
      <c r="K60" s="92"/>
      <c r="L60" s="217"/>
      <c r="M60" s="215"/>
      <c r="N60" s="216"/>
      <c r="O60" s="216"/>
      <c r="P60" s="102"/>
      <c r="Q60" s="93">
        <f>+Sklop1[[#This Row],[cena/enota brez DDV v EUR]]*Sklop1[[#This Row],[Stopnja DDV (%)]]</f>
        <v>0</v>
      </c>
      <c r="R60" s="93">
        <f>+Sklop1[[#This Row],[cena/enota brez DDV v EUR]]+Sklop1[[#This Row],[Davek (EUR)]]</f>
        <v>0</v>
      </c>
      <c r="S60" s="93">
        <f>+Sklop1[[#This Row],[cena/enota brez DDV v EUR]]*Sklop1[[#This Row],[Okvirna količina]]</f>
        <v>0</v>
      </c>
      <c r="T60" s="93">
        <f>+Sklop1[[#This Row],[Končna cena/enoto mere (EUR) z DDV]]*Sklop1[[#This Row],[Okvirna količina]]</f>
        <v>0</v>
      </c>
      <c r="U60" s="215"/>
    </row>
    <row r="61" spans="1:21" s="58" customFormat="1" ht="12">
      <c r="A61" s="85" t="s">
        <v>49</v>
      </c>
      <c r="B61" s="79" t="s">
        <v>316</v>
      </c>
      <c r="C61" s="78">
        <v>500</v>
      </c>
      <c r="D61" s="192" t="s">
        <v>158</v>
      </c>
      <c r="E61" s="120"/>
      <c r="F61" s="152">
        <v>10</v>
      </c>
      <c r="G61" s="207" t="s">
        <v>250</v>
      </c>
      <c r="H61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1" s="86" t="str">
        <f>IF(Sklop1[[#This Row],[ZAHTEVANA SHEMA KAKOVOSTI]]&lt;&gt;"",Sklop1[[#This Row],[Preračunana masa/volumen/kos na enoto kg]],"")</f>
        <v/>
      </c>
      <c r="J61" s="99"/>
      <c r="K61" s="92"/>
      <c r="L61" s="217"/>
      <c r="M61" s="215"/>
      <c r="N61" s="216"/>
      <c r="O61" s="216"/>
      <c r="P61" s="102"/>
      <c r="Q61" s="93">
        <f>+Sklop1[[#This Row],[cena/enota brez DDV v EUR]]*Sklop1[[#This Row],[Stopnja DDV (%)]]</f>
        <v>0</v>
      </c>
      <c r="R61" s="93">
        <f>+Sklop1[[#This Row],[cena/enota brez DDV v EUR]]+Sklop1[[#This Row],[Davek (EUR)]]</f>
        <v>0</v>
      </c>
      <c r="S61" s="93">
        <f>+Sklop1[[#This Row],[cena/enota brez DDV v EUR]]*Sklop1[[#This Row],[Okvirna količina]]</f>
        <v>0</v>
      </c>
      <c r="T61" s="93">
        <f>+Sklop1[[#This Row],[Končna cena/enoto mere (EUR) z DDV]]*Sklop1[[#This Row],[Okvirna količina]]</f>
        <v>0</v>
      </c>
      <c r="U61" s="215"/>
    </row>
    <row r="62" spans="1:21" s="58" customFormat="1" ht="12">
      <c r="A62" s="85" t="s">
        <v>50</v>
      </c>
      <c r="B62" s="79" t="s">
        <v>316</v>
      </c>
      <c r="C62" s="78">
        <v>150</v>
      </c>
      <c r="D62" s="192" t="s">
        <v>158</v>
      </c>
      <c r="E62" s="154"/>
      <c r="F62" s="152">
        <v>20</v>
      </c>
      <c r="G62" s="223" t="s">
        <v>250</v>
      </c>
      <c r="H62" s="1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62" s="152" t="str">
        <f>IF(Sklop1[[#This Row],[ZAHTEVANA SHEMA KAKOVOSTI]]&lt;&gt;"",Sklop1[[#This Row],[Preračunana masa/volumen/kos na enoto kg]],"")</f>
        <v/>
      </c>
      <c r="J62" s="99"/>
      <c r="K62" s="92"/>
      <c r="L62" s="217"/>
      <c r="M62" s="215"/>
      <c r="N62" s="216"/>
      <c r="O62" s="216"/>
      <c r="P62" s="102"/>
      <c r="Q62" s="93">
        <f>+Sklop1[[#This Row],[cena/enota brez DDV v EUR]]*Sklop1[[#This Row],[Stopnja DDV (%)]]</f>
        <v>0</v>
      </c>
      <c r="R62" s="93">
        <f>+Sklop1[[#This Row],[cena/enota brez DDV v EUR]]+Sklop1[[#This Row],[Davek (EUR)]]</f>
        <v>0</v>
      </c>
      <c r="S62" s="93">
        <f>+Sklop1[[#This Row],[cena/enota brez DDV v EUR]]*Sklop1[[#This Row],[Okvirna količina]]</f>
        <v>0</v>
      </c>
      <c r="T62" s="93">
        <f>+Sklop1[[#This Row],[Končna cena/enoto mere (EUR) z DDV]]*Sklop1[[#This Row],[Okvirna količina]]</f>
        <v>0</v>
      </c>
      <c r="U62" s="215"/>
    </row>
    <row r="63" spans="1:21" s="58" customFormat="1" ht="12">
      <c r="A63" s="85" t="s">
        <v>46</v>
      </c>
      <c r="B63" s="80" t="s">
        <v>315</v>
      </c>
      <c r="C63" s="151">
        <v>120</v>
      </c>
      <c r="D63" s="192" t="s">
        <v>159</v>
      </c>
      <c r="E63" s="154"/>
      <c r="F63" s="152">
        <v>5200</v>
      </c>
      <c r="G63" s="223" t="s">
        <v>250</v>
      </c>
      <c r="H63" s="1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624</v>
      </c>
      <c r="I63" s="152" t="str">
        <f>IF(Sklop1[[#This Row],[ZAHTEVANA SHEMA KAKOVOSTI]]&lt;&gt;"",Sklop1[[#This Row],[Preračunana masa/volumen/kos na enoto kg]],"")</f>
        <v/>
      </c>
      <c r="J63" s="99"/>
      <c r="K63" s="92"/>
      <c r="L63" s="217"/>
      <c r="M63" s="215"/>
      <c r="N63" s="216"/>
      <c r="O63" s="216"/>
      <c r="P63" s="102"/>
      <c r="Q63" s="93">
        <f>+Sklop1[[#This Row],[cena/enota brez DDV v EUR]]*Sklop1[[#This Row],[Stopnja DDV (%)]]</f>
        <v>0</v>
      </c>
      <c r="R63" s="93">
        <f>+Sklop1[[#This Row],[cena/enota brez DDV v EUR]]+Sklop1[[#This Row],[Davek (EUR)]]</f>
        <v>0</v>
      </c>
      <c r="S63" s="93">
        <f>+Sklop1[[#This Row],[cena/enota brez DDV v EUR]]*Sklop1[[#This Row],[Okvirna količina]]</f>
        <v>0</v>
      </c>
      <c r="T63" s="93">
        <f>+Sklop1[[#This Row],[Končna cena/enoto mere (EUR) z DDV]]*Sklop1[[#This Row],[Okvirna količina]]</f>
        <v>0</v>
      </c>
      <c r="U63" s="215"/>
    </row>
    <row r="64" spans="1:21" s="58" customFormat="1" ht="12">
      <c r="A64" s="85" t="s">
        <v>51</v>
      </c>
      <c r="B64" s="79" t="s">
        <v>314</v>
      </c>
      <c r="C64" s="151">
        <v>100</v>
      </c>
      <c r="D64" s="151" t="s">
        <v>158</v>
      </c>
      <c r="E64" s="154"/>
      <c r="F64" s="152">
        <v>30</v>
      </c>
      <c r="G64" s="223" t="s">
        <v>250</v>
      </c>
      <c r="H64" s="1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64" s="152" t="str">
        <f>IF(Sklop1[[#This Row],[ZAHTEVANA SHEMA KAKOVOSTI]]&lt;&gt;"",Sklop1[[#This Row],[Preračunana masa/volumen/kos na enoto kg]],"")</f>
        <v/>
      </c>
      <c r="J64" s="99"/>
      <c r="K64" s="92"/>
      <c r="L64" s="217"/>
      <c r="M64" s="215"/>
      <c r="N64" s="216"/>
      <c r="O64" s="216"/>
      <c r="P64" s="102"/>
      <c r="Q64" s="93">
        <f>+Sklop1[[#This Row],[cena/enota brez DDV v EUR]]*Sklop1[[#This Row],[Stopnja DDV (%)]]</f>
        <v>0</v>
      </c>
      <c r="R64" s="93">
        <f>+Sklop1[[#This Row],[cena/enota brez DDV v EUR]]+Sklop1[[#This Row],[Davek (EUR)]]</f>
        <v>0</v>
      </c>
      <c r="S64" s="93">
        <f>+Sklop1[[#This Row],[cena/enota brez DDV v EUR]]*Sklop1[[#This Row],[Okvirna količina]]</f>
        <v>0</v>
      </c>
      <c r="T64" s="93">
        <f>+Sklop1[[#This Row],[Končna cena/enoto mere (EUR) z DDV]]*Sklop1[[#This Row],[Okvirna količina]]</f>
        <v>0</v>
      </c>
      <c r="U64" s="215"/>
    </row>
    <row r="65" spans="1:22" s="58" customFormat="1" ht="24">
      <c r="A65" s="306" t="s">
        <v>47</v>
      </c>
      <c r="B65" s="310" t="s">
        <v>313</v>
      </c>
      <c r="C65" s="311" t="s">
        <v>760</v>
      </c>
      <c r="D65" s="151"/>
      <c r="E65" s="222"/>
      <c r="F65" s="164"/>
      <c r="G65" s="223"/>
      <c r="H65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65" s="164" t="str">
        <f>IF(Sklop1[[#This Row],[ZAHTEVANA SHEMA KAKOVOSTI]]&lt;&gt;"",Sklop1[[#This Row],[Preračunana masa/volumen/kos na enoto kg]],"")</f>
        <v/>
      </c>
      <c r="J65" s="166"/>
      <c r="K65" s="167"/>
      <c r="L65" s="218"/>
      <c r="M65" s="215"/>
      <c r="N65" s="216"/>
      <c r="O65" s="216"/>
      <c r="P65" s="170"/>
      <c r="Q65" s="169">
        <f>+Sklop1[[#This Row],[cena/enota brez DDV v EUR]]*Sklop1[[#This Row],[Stopnja DDV (%)]]</f>
        <v>0</v>
      </c>
      <c r="R65" s="169">
        <f>+Sklop1[[#This Row],[cena/enota brez DDV v EUR]]+Sklop1[[#This Row],[Davek (EUR)]]</f>
        <v>0</v>
      </c>
      <c r="S65" s="169">
        <f>+Sklop1[[#This Row],[cena/enota brez DDV v EUR]]*Sklop1[[#This Row],[Okvirna količina]]</f>
        <v>0</v>
      </c>
      <c r="T65" s="171">
        <f>+Sklop1[[#This Row],[Končna cena/enoto mere (EUR) z DDV]]*Sklop1[[#This Row],[Okvirna količina]]</f>
        <v>0</v>
      </c>
      <c r="U65" s="215"/>
    </row>
    <row r="66" spans="1:22" s="58" customFormat="1" ht="24">
      <c r="A66" s="306" t="s">
        <v>52</v>
      </c>
      <c r="B66" s="310" t="s">
        <v>301</v>
      </c>
      <c r="C66" s="311" t="s">
        <v>760</v>
      </c>
      <c r="D66" s="192"/>
      <c r="E66" s="222"/>
      <c r="F66" s="164"/>
      <c r="G66" s="223"/>
      <c r="H66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66" s="164" t="str">
        <f>IF(Sklop1[[#This Row],[ZAHTEVANA SHEMA KAKOVOSTI]]&lt;&gt;"",Sklop1[[#This Row],[Preračunana masa/volumen/kos na enoto kg]],"")</f>
        <v/>
      </c>
      <c r="J66" s="166"/>
      <c r="K66" s="167"/>
      <c r="L66" s="218"/>
      <c r="M66" s="215"/>
      <c r="N66" s="216"/>
      <c r="O66" s="216"/>
      <c r="P66" s="170"/>
      <c r="Q66" s="169">
        <f>+Sklop1[[#This Row],[cena/enota brez DDV v EUR]]*Sklop1[[#This Row],[Stopnja DDV (%)]]</f>
        <v>0</v>
      </c>
      <c r="R66" s="169">
        <f>+Sklop1[[#This Row],[cena/enota brez DDV v EUR]]+Sklop1[[#This Row],[Davek (EUR)]]</f>
        <v>0</v>
      </c>
      <c r="S66" s="169">
        <f>+Sklop1[[#This Row],[cena/enota brez DDV v EUR]]*Sklop1[[#This Row],[Okvirna količina]]</f>
        <v>0</v>
      </c>
      <c r="T66" s="171">
        <f>+Sklop1[[#This Row],[Končna cena/enoto mere (EUR) z DDV]]*Sklop1[[#This Row],[Okvirna količina]]</f>
        <v>0</v>
      </c>
      <c r="U66" s="215"/>
    </row>
    <row r="67" spans="1:22" ht="27" customHeight="1">
      <c r="A67" s="260" t="s">
        <v>181</v>
      </c>
      <c r="B67" s="261"/>
      <c r="C67" s="262"/>
      <c r="D67" s="262"/>
      <c r="E67" s="263"/>
      <c r="F67" s="264"/>
      <c r="G67" s="265"/>
      <c r="H67" s="266">
        <f>SUBTOTAL(109,Sklop1[Preračunana masa/volumen/kos na enoto kg])</f>
        <v>13912.174999999999</v>
      </c>
      <c r="I67" s="266">
        <f>SUBTOTAL(109,Sklop1[Živila iz shem kakovosti (kg)])</f>
        <v>11142.174999999999</v>
      </c>
      <c r="J67" s="264"/>
      <c r="K67" s="267"/>
      <c r="L67" s="267"/>
      <c r="M67" s="268"/>
      <c r="N67" s="269"/>
      <c r="O67" s="269"/>
      <c r="P67" s="269"/>
      <c r="Q67" s="270"/>
      <c r="R67" s="264"/>
      <c r="S67" s="270">
        <f>SUBTOTAL(109,Sklop1[Vrednost za okvirno količino (EUR) brez DDV])</f>
        <v>0</v>
      </c>
      <c r="T67" s="270">
        <f>SUBTOTAL(109,Sklop1[Vrednost za okvirno količino (EUR) z DDV])</f>
        <v>0</v>
      </c>
      <c r="U67" s="271">
        <f>SUBTOTAL(103,Sklop1[Shema kakovosti
(nacionalne, evropske)
])</f>
        <v>0</v>
      </c>
    </row>
    <row r="68" spans="1:22" ht="15">
      <c r="A68" s="7"/>
      <c r="B68" s="5"/>
      <c r="C68" s="29"/>
      <c r="D68" s="29"/>
      <c r="E68" s="28"/>
      <c r="F68" s="8"/>
      <c r="H68" s="9"/>
      <c r="I68" s="9"/>
      <c r="J68" s="9"/>
      <c r="K68" s="9"/>
      <c r="L68" s="23"/>
      <c r="M68" s="23"/>
      <c r="N68" s="9"/>
      <c r="O68" s="9"/>
      <c r="P68" s="9"/>
      <c r="Q68" s="9"/>
      <c r="R68" s="9"/>
      <c r="S68" s="4"/>
      <c r="T68" s="4"/>
      <c r="U68" s="8"/>
    </row>
    <row r="69" spans="1:22">
      <c r="A69" s="51" t="s">
        <v>178</v>
      </c>
      <c r="B69" s="51"/>
      <c r="C69" s="19"/>
      <c r="D69" s="31"/>
      <c r="E69" s="31"/>
      <c r="F69" s="114"/>
      <c r="H69" s="115"/>
      <c r="L69" s="21"/>
      <c r="R69" s="51"/>
      <c r="S69" s="51"/>
      <c r="T69" s="51"/>
      <c r="U69" s="51"/>
      <c r="V69" s="71"/>
    </row>
    <row r="70" spans="1:22">
      <c r="A70" s="14" t="s">
        <v>307</v>
      </c>
      <c r="B70" s="14"/>
      <c r="C70" s="19"/>
      <c r="D70" s="31"/>
      <c r="E70" s="31"/>
      <c r="F70" s="114"/>
      <c r="H70" s="115"/>
      <c r="L70" s="21"/>
      <c r="U70" s="14"/>
      <c r="V70" s="71"/>
    </row>
    <row r="71" spans="1:22">
      <c r="A71" s="108" t="s">
        <v>239</v>
      </c>
      <c r="B71" s="108"/>
      <c r="C71" s="20"/>
      <c r="E71" s="30"/>
      <c r="F71" s="111"/>
      <c r="G71" s="71"/>
      <c r="H71" s="71"/>
      <c r="I71" s="32"/>
      <c r="J71" s="32"/>
      <c r="K71" s="32"/>
      <c r="L71" s="32"/>
      <c r="M71" s="57"/>
      <c r="N71" s="57"/>
      <c r="O71" s="32"/>
      <c r="P71" s="32"/>
      <c r="Q71" s="32"/>
      <c r="R71" s="32"/>
      <c r="S71" s="32"/>
      <c r="U71" s="14"/>
      <c r="V71" s="71"/>
    </row>
    <row r="72" spans="1:22">
      <c r="A72" s="332" t="s">
        <v>228</v>
      </c>
      <c r="B72" s="332"/>
      <c r="C72" s="332"/>
      <c r="D72" s="332"/>
      <c r="E72" s="332"/>
      <c r="F72" s="332"/>
      <c r="G72" s="332"/>
      <c r="H72" s="332"/>
      <c r="I72" s="332"/>
      <c r="J72" s="332"/>
      <c r="K72" s="332"/>
      <c r="L72" s="332"/>
      <c r="M72" s="332"/>
      <c r="N72" s="57"/>
      <c r="O72" s="32"/>
      <c r="P72" s="32"/>
      <c r="Q72" s="32"/>
      <c r="R72" s="32"/>
      <c r="S72" s="32"/>
      <c r="U72" s="14"/>
      <c r="V72" s="71"/>
    </row>
    <row r="73" spans="1:22" ht="12.75" customHeight="1">
      <c r="A73" s="321" t="s">
        <v>233</v>
      </c>
      <c r="B73" s="321"/>
      <c r="C73" s="321"/>
      <c r="D73" s="321"/>
      <c r="E73" s="321"/>
      <c r="F73" s="321"/>
      <c r="G73" s="321"/>
      <c r="H73" s="321"/>
      <c r="I73" s="321"/>
      <c r="J73" s="321"/>
      <c r="K73" s="321"/>
      <c r="L73" s="321"/>
      <c r="M73" s="321"/>
      <c r="O73" s="32"/>
      <c r="P73" s="32"/>
      <c r="Q73" s="32"/>
      <c r="R73" s="32"/>
      <c r="S73" s="32"/>
      <c r="U73" s="14"/>
      <c r="V73" s="71"/>
    </row>
    <row r="74" spans="1:22" ht="12.75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O74" s="32"/>
      <c r="P74" s="32"/>
      <c r="Q74" s="32"/>
      <c r="R74" s="32"/>
      <c r="S74" s="32"/>
      <c r="U74" s="14"/>
      <c r="V74" s="71"/>
    </row>
    <row r="75" spans="1:22">
      <c r="A75" s="108" t="s">
        <v>65</v>
      </c>
      <c r="B75" s="108"/>
      <c r="C75" s="20"/>
      <c r="E75" s="30"/>
      <c r="F75" s="111"/>
      <c r="G75" s="71"/>
      <c r="H75" s="71" t="s">
        <v>66</v>
      </c>
      <c r="I75" s="32"/>
      <c r="J75" s="32"/>
      <c r="K75" s="32"/>
      <c r="L75" s="32"/>
      <c r="M75" s="57"/>
      <c r="N75" s="57"/>
      <c r="O75" s="32"/>
      <c r="P75" s="32"/>
      <c r="Q75" s="32"/>
      <c r="R75" s="32" t="s">
        <v>67</v>
      </c>
      <c r="S75" s="32"/>
      <c r="U75" s="14"/>
      <c r="V75" s="71"/>
    </row>
    <row r="76" spans="1:22" ht="15">
      <c r="A76" s="7"/>
      <c r="B76" s="7"/>
      <c r="C76" s="5"/>
      <c r="D76" s="29"/>
      <c r="E76" s="29"/>
      <c r="F76" s="28"/>
      <c r="G76" s="8"/>
      <c r="H76" s="115"/>
      <c r="I76" s="9"/>
      <c r="J76" s="9"/>
      <c r="K76" s="9"/>
      <c r="L76" s="9"/>
      <c r="M76" s="23"/>
      <c r="N76" s="23"/>
      <c r="O76" s="9"/>
      <c r="P76" s="9"/>
      <c r="Q76" s="9"/>
      <c r="R76" s="9"/>
      <c r="S76" s="9"/>
      <c r="T76" s="4"/>
      <c r="U76" s="4"/>
      <c r="V76" s="8"/>
    </row>
    <row r="77" spans="1:22">
      <c r="B77" s="19"/>
      <c r="C77" s="31"/>
      <c r="D77" s="31"/>
      <c r="E77" s="114"/>
    </row>
    <row r="78" spans="1:22">
      <c r="B78" s="19"/>
      <c r="C78" s="31"/>
      <c r="D78" s="31"/>
      <c r="E78" s="114"/>
    </row>
    <row r="79" spans="1:22">
      <c r="B79" s="19"/>
      <c r="C79" s="31"/>
      <c r="D79" s="31"/>
      <c r="E79" s="114"/>
    </row>
    <row r="80" spans="1:22">
      <c r="B80" s="19"/>
      <c r="C80" s="31"/>
      <c r="D80" s="31"/>
      <c r="E80" s="114"/>
    </row>
    <row r="81" spans="1:22">
      <c r="B81" s="19"/>
      <c r="C81" s="31"/>
      <c r="D81" s="31"/>
      <c r="E81" s="114"/>
    </row>
    <row r="82" spans="1:22">
      <c r="B82" s="19"/>
      <c r="C82" s="31"/>
      <c r="D82" s="31"/>
      <c r="E82" s="114"/>
    </row>
    <row r="83" spans="1:22">
      <c r="B83" s="19"/>
      <c r="C83" s="31"/>
      <c r="D83" s="31"/>
      <c r="E83" s="114"/>
    </row>
    <row r="84" spans="1:22">
      <c r="B84" s="19"/>
      <c r="C84" s="31"/>
      <c r="D84" s="31"/>
      <c r="E84" s="114"/>
    </row>
    <row r="85" spans="1:22">
      <c r="B85" s="19"/>
      <c r="C85" s="31"/>
      <c r="D85" s="31"/>
      <c r="E85" s="114"/>
    </row>
    <row r="86" spans="1:22">
      <c r="B86" s="19"/>
      <c r="C86" s="31"/>
      <c r="D86" s="31"/>
      <c r="E86" s="114"/>
    </row>
    <row r="87" spans="1:22">
      <c r="B87" s="19"/>
      <c r="C87" s="31"/>
      <c r="D87" s="31"/>
      <c r="E87" s="114"/>
    </row>
    <row r="88" spans="1:22">
      <c r="B88" s="19"/>
      <c r="C88" s="31"/>
      <c r="D88" s="31"/>
      <c r="E88" s="114"/>
    </row>
    <row r="89" spans="1:22">
      <c r="B89" s="19"/>
      <c r="C89" s="31"/>
      <c r="D89" s="31"/>
      <c r="E89" s="1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4"/>
      <c r="F272" s="115"/>
      <c r="G272" s="115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4"/>
      <c r="F273" s="115"/>
      <c r="G273" s="115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4"/>
      <c r="F274" s="115"/>
      <c r="G274" s="115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4"/>
      <c r="F275" s="115"/>
      <c r="G275" s="115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4"/>
      <c r="F276" s="115"/>
      <c r="G276" s="115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4"/>
      <c r="F277" s="115"/>
      <c r="G277" s="115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4"/>
      <c r="F278" s="115"/>
      <c r="G278" s="115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4"/>
      <c r="F279" s="115"/>
      <c r="G279" s="115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4"/>
      <c r="F280" s="115"/>
      <c r="G280" s="115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4"/>
      <c r="F281" s="115"/>
      <c r="G281" s="115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4"/>
      <c r="F282" s="115"/>
      <c r="G282" s="115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4"/>
      <c r="F283" s="115"/>
      <c r="G283" s="115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4"/>
      <c r="F284" s="115"/>
      <c r="G284" s="115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4"/>
      <c r="F285" s="115"/>
      <c r="G285" s="115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4"/>
      <c r="F286" s="115"/>
      <c r="G286" s="115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4"/>
      <c r="F287" s="115"/>
      <c r="G287" s="115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4"/>
      <c r="F288" s="115"/>
      <c r="G288" s="115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4"/>
      <c r="F289" s="115"/>
      <c r="G289" s="115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4"/>
      <c r="F290" s="115"/>
      <c r="G290" s="115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4"/>
      <c r="F291" s="115"/>
      <c r="G291" s="115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4"/>
      <c r="F292" s="115"/>
      <c r="G292" s="115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4"/>
      <c r="F293" s="115"/>
      <c r="G293" s="115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4"/>
      <c r="F294" s="115"/>
      <c r="G294" s="115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4"/>
      <c r="F295" s="115"/>
      <c r="G295" s="115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4"/>
      <c r="F296" s="115"/>
      <c r="G296" s="115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4"/>
      <c r="F297" s="115"/>
      <c r="G297" s="115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4"/>
      <c r="F298" s="115"/>
      <c r="G298" s="115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</sheetData>
  <sheetProtection insertRows="0" deleteRows="0"/>
  <protectedRanges>
    <protectedRange sqref="J77:P1048576 U77:U1048576 J1:P68 U1:U68" name="Obseg1"/>
    <protectedRange sqref="K75:Q76 N72:Q74 K69:Q71 V69:V76" name="Obseg1_1"/>
    <protectedRange sqref="K72:M72" name="Obseg1_2"/>
    <protectedRange sqref="K73:M74" name="Obseg1_1_1_1"/>
  </protectedRanges>
  <mergeCells count="9">
    <mergeCell ref="A73:M73"/>
    <mergeCell ref="B13:K13"/>
    <mergeCell ref="C2:J2"/>
    <mergeCell ref="C3:J3"/>
    <mergeCell ref="C6:J6"/>
    <mergeCell ref="C7:J7"/>
    <mergeCell ref="C8:J8"/>
    <mergeCell ref="C9:J9"/>
    <mergeCell ref="A72:M72"/>
  </mergeCells>
  <phoneticPr fontId="31" type="noConversion"/>
  <conditionalFormatting sqref="B54">
    <cfRule type="colorScale" priority="5">
      <colorScale>
        <cfvo type="min"/>
        <cfvo type="max"/>
        <color rgb="FFFCFCFF"/>
        <color rgb="FFF8696B"/>
      </colorScale>
    </cfRule>
  </conditionalFormatting>
  <conditionalFormatting sqref="B58:B59 B55 B61:B66">
    <cfRule type="colorScale" priority="6557">
      <colorScale>
        <cfvo type="min"/>
        <cfvo type="max"/>
        <color rgb="FFFCFCFF"/>
        <color rgb="FFF8696B"/>
      </colorScale>
    </cfRule>
  </conditionalFormatting>
  <conditionalFormatting sqref="B6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6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0"/>
  <sheetViews>
    <sheetView topLeftCell="A8" zoomScale="95" zoomScaleNormal="95" zoomScaleSheetLayoutView="100" workbookViewId="0">
      <selection activeCell="B52" sqref="B5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23" t="str">
        <f>+'prva stran'!B6</f>
        <v>OSNOVNA ŠOLA PUCONCI</v>
      </c>
      <c r="D2" s="324"/>
      <c r="E2" s="324"/>
      <c r="F2" s="324"/>
      <c r="G2" s="324"/>
      <c r="H2" s="324"/>
      <c r="I2" s="324"/>
      <c r="J2" s="324"/>
    </row>
    <row r="3" spans="1:21" ht="15">
      <c r="B3" s="53" t="s">
        <v>131</v>
      </c>
      <c r="C3" s="325" t="str">
        <f>+'prva stran'!B7</f>
        <v xml:space="preserve">Puconci 178, 9201 Puconci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2" t="s">
        <v>133</v>
      </c>
    </row>
    <row r="6" spans="1:21" s="4" customFormat="1" ht="17.25" customHeight="1">
      <c r="B6" s="54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  <c r="K6" s="118"/>
      <c r="U6" s="8"/>
    </row>
    <row r="7" spans="1:21" s="4" customFormat="1" ht="17.25" customHeight="1">
      <c r="B7" s="54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  <c r="K7" s="118"/>
      <c r="U7" s="8"/>
    </row>
    <row r="8" spans="1:21" s="4" customFormat="1" ht="17.25" customHeight="1">
      <c r="B8" s="54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  <c r="K8" s="118"/>
      <c r="U8" s="8"/>
    </row>
    <row r="9" spans="1:21" s="4" customFormat="1" ht="17.25" customHeight="1">
      <c r="A9" s="12"/>
      <c r="B9" s="55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pred_rekapitulacija'!A15</f>
        <v>2.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22" t="str">
        <f>+'Ponudbeni pred_rekapitulacija'!B15</f>
        <v>MESO IN MESNI IDELKI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347</v>
      </c>
      <c r="C16" s="83" t="s">
        <v>160</v>
      </c>
      <c r="D16" s="83" t="s">
        <v>0</v>
      </c>
      <c r="E16" s="120"/>
      <c r="F16" s="152">
        <v>800</v>
      </c>
      <c r="G16" s="153" t="s">
        <v>0</v>
      </c>
      <c r="H16" s="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6" s="86" t="str">
        <f>IF(Sklop2[[#This Row],[ZAHTEVANA SHEMA KAKOVOSTI]]&lt;&gt;"",Sklop2[[#This Row],[Preračunana masa/volumen/kos na enoto kg]],"")</f>
        <v/>
      </c>
      <c r="J16" s="98"/>
      <c r="K16" s="87"/>
      <c r="L16" s="87"/>
      <c r="M16" s="150" t="s">
        <v>160</v>
      </c>
      <c r="N16" s="89"/>
      <c r="O16" s="149" t="s">
        <v>160</v>
      </c>
      <c r="P16" s="100"/>
      <c r="Q16" s="89">
        <f>+Sklop2[[#This Row],[cena/enota brez DDV v EUR]]*Sklop2[[#This Row],[Stopnja DDV (%)]]</f>
        <v>0</v>
      </c>
      <c r="R16" s="89">
        <f>+Sklop2[[#This Row],[cena/enota brez DDV v EUR]]+Sklop2[[#This Row],[Davek (EUR)]]</f>
        <v>0</v>
      </c>
      <c r="S16" s="89">
        <f>+Sklop2[[#This Row],[cena/enota brez DDV v EUR]]*Sklop2[[#This Row],[Okvirna količina]]</f>
        <v>0</v>
      </c>
      <c r="T16" s="89">
        <f>+Sklop2[[#This Row],[Končna cena/enoto mere (EUR) z DDV]]*Sklop2[[#This Row],[Okvirna količina]]</f>
        <v>0</v>
      </c>
      <c r="U16" s="157"/>
    </row>
    <row r="17" spans="1:21" s="58" customFormat="1" ht="12">
      <c r="A17" s="85" t="s">
        <v>3</v>
      </c>
      <c r="B17" s="174" t="s">
        <v>348</v>
      </c>
      <c r="C17" s="83" t="s">
        <v>160</v>
      </c>
      <c r="D17" s="83" t="s">
        <v>0</v>
      </c>
      <c r="E17" s="120"/>
      <c r="F17" s="178">
        <v>1000</v>
      </c>
      <c r="G17" s="153" t="s">
        <v>0</v>
      </c>
      <c r="H17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7" s="178" t="str">
        <f>IF(Sklop2[[#This Row],[ZAHTEVANA SHEMA KAKOVOSTI]]&lt;&gt;"",Sklop2[[#This Row],[Preračunana masa/volumen/kos na enoto kg]],"")</f>
        <v/>
      </c>
      <c r="J17" s="181"/>
      <c r="K17" s="182"/>
      <c r="L17" s="182"/>
      <c r="M17" s="150" t="s">
        <v>160</v>
      </c>
      <c r="N17" s="89"/>
      <c r="O17" s="149" t="s">
        <v>160</v>
      </c>
      <c r="P17" s="185"/>
      <c r="Q17" s="184">
        <f>+Sklop2[[#This Row],[cena/enota brez DDV v EUR]]*Sklop2[[#This Row],[Stopnja DDV (%)]]</f>
        <v>0</v>
      </c>
      <c r="R17" s="184">
        <f>+Sklop2[[#This Row],[cena/enota brez DDV v EUR]]+Sklop2[[#This Row],[Davek (EUR)]]</f>
        <v>0</v>
      </c>
      <c r="S17" s="184">
        <f>+Sklop2[[#This Row],[cena/enota brez DDV v EUR]]*Sklop2[[#This Row],[Okvirna količina]]</f>
        <v>0</v>
      </c>
      <c r="T17" s="184">
        <f>+Sklop2[[#This Row],[Končna cena/enoto mere (EUR) z DDV]]*Sklop2[[#This Row],[Okvirna količina]]</f>
        <v>0</v>
      </c>
      <c r="U17" s="157"/>
    </row>
    <row r="18" spans="1:21" s="58" customFormat="1" ht="12">
      <c r="A18" s="85" t="s">
        <v>4</v>
      </c>
      <c r="B18" s="174" t="s">
        <v>349</v>
      </c>
      <c r="C18" s="83" t="s">
        <v>160</v>
      </c>
      <c r="D18" s="83" t="s">
        <v>0</v>
      </c>
      <c r="E18" s="120"/>
      <c r="F18" s="178">
        <v>2000</v>
      </c>
      <c r="G18" s="153" t="s">
        <v>0</v>
      </c>
      <c r="H18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18" s="178" t="str">
        <f>IF(Sklop2[[#This Row],[ZAHTEVANA SHEMA KAKOVOSTI]]&lt;&gt;"",Sklop2[[#This Row],[Preračunana masa/volumen/kos na enoto kg]],"")</f>
        <v/>
      </c>
      <c r="J18" s="181"/>
      <c r="K18" s="182"/>
      <c r="L18" s="182"/>
      <c r="M18" s="150" t="s">
        <v>160</v>
      </c>
      <c r="N18" s="89"/>
      <c r="O18" s="149" t="s">
        <v>160</v>
      </c>
      <c r="P18" s="185"/>
      <c r="Q18" s="184">
        <f>+Sklop2[[#This Row],[cena/enota brez DDV v EUR]]*Sklop2[[#This Row],[Stopnja DDV (%)]]</f>
        <v>0</v>
      </c>
      <c r="R18" s="184">
        <f>+Sklop2[[#This Row],[cena/enota brez DDV v EUR]]+Sklop2[[#This Row],[Davek (EUR)]]</f>
        <v>0</v>
      </c>
      <c r="S18" s="184">
        <f>+Sklop2[[#This Row],[cena/enota brez DDV v EUR]]*Sklop2[[#This Row],[Okvirna količina]]</f>
        <v>0</v>
      </c>
      <c r="T18" s="184">
        <f>+Sklop2[[#This Row],[Končna cena/enoto mere (EUR) z DDV]]*Sklop2[[#This Row],[Okvirna količina]]</f>
        <v>0</v>
      </c>
      <c r="U18" s="157"/>
    </row>
    <row r="19" spans="1:21" s="58" customFormat="1" ht="12">
      <c r="A19" s="85" t="s">
        <v>5</v>
      </c>
      <c r="B19" s="174" t="s">
        <v>350</v>
      </c>
      <c r="C19" s="83" t="s">
        <v>160</v>
      </c>
      <c r="D19" s="83" t="s">
        <v>0</v>
      </c>
      <c r="E19" s="120"/>
      <c r="F19" s="178">
        <v>960</v>
      </c>
      <c r="G19" s="153" t="s">
        <v>0</v>
      </c>
      <c r="H19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960</v>
      </c>
      <c r="I19" s="178" t="str">
        <f>IF(Sklop2[[#This Row],[ZAHTEVANA SHEMA KAKOVOSTI]]&lt;&gt;"",Sklop2[[#This Row],[Preračunana masa/volumen/kos na enoto kg]],"")</f>
        <v/>
      </c>
      <c r="J19" s="181"/>
      <c r="K19" s="182"/>
      <c r="L19" s="182"/>
      <c r="M19" s="150" t="s">
        <v>160</v>
      </c>
      <c r="N19" s="89"/>
      <c r="O19" s="149" t="s">
        <v>160</v>
      </c>
      <c r="P19" s="185"/>
      <c r="Q19" s="184">
        <f>+Sklop2[[#This Row],[cena/enota brez DDV v EUR]]*Sklop2[[#This Row],[Stopnja DDV (%)]]</f>
        <v>0</v>
      </c>
      <c r="R19" s="184">
        <f>+Sklop2[[#This Row],[cena/enota brez DDV v EUR]]+Sklop2[[#This Row],[Davek (EUR)]]</f>
        <v>0</v>
      </c>
      <c r="S19" s="184">
        <f>+Sklop2[[#This Row],[cena/enota brez DDV v EUR]]*Sklop2[[#This Row],[Okvirna količina]]</f>
        <v>0</v>
      </c>
      <c r="T19" s="184">
        <f>+Sklop2[[#This Row],[Končna cena/enoto mere (EUR) z DDV]]*Sklop2[[#This Row],[Okvirna količina]]</f>
        <v>0</v>
      </c>
      <c r="U19" s="157"/>
    </row>
    <row r="20" spans="1:21" s="58" customFormat="1" ht="14.25" customHeight="1">
      <c r="A20" s="85" t="s">
        <v>6</v>
      </c>
      <c r="B20" s="309" t="s">
        <v>763</v>
      </c>
      <c r="C20" s="83" t="s">
        <v>160</v>
      </c>
      <c r="D20" s="83" t="s">
        <v>0</v>
      </c>
      <c r="E20" s="120"/>
      <c r="F20" s="178">
        <v>1300</v>
      </c>
      <c r="G20" s="153" t="s">
        <v>0</v>
      </c>
      <c r="H20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20" s="178" t="str">
        <f>IF(Sklop2[[#This Row],[ZAHTEVANA SHEMA KAKOVOSTI]]&lt;&gt;"",Sklop2[[#This Row],[Preračunana masa/volumen/kos na enoto kg]],"")</f>
        <v/>
      </c>
      <c r="J20" s="181"/>
      <c r="K20" s="182"/>
      <c r="L20" s="182"/>
      <c r="M20" s="150" t="s">
        <v>160</v>
      </c>
      <c r="N20" s="89"/>
      <c r="O20" s="149" t="s">
        <v>160</v>
      </c>
      <c r="P20" s="185"/>
      <c r="Q20" s="184">
        <f>+Sklop2[[#This Row],[cena/enota brez DDV v EUR]]*Sklop2[[#This Row],[Stopnja DDV (%)]]</f>
        <v>0</v>
      </c>
      <c r="R20" s="184">
        <f>+Sklop2[[#This Row],[cena/enota brez DDV v EUR]]+Sklop2[[#This Row],[Davek (EUR)]]</f>
        <v>0</v>
      </c>
      <c r="S20" s="184">
        <f>+Sklop2[[#This Row],[cena/enota brez DDV v EUR]]*Sklop2[[#This Row],[Okvirna količina]]</f>
        <v>0</v>
      </c>
      <c r="T20" s="184">
        <f>+Sklop2[[#This Row],[Končna cena/enoto mere (EUR) z DDV]]*Sklop2[[#This Row],[Okvirna količina]]</f>
        <v>0</v>
      </c>
      <c r="U20" s="157"/>
    </row>
    <row r="21" spans="1:21" s="58" customFormat="1" ht="12">
      <c r="A21" s="85" t="s">
        <v>7</v>
      </c>
      <c r="B21" s="174" t="s">
        <v>351</v>
      </c>
      <c r="C21" s="83" t="s">
        <v>160</v>
      </c>
      <c r="D21" s="83" t="s">
        <v>0</v>
      </c>
      <c r="E21" s="120"/>
      <c r="F21" s="178">
        <v>60</v>
      </c>
      <c r="G21" s="153" t="s">
        <v>0</v>
      </c>
      <c r="H21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1" s="178" t="str">
        <f>IF(Sklop2[[#This Row],[ZAHTEVANA SHEMA KAKOVOSTI]]&lt;&gt;"",Sklop2[[#This Row],[Preračunana masa/volumen/kos na enoto kg]],"")</f>
        <v/>
      </c>
      <c r="J21" s="181"/>
      <c r="K21" s="182"/>
      <c r="L21" s="182"/>
      <c r="M21" s="150" t="s">
        <v>160</v>
      </c>
      <c r="N21" s="89"/>
      <c r="O21" s="149" t="s">
        <v>160</v>
      </c>
      <c r="P21" s="185"/>
      <c r="Q21" s="184">
        <f>+Sklop2[[#This Row],[cena/enota brez DDV v EUR]]*Sklop2[[#This Row],[Stopnja DDV (%)]]</f>
        <v>0</v>
      </c>
      <c r="R21" s="184">
        <f>+Sklop2[[#This Row],[cena/enota brez DDV v EUR]]+Sklop2[[#This Row],[Davek (EUR)]]</f>
        <v>0</v>
      </c>
      <c r="S21" s="184">
        <f>+Sklop2[[#This Row],[cena/enota brez DDV v EUR]]*Sklop2[[#This Row],[Okvirna količina]]</f>
        <v>0</v>
      </c>
      <c r="T21" s="184">
        <f>+Sklop2[[#This Row],[Končna cena/enoto mere (EUR) z DDV]]*Sklop2[[#This Row],[Okvirna količina]]</f>
        <v>0</v>
      </c>
      <c r="U21" s="157"/>
    </row>
    <row r="22" spans="1:21" s="58" customFormat="1" ht="12">
      <c r="A22" s="85" t="s">
        <v>8</v>
      </c>
      <c r="B22" s="174" t="s">
        <v>254</v>
      </c>
      <c r="C22" s="83" t="s">
        <v>160</v>
      </c>
      <c r="D22" s="83" t="s">
        <v>0</v>
      </c>
      <c r="E22" s="177"/>
      <c r="F22" s="178">
        <v>500</v>
      </c>
      <c r="G22" s="153" t="s">
        <v>0</v>
      </c>
      <c r="H22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2" s="178" t="str">
        <f>IF(Sklop2[[#This Row],[ZAHTEVANA SHEMA KAKOVOSTI]]&lt;&gt;"",Sklop2[[#This Row],[Preračunana masa/volumen/kos na enoto kg]],"")</f>
        <v/>
      </c>
      <c r="J22" s="181"/>
      <c r="K22" s="182"/>
      <c r="L22" s="182"/>
      <c r="M22" s="150" t="s">
        <v>160</v>
      </c>
      <c r="N22" s="89"/>
      <c r="O22" s="149" t="s">
        <v>160</v>
      </c>
      <c r="P22" s="185"/>
      <c r="Q22" s="184">
        <f>+Sklop2[[#This Row],[cena/enota brez DDV v EUR]]*Sklop2[[#This Row],[Stopnja DDV (%)]]</f>
        <v>0</v>
      </c>
      <c r="R22" s="184">
        <f>+Sklop2[[#This Row],[cena/enota brez DDV v EUR]]+Sklop2[[#This Row],[Davek (EUR)]]</f>
        <v>0</v>
      </c>
      <c r="S22" s="184">
        <f>+Sklop2[[#This Row],[cena/enota brez DDV v EUR]]*Sklop2[[#This Row],[Okvirna količina]]</f>
        <v>0</v>
      </c>
      <c r="T22" s="184">
        <f>+Sklop2[[#This Row],[Končna cena/enoto mere (EUR) z DDV]]*Sklop2[[#This Row],[Okvirna količina]]</f>
        <v>0</v>
      </c>
      <c r="U22" s="157"/>
    </row>
    <row r="23" spans="1:21" s="58" customFormat="1" ht="24">
      <c r="A23" s="85" t="s">
        <v>9</v>
      </c>
      <c r="B23" s="174" t="s">
        <v>352</v>
      </c>
      <c r="C23" s="83" t="s">
        <v>160</v>
      </c>
      <c r="D23" s="83" t="s">
        <v>0</v>
      </c>
      <c r="E23" s="120" t="s">
        <v>237</v>
      </c>
      <c r="F23" s="178">
        <v>2000</v>
      </c>
      <c r="G23" s="153" t="s">
        <v>0</v>
      </c>
      <c r="H23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23" s="178">
        <f>IF(Sklop2[[#This Row],[ZAHTEVANA SHEMA KAKOVOSTI]]&lt;&gt;"",Sklop2[[#This Row],[Preračunana masa/volumen/kos na enoto kg]],"")</f>
        <v>2000</v>
      </c>
      <c r="J23" s="181"/>
      <c r="K23" s="182"/>
      <c r="L23" s="182"/>
      <c r="M23" s="150" t="s">
        <v>160</v>
      </c>
      <c r="N23" s="89"/>
      <c r="O23" s="149" t="s">
        <v>160</v>
      </c>
      <c r="P23" s="185"/>
      <c r="Q23" s="184">
        <f>+Sklop2[[#This Row],[cena/enota brez DDV v EUR]]*Sklop2[[#This Row],[Stopnja DDV (%)]]</f>
        <v>0</v>
      </c>
      <c r="R23" s="184">
        <f>+Sklop2[[#This Row],[cena/enota brez DDV v EUR]]+Sklop2[[#This Row],[Davek (EUR)]]</f>
        <v>0</v>
      </c>
      <c r="S23" s="184">
        <f>+Sklop2[[#This Row],[cena/enota brez DDV v EUR]]*Sklop2[[#This Row],[Okvirna količina]]</f>
        <v>0</v>
      </c>
      <c r="T23" s="184">
        <f>+Sklop2[[#This Row],[Končna cena/enoto mere (EUR) z DDV]]*Sklop2[[#This Row],[Okvirna količina]]</f>
        <v>0</v>
      </c>
      <c r="U23" s="157"/>
    </row>
    <row r="24" spans="1:21" s="58" customFormat="1" ht="24">
      <c r="A24" s="85" t="s">
        <v>10</v>
      </c>
      <c r="B24" s="174" t="s">
        <v>353</v>
      </c>
      <c r="C24" s="83" t="s">
        <v>160</v>
      </c>
      <c r="D24" s="83" t="s">
        <v>0</v>
      </c>
      <c r="E24" s="120" t="s">
        <v>237</v>
      </c>
      <c r="F24" s="178">
        <v>200</v>
      </c>
      <c r="G24" s="153" t="s">
        <v>0</v>
      </c>
      <c r="H24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178">
        <f>IF(Sklop2[[#This Row],[ZAHTEVANA SHEMA KAKOVOSTI]]&lt;&gt;"",Sklop2[[#This Row],[Preračunana masa/volumen/kos na enoto kg]],"")</f>
        <v>200</v>
      </c>
      <c r="J24" s="181"/>
      <c r="K24" s="182"/>
      <c r="L24" s="182"/>
      <c r="M24" s="150" t="s">
        <v>160</v>
      </c>
      <c r="N24" s="89"/>
      <c r="O24" s="149" t="s">
        <v>160</v>
      </c>
      <c r="P24" s="185"/>
      <c r="Q24" s="184">
        <f>+Sklop2[[#This Row],[cena/enota brez DDV v EUR]]*Sklop2[[#This Row],[Stopnja DDV (%)]]</f>
        <v>0</v>
      </c>
      <c r="R24" s="184">
        <f>+Sklop2[[#This Row],[cena/enota brez DDV v EUR]]+Sklop2[[#This Row],[Davek (EUR)]]</f>
        <v>0</v>
      </c>
      <c r="S24" s="184">
        <f>+Sklop2[[#This Row],[cena/enota brez DDV v EUR]]*Sklop2[[#This Row],[Okvirna količina]]</f>
        <v>0</v>
      </c>
      <c r="T24" s="184">
        <f>+Sklop2[[#This Row],[Končna cena/enoto mere (EUR) z DDV]]*Sklop2[[#This Row],[Okvirna količina]]</f>
        <v>0</v>
      </c>
      <c r="U24" s="157"/>
    </row>
    <row r="25" spans="1:21" s="58" customFormat="1" ht="18" customHeight="1">
      <c r="A25" s="85" t="s">
        <v>11</v>
      </c>
      <c r="B25" s="174" t="s">
        <v>354</v>
      </c>
      <c r="C25" s="83" t="s">
        <v>160</v>
      </c>
      <c r="D25" s="83" t="s">
        <v>0</v>
      </c>
      <c r="E25" s="120" t="s">
        <v>237</v>
      </c>
      <c r="F25" s="178">
        <v>55</v>
      </c>
      <c r="G25" s="153" t="s">
        <v>0</v>
      </c>
      <c r="H25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</v>
      </c>
      <c r="I25" s="178">
        <f>IF(Sklop2[[#This Row],[ZAHTEVANA SHEMA KAKOVOSTI]]&lt;&gt;"",Sklop2[[#This Row],[Preračunana masa/volumen/kos na enoto kg]],"")</f>
        <v>55</v>
      </c>
      <c r="J25" s="181"/>
      <c r="K25" s="182"/>
      <c r="L25" s="182"/>
      <c r="M25" s="150" t="s">
        <v>160</v>
      </c>
      <c r="N25" s="89"/>
      <c r="O25" s="149" t="s">
        <v>160</v>
      </c>
      <c r="P25" s="185"/>
      <c r="Q25" s="184">
        <f>+Sklop2[[#This Row],[cena/enota brez DDV v EUR]]*Sklop2[[#This Row],[Stopnja DDV (%)]]</f>
        <v>0</v>
      </c>
      <c r="R25" s="184">
        <f>+Sklop2[[#This Row],[cena/enota brez DDV v EUR]]+Sklop2[[#This Row],[Davek (EUR)]]</f>
        <v>0</v>
      </c>
      <c r="S25" s="184">
        <f>+Sklop2[[#This Row],[cena/enota brez DDV v EUR]]*Sklop2[[#This Row],[Okvirna količina]]</f>
        <v>0</v>
      </c>
      <c r="T25" s="184">
        <f>+Sklop2[[#This Row],[Končna cena/enoto mere (EUR) z DDV]]*Sklop2[[#This Row],[Okvirna količina]]</f>
        <v>0</v>
      </c>
      <c r="U25" s="157"/>
    </row>
    <row r="26" spans="1:21" s="58" customFormat="1" ht="12">
      <c r="A26" s="85" t="s">
        <v>12</v>
      </c>
      <c r="B26" s="174" t="s">
        <v>355</v>
      </c>
      <c r="C26" s="83" t="s">
        <v>160</v>
      </c>
      <c r="D26" s="83" t="s">
        <v>0</v>
      </c>
      <c r="E26" s="120" t="s">
        <v>237</v>
      </c>
      <c r="F26" s="178">
        <v>800</v>
      </c>
      <c r="G26" s="153" t="s">
        <v>365</v>
      </c>
      <c r="H26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6" s="178">
        <f>IF(Sklop2[[#This Row],[ZAHTEVANA SHEMA KAKOVOSTI]]&lt;&gt;"",Sklop2[[#This Row],[Preračunana masa/volumen/kos na enoto kg]],"")</f>
        <v>800</v>
      </c>
      <c r="J26" s="181"/>
      <c r="K26" s="182"/>
      <c r="L26" s="182"/>
      <c r="M26" s="150" t="s">
        <v>160</v>
      </c>
      <c r="N26" s="89"/>
      <c r="O26" s="149" t="s">
        <v>160</v>
      </c>
      <c r="P26" s="185"/>
      <c r="Q26" s="184">
        <f>+Sklop2[[#This Row],[cena/enota brez DDV v EUR]]*Sklop2[[#This Row],[Stopnja DDV (%)]]</f>
        <v>0</v>
      </c>
      <c r="R26" s="184">
        <f>+Sklop2[[#This Row],[cena/enota brez DDV v EUR]]+Sklop2[[#This Row],[Davek (EUR)]]</f>
        <v>0</v>
      </c>
      <c r="S26" s="184">
        <f>+Sklop2[[#This Row],[cena/enota brez DDV v EUR]]*Sklop2[[#This Row],[Okvirna količina]]</f>
        <v>0</v>
      </c>
      <c r="T26" s="184">
        <f>+Sklop2[[#This Row],[Končna cena/enoto mere (EUR) z DDV]]*Sklop2[[#This Row],[Okvirna količina]]</f>
        <v>0</v>
      </c>
      <c r="U26" s="157"/>
    </row>
    <row r="27" spans="1:21" s="58" customFormat="1" ht="12">
      <c r="A27" s="85" t="s">
        <v>13</v>
      </c>
      <c r="B27" s="174" t="s">
        <v>356</v>
      </c>
      <c r="C27" s="83" t="s">
        <v>160</v>
      </c>
      <c r="D27" s="83" t="s">
        <v>0</v>
      </c>
      <c r="E27" s="120" t="s">
        <v>237</v>
      </c>
      <c r="F27" s="178">
        <v>430</v>
      </c>
      <c r="G27" s="153" t="s">
        <v>0</v>
      </c>
      <c r="H27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430</v>
      </c>
      <c r="I27" s="178">
        <f>IF(Sklop2[[#This Row],[ZAHTEVANA SHEMA KAKOVOSTI]]&lt;&gt;"",Sklop2[[#This Row],[Preračunana masa/volumen/kos na enoto kg]],"")</f>
        <v>430</v>
      </c>
      <c r="J27" s="181"/>
      <c r="K27" s="182"/>
      <c r="L27" s="182"/>
      <c r="M27" s="150" t="s">
        <v>160</v>
      </c>
      <c r="N27" s="89"/>
      <c r="O27" s="149" t="s">
        <v>160</v>
      </c>
      <c r="P27" s="185"/>
      <c r="Q27" s="184">
        <f>+Sklop2[[#This Row],[cena/enota brez DDV v EUR]]*Sklop2[[#This Row],[Stopnja DDV (%)]]</f>
        <v>0</v>
      </c>
      <c r="R27" s="184">
        <f>+Sklop2[[#This Row],[cena/enota brez DDV v EUR]]+Sklop2[[#This Row],[Davek (EUR)]]</f>
        <v>0</v>
      </c>
      <c r="S27" s="184">
        <f>+Sklop2[[#This Row],[cena/enota brez DDV v EUR]]*Sklop2[[#This Row],[Okvirna količina]]</f>
        <v>0</v>
      </c>
      <c r="T27" s="184">
        <f>+Sklop2[[#This Row],[Končna cena/enoto mere (EUR) z DDV]]*Sklop2[[#This Row],[Okvirna količina]]</f>
        <v>0</v>
      </c>
      <c r="U27" s="157"/>
    </row>
    <row r="28" spans="1:21" s="58" customFormat="1" ht="12">
      <c r="A28" s="85" t="s">
        <v>14</v>
      </c>
      <c r="B28" s="174" t="s">
        <v>357</v>
      </c>
      <c r="C28" s="83" t="s">
        <v>160</v>
      </c>
      <c r="D28" s="83" t="s">
        <v>0</v>
      </c>
      <c r="E28" s="177"/>
      <c r="F28" s="178">
        <v>580</v>
      </c>
      <c r="G28" s="153" t="s">
        <v>0</v>
      </c>
      <c r="H28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580</v>
      </c>
      <c r="I28" s="178" t="str">
        <f>IF(Sklop2[[#This Row],[ZAHTEVANA SHEMA KAKOVOSTI]]&lt;&gt;"",Sklop2[[#This Row],[Preračunana masa/volumen/kos na enoto kg]],"")</f>
        <v/>
      </c>
      <c r="J28" s="181"/>
      <c r="K28" s="182"/>
      <c r="L28" s="182"/>
      <c r="M28" s="150" t="s">
        <v>160</v>
      </c>
      <c r="N28" s="89"/>
      <c r="O28" s="149" t="s">
        <v>160</v>
      </c>
      <c r="P28" s="185"/>
      <c r="Q28" s="184">
        <f>+Sklop2[[#This Row],[cena/enota brez DDV v EUR]]*Sklop2[[#This Row],[Stopnja DDV (%)]]</f>
        <v>0</v>
      </c>
      <c r="R28" s="184">
        <f>+Sklop2[[#This Row],[cena/enota brez DDV v EUR]]+Sklop2[[#This Row],[Davek (EUR)]]</f>
        <v>0</v>
      </c>
      <c r="S28" s="184">
        <f>+Sklop2[[#This Row],[cena/enota brez DDV v EUR]]*Sklop2[[#This Row],[Okvirna količina]]</f>
        <v>0</v>
      </c>
      <c r="T28" s="184">
        <f>+Sklop2[[#This Row],[Končna cena/enoto mere (EUR) z DDV]]*Sklop2[[#This Row],[Okvirna količina]]</f>
        <v>0</v>
      </c>
      <c r="U28" s="157"/>
    </row>
    <row r="29" spans="1:21" s="58" customFormat="1" ht="12">
      <c r="A29" s="85" t="s">
        <v>15</v>
      </c>
      <c r="B29" s="156" t="s">
        <v>358</v>
      </c>
      <c r="C29" s="83" t="s">
        <v>160</v>
      </c>
      <c r="D29" s="83" t="s">
        <v>0</v>
      </c>
      <c r="E29" s="177"/>
      <c r="F29" s="178">
        <v>120</v>
      </c>
      <c r="G29" s="153" t="s">
        <v>250</v>
      </c>
      <c r="H29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9" s="178" t="str">
        <f>IF(Sklop2[[#This Row],[ZAHTEVANA SHEMA KAKOVOSTI]]&lt;&gt;"",Sklop2[[#This Row],[Preračunana masa/volumen/kos na enoto kg]],"")</f>
        <v/>
      </c>
      <c r="J29" s="181"/>
      <c r="K29" s="182"/>
      <c r="L29" s="182"/>
      <c r="M29" s="150" t="s">
        <v>160</v>
      </c>
      <c r="N29" s="89"/>
      <c r="O29" s="149" t="s">
        <v>160</v>
      </c>
      <c r="P29" s="185"/>
      <c r="Q29" s="184">
        <f>+Sklop2[[#This Row],[cena/enota brez DDV v EUR]]*Sklop2[[#This Row],[Stopnja DDV (%)]]</f>
        <v>0</v>
      </c>
      <c r="R29" s="184">
        <f>+Sklop2[[#This Row],[cena/enota brez DDV v EUR]]+Sklop2[[#This Row],[Davek (EUR)]]</f>
        <v>0</v>
      </c>
      <c r="S29" s="184">
        <f>+Sklop2[[#This Row],[cena/enota brez DDV v EUR]]*Sklop2[[#This Row],[Okvirna količina]]</f>
        <v>0</v>
      </c>
      <c r="T29" s="184">
        <f>+Sklop2[[#This Row],[Končna cena/enoto mere (EUR) z DDV]]*Sklop2[[#This Row],[Okvirna količina]]</f>
        <v>0</v>
      </c>
      <c r="U29" s="157"/>
    </row>
    <row r="30" spans="1:21" s="58" customFormat="1" ht="12">
      <c r="A30" s="85" t="s">
        <v>16</v>
      </c>
      <c r="B30" s="174" t="s">
        <v>359</v>
      </c>
      <c r="C30" s="83" t="s">
        <v>160</v>
      </c>
      <c r="D30" s="83" t="s">
        <v>0</v>
      </c>
      <c r="E30" s="177"/>
      <c r="F30" s="178">
        <v>160</v>
      </c>
      <c r="G30" s="153" t="s">
        <v>0</v>
      </c>
      <c r="H30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30" s="178" t="str">
        <f>IF(Sklop2[[#This Row],[ZAHTEVANA SHEMA KAKOVOSTI]]&lt;&gt;"",Sklop2[[#This Row],[Preračunana masa/volumen/kos na enoto kg]],"")</f>
        <v/>
      </c>
      <c r="J30" s="181"/>
      <c r="K30" s="182"/>
      <c r="L30" s="182"/>
      <c r="M30" s="150" t="s">
        <v>160</v>
      </c>
      <c r="N30" s="89"/>
      <c r="O30" s="149" t="s">
        <v>160</v>
      </c>
      <c r="P30" s="185"/>
      <c r="Q30" s="184">
        <f>+Sklop2[[#This Row],[cena/enota brez DDV v EUR]]*Sklop2[[#This Row],[Stopnja DDV (%)]]</f>
        <v>0</v>
      </c>
      <c r="R30" s="184">
        <f>+Sklop2[[#This Row],[cena/enota brez DDV v EUR]]+Sklop2[[#This Row],[Davek (EUR)]]</f>
        <v>0</v>
      </c>
      <c r="S30" s="184">
        <f>+Sklop2[[#This Row],[cena/enota brez DDV v EUR]]*Sklop2[[#This Row],[Okvirna količina]]</f>
        <v>0</v>
      </c>
      <c r="T30" s="184">
        <f>+Sklop2[[#This Row],[Končna cena/enoto mere (EUR) z DDV]]*Sklop2[[#This Row],[Okvirna količina]]</f>
        <v>0</v>
      </c>
      <c r="U30" s="157"/>
    </row>
    <row r="31" spans="1:21" s="58" customFormat="1" ht="12">
      <c r="A31" s="85" t="s">
        <v>17</v>
      </c>
      <c r="B31" s="174" t="s">
        <v>360</v>
      </c>
      <c r="C31" s="83" t="s">
        <v>160</v>
      </c>
      <c r="D31" s="83" t="s">
        <v>0</v>
      </c>
      <c r="E31" s="177"/>
      <c r="F31" s="178">
        <v>220</v>
      </c>
      <c r="G31" s="153" t="s">
        <v>0</v>
      </c>
      <c r="H31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31" s="178" t="str">
        <f>IF(Sklop2[[#This Row],[ZAHTEVANA SHEMA KAKOVOSTI]]&lt;&gt;"",Sklop2[[#This Row],[Preračunana masa/volumen/kos na enoto kg]],"")</f>
        <v/>
      </c>
      <c r="J31" s="181"/>
      <c r="K31" s="182"/>
      <c r="L31" s="182"/>
      <c r="M31" s="150" t="s">
        <v>160</v>
      </c>
      <c r="N31" s="89"/>
      <c r="O31" s="149" t="s">
        <v>160</v>
      </c>
      <c r="P31" s="185"/>
      <c r="Q31" s="184">
        <f>+Sklop2[[#This Row],[cena/enota brez DDV v EUR]]*Sklop2[[#This Row],[Stopnja DDV (%)]]</f>
        <v>0</v>
      </c>
      <c r="R31" s="184">
        <f>+Sklop2[[#This Row],[cena/enota brez DDV v EUR]]+Sklop2[[#This Row],[Davek (EUR)]]</f>
        <v>0</v>
      </c>
      <c r="S31" s="184">
        <f>+Sklop2[[#This Row],[cena/enota brez DDV v EUR]]*Sklop2[[#This Row],[Okvirna količina]]</f>
        <v>0</v>
      </c>
      <c r="T31" s="184">
        <f>+Sklop2[[#This Row],[Končna cena/enoto mere (EUR) z DDV]]*Sklop2[[#This Row],[Okvirna količina]]</f>
        <v>0</v>
      </c>
      <c r="U31" s="157"/>
    </row>
    <row r="32" spans="1:21" s="58" customFormat="1" ht="12">
      <c r="A32" s="85" t="s">
        <v>18</v>
      </c>
      <c r="B32" s="174" t="s">
        <v>361</v>
      </c>
      <c r="C32" s="83" t="s">
        <v>160</v>
      </c>
      <c r="D32" s="83" t="s">
        <v>0</v>
      </c>
      <c r="E32" s="177"/>
      <c r="F32" s="178">
        <v>150</v>
      </c>
      <c r="G32" s="153" t="s">
        <v>0</v>
      </c>
      <c r="H32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2" s="178" t="str">
        <f>IF(Sklop2[[#This Row],[ZAHTEVANA SHEMA KAKOVOSTI]]&lt;&gt;"",Sklop2[[#This Row],[Preračunana masa/volumen/kos na enoto kg]],"")</f>
        <v/>
      </c>
      <c r="J32" s="181"/>
      <c r="K32" s="182"/>
      <c r="L32" s="182"/>
      <c r="M32" s="150" t="s">
        <v>160</v>
      </c>
      <c r="N32" s="89"/>
      <c r="O32" s="149" t="s">
        <v>160</v>
      </c>
      <c r="P32" s="185"/>
      <c r="Q32" s="184">
        <f>+Sklop2[[#This Row],[cena/enota brez DDV v EUR]]*Sklop2[[#This Row],[Stopnja DDV (%)]]</f>
        <v>0</v>
      </c>
      <c r="R32" s="184">
        <f>+Sklop2[[#This Row],[cena/enota brez DDV v EUR]]+Sklop2[[#This Row],[Davek (EUR)]]</f>
        <v>0</v>
      </c>
      <c r="S32" s="184">
        <f>+Sklop2[[#This Row],[cena/enota brez DDV v EUR]]*Sklop2[[#This Row],[Okvirna količina]]</f>
        <v>0</v>
      </c>
      <c r="T32" s="184">
        <f>+Sklop2[[#This Row],[Končna cena/enoto mere (EUR) z DDV]]*Sklop2[[#This Row],[Okvirna količina]]</f>
        <v>0</v>
      </c>
      <c r="U32" s="157"/>
    </row>
    <row r="33" spans="1:22" s="58" customFormat="1" ht="12">
      <c r="A33" s="85" t="s">
        <v>19</v>
      </c>
      <c r="B33" s="174" t="s">
        <v>362</v>
      </c>
      <c r="C33" s="83" t="s">
        <v>160</v>
      </c>
      <c r="D33" s="83" t="s">
        <v>0</v>
      </c>
      <c r="E33" s="177"/>
      <c r="F33" s="178">
        <v>250</v>
      </c>
      <c r="G33" s="153" t="s">
        <v>0</v>
      </c>
      <c r="H33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3" s="178" t="str">
        <f>IF(Sklop2[[#This Row],[ZAHTEVANA SHEMA KAKOVOSTI]]&lt;&gt;"",Sklop2[[#This Row],[Preračunana masa/volumen/kos na enoto kg]],"")</f>
        <v/>
      </c>
      <c r="J33" s="181"/>
      <c r="K33" s="182"/>
      <c r="L33" s="182"/>
      <c r="M33" s="150" t="s">
        <v>160</v>
      </c>
      <c r="N33" s="89"/>
      <c r="O33" s="149" t="s">
        <v>160</v>
      </c>
      <c r="P33" s="185"/>
      <c r="Q33" s="184">
        <f>+Sklop2[[#This Row],[cena/enota brez DDV v EUR]]*Sklop2[[#This Row],[Stopnja DDV (%)]]</f>
        <v>0</v>
      </c>
      <c r="R33" s="184">
        <f>+Sklop2[[#This Row],[cena/enota brez DDV v EUR]]+Sklop2[[#This Row],[Davek (EUR)]]</f>
        <v>0</v>
      </c>
      <c r="S33" s="184">
        <f>+Sklop2[[#This Row],[cena/enota brez DDV v EUR]]*Sklop2[[#This Row],[Okvirna količina]]</f>
        <v>0</v>
      </c>
      <c r="T33" s="184">
        <f>+Sklop2[[#This Row],[Končna cena/enoto mere (EUR) z DDV]]*Sklop2[[#This Row],[Okvirna količina]]</f>
        <v>0</v>
      </c>
      <c r="U33" s="157"/>
    </row>
    <row r="34" spans="1:22" s="58" customFormat="1" ht="12">
      <c r="A34" s="85" t="s">
        <v>20</v>
      </c>
      <c r="B34" s="174" t="s">
        <v>363</v>
      </c>
      <c r="C34" s="83" t="s">
        <v>160</v>
      </c>
      <c r="D34" s="83" t="s">
        <v>0</v>
      </c>
      <c r="E34" s="177"/>
      <c r="F34" s="178">
        <v>250</v>
      </c>
      <c r="G34" s="153" t="s">
        <v>0</v>
      </c>
      <c r="H34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4" s="178" t="str">
        <f>IF(Sklop2[[#This Row],[ZAHTEVANA SHEMA KAKOVOSTI]]&lt;&gt;"",Sklop2[[#This Row],[Preračunana masa/volumen/kos na enoto kg]],"")</f>
        <v/>
      </c>
      <c r="J34" s="181"/>
      <c r="K34" s="182"/>
      <c r="L34" s="182"/>
      <c r="M34" s="150" t="s">
        <v>160</v>
      </c>
      <c r="N34" s="89"/>
      <c r="O34" s="149" t="s">
        <v>160</v>
      </c>
      <c r="P34" s="185"/>
      <c r="Q34" s="184">
        <f>+Sklop2[[#This Row],[cena/enota brez DDV v EUR]]*Sklop2[[#This Row],[Stopnja DDV (%)]]</f>
        <v>0</v>
      </c>
      <c r="R34" s="184">
        <f>+Sklop2[[#This Row],[cena/enota brez DDV v EUR]]+Sklop2[[#This Row],[Davek (EUR)]]</f>
        <v>0</v>
      </c>
      <c r="S34" s="184">
        <f>+Sklop2[[#This Row],[cena/enota brez DDV v EUR]]*Sklop2[[#This Row],[Okvirna količina]]</f>
        <v>0</v>
      </c>
      <c r="T34" s="184">
        <f>+Sklop2[[#This Row],[Končna cena/enoto mere (EUR) z DDV]]*Sklop2[[#This Row],[Okvirna količina]]</f>
        <v>0</v>
      </c>
      <c r="U34" s="157"/>
    </row>
    <row r="35" spans="1:22" s="58" customFormat="1" ht="12">
      <c r="A35" s="85" t="s">
        <v>21</v>
      </c>
      <c r="B35" s="174" t="s">
        <v>364</v>
      </c>
      <c r="C35" s="83" t="s">
        <v>160</v>
      </c>
      <c r="D35" s="83" t="s">
        <v>0</v>
      </c>
      <c r="E35" s="177"/>
      <c r="F35" s="178">
        <v>1200</v>
      </c>
      <c r="G35" s="153" t="s">
        <v>0</v>
      </c>
      <c r="H35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35" s="178" t="str">
        <f>IF(Sklop2[[#This Row],[ZAHTEVANA SHEMA KAKOVOSTI]]&lt;&gt;"",Sklop2[[#This Row],[Preračunana masa/volumen/kos na enoto kg]],"")</f>
        <v/>
      </c>
      <c r="J35" s="181"/>
      <c r="K35" s="182"/>
      <c r="L35" s="182"/>
      <c r="M35" s="150" t="s">
        <v>160</v>
      </c>
      <c r="N35" s="89"/>
      <c r="O35" s="149" t="s">
        <v>160</v>
      </c>
      <c r="P35" s="185"/>
      <c r="Q35" s="184">
        <f>+Sklop2[[#This Row],[cena/enota brez DDV v EUR]]*Sklop2[[#This Row],[Stopnja DDV (%)]]</f>
        <v>0</v>
      </c>
      <c r="R35" s="184">
        <f>+Sklop2[[#This Row],[cena/enota brez DDV v EUR]]+Sklop2[[#This Row],[Davek (EUR)]]</f>
        <v>0</v>
      </c>
      <c r="S35" s="184">
        <f>+Sklop2[[#This Row],[cena/enota brez DDV v EUR]]*Sklop2[[#This Row],[Okvirna količina]]</f>
        <v>0</v>
      </c>
      <c r="T35" s="184">
        <f>+Sklop2[[#This Row],[Končna cena/enoto mere (EUR) z DDV]]*Sklop2[[#This Row],[Okvirna količina]]</f>
        <v>0</v>
      </c>
      <c r="U35" s="157"/>
    </row>
    <row r="36" spans="1:22" s="58" customFormat="1" ht="12">
      <c r="A36" s="305" t="s">
        <v>22</v>
      </c>
      <c r="B36" s="309" t="s">
        <v>764</v>
      </c>
      <c r="C36" s="83">
        <v>30</v>
      </c>
      <c r="D36" s="83" t="s">
        <v>158</v>
      </c>
      <c r="E36" s="177"/>
      <c r="F36" s="178">
        <v>2000</v>
      </c>
      <c r="G36" s="153" t="s">
        <v>250</v>
      </c>
      <c r="H36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6" s="178" t="str">
        <f>IF(Sklop2[[#This Row],[ZAHTEVANA SHEMA KAKOVOSTI]]&lt;&gt;"",Sklop2[[#This Row],[Preračunana masa/volumen/kos na enoto kg]],"")</f>
        <v/>
      </c>
      <c r="J36" s="181"/>
      <c r="K36" s="182"/>
      <c r="L36" s="182"/>
      <c r="M36" s="150" t="s">
        <v>160</v>
      </c>
      <c r="N36" s="89"/>
      <c r="O36" s="149" t="s">
        <v>160</v>
      </c>
      <c r="P36" s="185"/>
      <c r="Q36" s="184">
        <f>+Sklop2[[#This Row],[cena/enota brez DDV v EUR]]*Sklop2[[#This Row],[Stopnja DDV (%)]]</f>
        <v>0</v>
      </c>
      <c r="R36" s="184">
        <f>+Sklop2[[#This Row],[cena/enota brez DDV v EUR]]+Sklop2[[#This Row],[Davek (EUR)]]</f>
        <v>0</v>
      </c>
      <c r="S36" s="184">
        <f>+Sklop2[[#This Row],[cena/enota brez DDV v EUR]]*Sklop2[[#This Row],[Okvirna količina]]</f>
        <v>0</v>
      </c>
      <c r="T36" s="184">
        <f>+Sklop2[[#This Row],[Končna cena/enoto mere (EUR) z DDV]]*Sklop2[[#This Row],[Okvirna količina]]</f>
        <v>0</v>
      </c>
      <c r="U36" s="157"/>
    </row>
    <row r="37" spans="1:22" s="58" customFormat="1" ht="12">
      <c r="A37" s="305" t="s">
        <v>23</v>
      </c>
      <c r="B37" s="309" t="s">
        <v>764</v>
      </c>
      <c r="C37" s="83">
        <v>250</v>
      </c>
      <c r="D37" s="83" t="s">
        <v>158</v>
      </c>
      <c r="E37" s="177"/>
      <c r="F37" s="178">
        <v>140</v>
      </c>
      <c r="G37" s="153" t="s">
        <v>250</v>
      </c>
      <c r="H37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37" s="178" t="str">
        <f>IF(Sklop2[[#This Row],[ZAHTEVANA SHEMA KAKOVOSTI]]&lt;&gt;"",Sklop2[[#This Row],[Preračunana masa/volumen/kos na enoto kg]],"")</f>
        <v/>
      </c>
      <c r="J37" s="181"/>
      <c r="K37" s="182"/>
      <c r="L37" s="182"/>
      <c r="M37" s="150" t="s">
        <v>160</v>
      </c>
      <c r="N37" s="89"/>
      <c r="O37" s="149" t="s">
        <v>160</v>
      </c>
      <c r="P37" s="185"/>
      <c r="Q37" s="184">
        <f>+Sklop2[[#This Row],[cena/enota brez DDV v EUR]]*Sklop2[[#This Row],[Stopnja DDV (%)]]</f>
        <v>0</v>
      </c>
      <c r="R37" s="184">
        <f>+Sklop2[[#This Row],[cena/enota brez DDV v EUR]]+Sklop2[[#This Row],[Davek (EUR)]]</f>
        <v>0</v>
      </c>
      <c r="S37" s="184">
        <f>+Sklop2[[#This Row],[cena/enota brez DDV v EUR]]*Sklop2[[#This Row],[Okvirna količina]]</f>
        <v>0</v>
      </c>
      <c r="T37" s="184">
        <f>+Sklop2[[#This Row],[Končna cena/enoto mere (EUR) z DDV]]*Sklop2[[#This Row],[Okvirna količina]]</f>
        <v>0</v>
      </c>
      <c r="U37" s="157"/>
    </row>
    <row r="38" spans="1:22">
      <c r="A38" s="260" t="s">
        <v>181</v>
      </c>
      <c r="B38" s="261"/>
      <c r="C38" s="262"/>
      <c r="D38" s="262"/>
      <c r="E38" s="263"/>
      <c r="F38" s="264"/>
      <c r="G38" s="265"/>
      <c r="H38" s="266">
        <f>SUBTOTAL(109,Sklop2[Preračunana masa/volumen/kos na enoto kg])</f>
        <v>13130</v>
      </c>
      <c r="I38" s="266">
        <f>SUBTOTAL(109,Sklop2[Živila iz shem kakovosti (kg)])</f>
        <v>3485</v>
      </c>
      <c r="J38" s="264"/>
      <c r="K38" s="267"/>
      <c r="L38" s="267"/>
      <c r="M38" s="268"/>
      <c r="N38" s="269"/>
      <c r="O38" s="269"/>
      <c r="P38" s="269"/>
      <c r="Q38" s="270"/>
      <c r="R38" s="264"/>
      <c r="S38" s="270">
        <f>SUBTOTAL(109,Sklop2[Vrednost za okvirno količino (EUR) brez DDV])</f>
        <v>0</v>
      </c>
      <c r="T38" s="270">
        <f>SUBTOTAL(109,Sklop2[Vrednost za okvirno količino (EUR) z DDV])</f>
        <v>0</v>
      </c>
      <c r="U38" s="271">
        <f>SUBTOTAL(103,Sklop2[Shema kakovosti
(nacionalne, evropske)
])</f>
        <v>0</v>
      </c>
    </row>
    <row r="39" spans="1:22" s="213" customFormat="1">
      <c r="A39" s="224"/>
      <c r="B39" s="225"/>
      <c r="C39" s="226"/>
      <c r="D39" s="226"/>
      <c r="E39" s="227"/>
      <c r="F39" s="228"/>
      <c r="G39" s="229"/>
      <c r="H39" s="230"/>
      <c r="I39" s="230"/>
      <c r="J39" s="228"/>
      <c r="K39" s="231"/>
      <c r="L39" s="231"/>
      <c r="M39" s="232"/>
      <c r="N39" s="233"/>
      <c r="O39" s="233"/>
      <c r="P39" s="233"/>
      <c r="Q39" s="234"/>
      <c r="R39" s="228"/>
      <c r="S39" s="234"/>
      <c r="T39" s="234"/>
      <c r="U39" s="235"/>
    </row>
    <row r="40" spans="1:22">
      <c r="A40" s="51" t="s">
        <v>178</v>
      </c>
      <c r="B40" s="19"/>
      <c r="C40" s="31"/>
      <c r="D40" s="31"/>
      <c r="E40" s="114"/>
      <c r="Q40" s="51"/>
      <c r="R40" s="51"/>
      <c r="S40" s="51"/>
      <c r="T40" s="51"/>
    </row>
    <row r="41" spans="1:22">
      <c r="A41" s="14" t="s">
        <v>307</v>
      </c>
      <c r="B41" s="19"/>
      <c r="C41" s="31"/>
      <c r="D41" s="31"/>
      <c r="E41" s="114"/>
    </row>
    <row r="42" spans="1:22">
      <c r="A42" s="108" t="s">
        <v>239</v>
      </c>
      <c r="F42" s="71"/>
      <c r="G42" s="71"/>
      <c r="H42" s="32"/>
      <c r="I42" s="32"/>
      <c r="J42" s="32"/>
      <c r="K42" s="32"/>
      <c r="L42" s="57"/>
      <c r="M42" s="57"/>
      <c r="N42" s="32"/>
      <c r="O42" s="32"/>
      <c r="P42" s="32"/>
      <c r="Q42" s="32"/>
      <c r="R42" s="32"/>
    </row>
    <row r="43" spans="1:22">
      <c r="A43" s="332" t="s">
        <v>228</v>
      </c>
      <c r="B43" s="332"/>
      <c r="C43" s="332"/>
      <c r="D43" s="332"/>
      <c r="E43" s="332"/>
      <c r="F43" s="332"/>
      <c r="G43" s="332"/>
      <c r="H43" s="332"/>
      <c r="I43" s="332"/>
      <c r="J43" s="332"/>
      <c r="K43" s="332"/>
      <c r="L43" s="332"/>
      <c r="M43" s="332"/>
      <c r="N43" s="57"/>
      <c r="O43" s="32"/>
      <c r="P43" s="32"/>
      <c r="Q43" s="32"/>
      <c r="R43" s="32"/>
      <c r="S43" s="32"/>
      <c r="U43" s="14"/>
      <c r="V43" s="71"/>
    </row>
    <row r="44" spans="1:22">
      <c r="A44" s="108"/>
      <c r="F44" s="71"/>
      <c r="G44" s="71"/>
      <c r="H44" s="32"/>
      <c r="I44" s="32"/>
      <c r="J44" s="32"/>
      <c r="K44" s="32"/>
      <c r="L44" s="57"/>
      <c r="M44" s="57"/>
      <c r="N44" s="32"/>
      <c r="O44" s="32"/>
      <c r="P44" s="32"/>
      <c r="Q44" s="32"/>
      <c r="R44" s="32"/>
    </row>
    <row r="45" spans="1:22">
      <c r="N45" s="32"/>
      <c r="O45" s="32"/>
      <c r="P45" s="32"/>
      <c r="Q45" s="32"/>
      <c r="R45" s="32"/>
    </row>
    <row r="46" spans="1:22">
      <c r="A46" s="108" t="s">
        <v>65</v>
      </c>
      <c r="F46" s="71"/>
      <c r="G46" s="71" t="s">
        <v>66</v>
      </c>
      <c r="H46" s="32"/>
      <c r="I46" s="32"/>
      <c r="J46" s="32"/>
      <c r="K46" s="32"/>
      <c r="L46" s="57"/>
      <c r="M46" s="57"/>
      <c r="N46" s="32"/>
      <c r="O46" s="32"/>
      <c r="P46" s="32"/>
      <c r="Q46" s="32" t="s">
        <v>67</v>
      </c>
      <c r="R46" s="32"/>
    </row>
    <row r="47" spans="1:22" ht="15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9"/>
      <c r="O47" s="9"/>
      <c r="P47" s="9"/>
      <c r="Q47" s="9"/>
      <c r="R47" s="9"/>
      <c r="S47" s="4"/>
      <c r="T47" s="4"/>
      <c r="U47" s="8"/>
    </row>
    <row r="48" spans="1:22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>
      <c r="B55" s="19"/>
      <c r="C55" s="31"/>
      <c r="D55" s="31"/>
      <c r="E55" s="114"/>
    </row>
    <row r="56" spans="1:22">
      <c r="B56" s="19"/>
      <c r="C56" s="31"/>
      <c r="D56" s="31"/>
      <c r="E56" s="114"/>
    </row>
    <row r="57" spans="1:22">
      <c r="B57" s="19"/>
      <c r="C57" s="31"/>
      <c r="D57" s="31"/>
      <c r="E57" s="114"/>
    </row>
    <row r="58" spans="1:22">
      <c r="B58" s="19"/>
      <c r="C58" s="31"/>
      <c r="D58" s="31"/>
      <c r="E58" s="114"/>
    </row>
    <row r="59" spans="1:22">
      <c r="B59" s="19"/>
      <c r="C59" s="31"/>
      <c r="D59" s="31"/>
      <c r="E59" s="114"/>
    </row>
    <row r="60" spans="1:22">
      <c r="B60" s="19"/>
      <c r="C60" s="31"/>
      <c r="D60" s="31"/>
      <c r="E60" s="114"/>
    </row>
    <row r="61" spans="1:22">
      <c r="B61" s="19"/>
      <c r="C61" s="31"/>
      <c r="D61" s="31"/>
      <c r="E61" s="1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</sheetData>
  <sheetProtection insertRows="0" deleteRows="0"/>
  <protectedRanges>
    <protectedRange sqref="U1:U42 J44:P1048576 U44:U1048576 J1:P42" name="Obseg1"/>
    <protectedRange sqref="N43:Q43 V43" name="Obseg1_1"/>
    <protectedRange sqref="K43:M43" name="Obseg1_2"/>
  </protectedRanges>
  <mergeCells count="8">
    <mergeCell ref="A43:M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1"/>
  <sheetViews>
    <sheetView topLeftCell="A12" zoomScaleNormal="100" zoomScaleSheetLayoutView="100" workbookViewId="0">
      <selection activeCell="M48" sqref="M4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23" t="str">
        <f>+'prva stran'!B6</f>
        <v>OSNOVNA ŠOLA PUCONCI</v>
      </c>
      <c r="D2" s="324"/>
      <c r="E2" s="324"/>
      <c r="F2" s="324"/>
      <c r="G2" s="324"/>
      <c r="H2" s="324"/>
      <c r="I2" s="324"/>
      <c r="J2" s="324"/>
    </row>
    <row r="3" spans="1:21" ht="15">
      <c r="B3" s="53" t="s">
        <v>131</v>
      </c>
      <c r="C3" s="325" t="str">
        <f>+'prva stran'!B7</f>
        <v xml:space="preserve">Puconci 178, 9201 Puconci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4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4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5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pred_rekapitulacija'!A16</f>
        <v>3.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22" t="str">
        <f>+'Ponudbeni pred_rekapitulacija'!B16</f>
        <v>SVEŽE PERUTNINSKO MESO IN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366</v>
      </c>
      <c r="C16" s="83" t="s">
        <v>160</v>
      </c>
      <c r="D16" s="83" t="s">
        <v>0</v>
      </c>
      <c r="E16" s="155" t="s">
        <v>256</v>
      </c>
      <c r="F16" s="152">
        <v>600</v>
      </c>
      <c r="G16" s="207" t="s">
        <v>0</v>
      </c>
      <c r="H16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6" s="86"/>
      <c r="J16" s="98"/>
      <c r="K16" s="87"/>
      <c r="L16" s="87"/>
      <c r="M16" s="148" t="s">
        <v>160</v>
      </c>
      <c r="N16" s="89"/>
      <c r="O16" s="148" t="s">
        <v>160</v>
      </c>
      <c r="P16" s="100"/>
      <c r="Q16" s="184">
        <f>+Sklop3[[#This Row],[cena/enota brez DDV v EUR]]*Sklop3[[#This Row],[Stopnja DDV (%)]]</f>
        <v>0</v>
      </c>
      <c r="R16" s="184">
        <f>+Sklop3[[#This Row],[cena/enota brez DDV v EUR]]+Sklop3[[#This Row],[Davek (EUR)]]</f>
        <v>0</v>
      </c>
      <c r="S16" s="184">
        <f>+Sklop3[[#This Row],[cena/enota brez DDV v EUR]]*Sklop3[[#This Row],[Okvirna količina]]</f>
        <v>0</v>
      </c>
      <c r="T16" s="186">
        <f>+Sklop3[[#This Row],[Končna cena/enoto mere (EUR) z DDV]]*Sklop3[[#This Row],[Okvirna količina]]</f>
        <v>0</v>
      </c>
      <c r="U16" s="157"/>
    </row>
    <row r="17" spans="1:21" s="58" customFormat="1" ht="24">
      <c r="A17" s="85" t="s">
        <v>3</v>
      </c>
      <c r="B17" s="174" t="s">
        <v>367</v>
      </c>
      <c r="C17" s="83" t="s">
        <v>160</v>
      </c>
      <c r="D17" s="83" t="s">
        <v>0</v>
      </c>
      <c r="E17" s="155" t="s">
        <v>256</v>
      </c>
      <c r="F17" s="178">
        <v>1300</v>
      </c>
      <c r="G17" s="206" t="s">
        <v>0</v>
      </c>
      <c r="H17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17" s="178">
        <f>IF(Sklop3[[#This Row],[ZAHTEVANA SHEMA KAKOVOSTI]]&lt;&gt;"",Sklop3[[#This Row],[Preračunana masa/volumen/kos na enoto kg]],"")</f>
        <v>1300</v>
      </c>
      <c r="J17" s="181"/>
      <c r="K17" s="182"/>
      <c r="L17" s="182"/>
      <c r="M17" s="148" t="s">
        <v>160</v>
      </c>
      <c r="N17" s="184"/>
      <c r="O17" s="148" t="s">
        <v>160</v>
      </c>
      <c r="P17" s="185"/>
      <c r="Q17" s="184">
        <f>+Sklop3[[#This Row],[cena/enota brez DDV v EUR]]*Sklop3[[#This Row],[Stopnja DDV (%)]]</f>
        <v>0</v>
      </c>
      <c r="R17" s="184">
        <f>+Sklop3[[#This Row],[cena/enota brez DDV v EUR]]+Sklop3[[#This Row],[Davek (EUR)]]</f>
        <v>0</v>
      </c>
      <c r="S17" s="184">
        <f>+Sklop3[[#This Row],[cena/enota brez DDV v EUR]]*Sklop3[[#This Row],[Okvirna količina]]</f>
        <v>0</v>
      </c>
      <c r="T17" s="186">
        <f>+Sklop3[[#This Row],[Končna cena/enoto mere (EUR) z DDV]]*Sklop3[[#This Row],[Okvirna količina]]</f>
        <v>0</v>
      </c>
      <c r="U17" s="157"/>
    </row>
    <row r="18" spans="1:21" s="58" customFormat="1" ht="12">
      <c r="A18" s="85" t="s">
        <v>4</v>
      </c>
      <c r="B18" s="174" t="s">
        <v>368</v>
      </c>
      <c r="C18" s="83" t="s">
        <v>160</v>
      </c>
      <c r="D18" s="83" t="s">
        <v>0</v>
      </c>
      <c r="E18" s="155" t="s">
        <v>256</v>
      </c>
      <c r="F18" s="178">
        <v>1000</v>
      </c>
      <c r="G18" s="206" t="s">
        <v>0</v>
      </c>
      <c r="H18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8" s="178">
        <f>IF(Sklop3[[#This Row],[ZAHTEVANA SHEMA KAKOVOSTI]]&lt;&gt;"",Sklop3[[#This Row],[Preračunana masa/volumen/kos na enoto kg]],"")</f>
        <v>1000</v>
      </c>
      <c r="J18" s="181"/>
      <c r="K18" s="182"/>
      <c r="L18" s="182"/>
      <c r="M18" s="148" t="s">
        <v>160</v>
      </c>
      <c r="N18" s="184"/>
      <c r="O18" s="148" t="s">
        <v>160</v>
      </c>
      <c r="P18" s="185"/>
      <c r="Q18" s="184">
        <f>+Sklop3[[#This Row],[cena/enota brez DDV v EUR]]*Sklop3[[#This Row],[Stopnja DDV (%)]]</f>
        <v>0</v>
      </c>
      <c r="R18" s="184">
        <f>+Sklop3[[#This Row],[cena/enota brez DDV v EUR]]+Sklop3[[#This Row],[Davek (EUR)]]</f>
        <v>0</v>
      </c>
      <c r="S18" s="184">
        <f>+Sklop3[[#This Row],[cena/enota brez DDV v EUR]]*Sklop3[[#This Row],[Okvirna količina]]</f>
        <v>0</v>
      </c>
      <c r="T18" s="186">
        <f>+Sklop3[[#This Row],[Končna cena/enoto mere (EUR) z DDV]]*Sklop3[[#This Row],[Okvirna količina]]</f>
        <v>0</v>
      </c>
      <c r="U18" s="157"/>
    </row>
    <row r="19" spans="1:21" s="58" customFormat="1" ht="12">
      <c r="A19" s="85" t="s">
        <v>5</v>
      </c>
      <c r="B19" s="174" t="s">
        <v>369</v>
      </c>
      <c r="C19" s="83" t="s">
        <v>160</v>
      </c>
      <c r="D19" s="83" t="s">
        <v>0</v>
      </c>
      <c r="E19" s="155" t="s">
        <v>256</v>
      </c>
      <c r="F19" s="178">
        <v>840</v>
      </c>
      <c r="G19" s="206" t="s">
        <v>0</v>
      </c>
      <c r="H19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840</v>
      </c>
      <c r="I19" s="178">
        <f>IF(Sklop3[[#This Row],[ZAHTEVANA SHEMA KAKOVOSTI]]&lt;&gt;"",Sklop3[[#This Row],[Preračunana masa/volumen/kos na enoto kg]],"")</f>
        <v>840</v>
      </c>
      <c r="J19" s="181"/>
      <c r="K19" s="182"/>
      <c r="L19" s="182"/>
      <c r="M19" s="148" t="s">
        <v>160</v>
      </c>
      <c r="N19" s="184"/>
      <c r="O19" s="148" t="s">
        <v>160</v>
      </c>
      <c r="P19" s="185"/>
      <c r="Q19" s="184">
        <f>+Sklop3[[#This Row],[cena/enota brez DDV v EUR]]*Sklop3[[#This Row],[Stopnja DDV (%)]]</f>
        <v>0</v>
      </c>
      <c r="R19" s="184">
        <f>+Sklop3[[#This Row],[cena/enota brez DDV v EUR]]+Sklop3[[#This Row],[Davek (EUR)]]</f>
        <v>0</v>
      </c>
      <c r="S19" s="184">
        <f>+Sklop3[[#This Row],[cena/enota brez DDV v EUR]]*Sklop3[[#This Row],[Okvirna količina]]</f>
        <v>0</v>
      </c>
      <c r="T19" s="186">
        <f>+Sklop3[[#This Row],[Končna cena/enoto mere (EUR) z DDV]]*Sklop3[[#This Row],[Okvirna količina]]</f>
        <v>0</v>
      </c>
      <c r="U19" s="157"/>
    </row>
    <row r="20" spans="1:21" s="58" customFormat="1" ht="12">
      <c r="A20" s="85" t="s">
        <v>6</v>
      </c>
      <c r="B20" s="174" t="s">
        <v>370</v>
      </c>
      <c r="C20" s="83" t="s">
        <v>160</v>
      </c>
      <c r="D20" s="83" t="s">
        <v>0</v>
      </c>
      <c r="E20" s="155" t="s">
        <v>256</v>
      </c>
      <c r="F20" s="178">
        <v>840</v>
      </c>
      <c r="G20" s="206" t="s">
        <v>0</v>
      </c>
      <c r="H20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840</v>
      </c>
      <c r="I20" s="178">
        <f>IF(Sklop3[[#This Row],[ZAHTEVANA SHEMA KAKOVOSTI]]&lt;&gt;"",Sklop3[[#This Row],[Preračunana masa/volumen/kos na enoto kg]],"")</f>
        <v>840</v>
      </c>
      <c r="J20" s="181"/>
      <c r="K20" s="182"/>
      <c r="L20" s="182"/>
      <c r="M20" s="148" t="s">
        <v>160</v>
      </c>
      <c r="N20" s="184"/>
      <c r="O20" s="148" t="s">
        <v>160</v>
      </c>
      <c r="P20" s="185"/>
      <c r="Q20" s="184">
        <f>+Sklop3[[#This Row],[cena/enota brez DDV v EUR]]*Sklop3[[#This Row],[Stopnja DDV (%)]]</f>
        <v>0</v>
      </c>
      <c r="R20" s="184">
        <f>+Sklop3[[#This Row],[cena/enota brez DDV v EUR]]+Sklop3[[#This Row],[Davek (EUR)]]</f>
        <v>0</v>
      </c>
      <c r="S20" s="184">
        <f>+Sklop3[[#This Row],[cena/enota brez DDV v EUR]]*Sklop3[[#This Row],[Okvirna količina]]</f>
        <v>0</v>
      </c>
      <c r="T20" s="186">
        <f>+Sklop3[[#This Row],[Končna cena/enoto mere (EUR) z DDV]]*Sklop3[[#This Row],[Okvirna količina]]</f>
        <v>0</v>
      </c>
      <c r="U20" s="157"/>
    </row>
    <row r="21" spans="1:21" s="58" customFormat="1" ht="12">
      <c r="A21" s="85" t="s">
        <v>7</v>
      </c>
      <c r="B21" s="174" t="s">
        <v>371</v>
      </c>
      <c r="C21" s="83" t="s">
        <v>160</v>
      </c>
      <c r="D21" s="83" t="s">
        <v>0</v>
      </c>
      <c r="E21" s="155" t="s">
        <v>256</v>
      </c>
      <c r="F21" s="178">
        <v>600</v>
      </c>
      <c r="G21" s="206" t="s">
        <v>0</v>
      </c>
      <c r="H21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1" s="178">
        <f>IF(Sklop3[[#This Row],[ZAHTEVANA SHEMA KAKOVOSTI]]&lt;&gt;"",Sklop3[[#This Row],[Preračunana masa/volumen/kos na enoto kg]],"")</f>
        <v>600</v>
      </c>
      <c r="J21" s="181"/>
      <c r="K21" s="182"/>
      <c r="L21" s="182"/>
      <c r="M21" s="148" t="s">
        <v>160</v>
      </c>
      <c r="N21" s="184"/>
      <c r="O21" s="148" t="s">
        <v>160</v>
      </c>
      <c r="P21" s="185"/>
      <c r="Q21" s="184">
        <f>+Sklop3[[#This Row],[cena/enota brez DDV v EUR]]*Sklop3[[#This Row],[Stopnja DDV (%)]]</f>
        <v>0</v>
      </c>
      <c r="R21" s="184">
        <f>+Sklop3[[#This Row],[cena/enota brez DDV v EUR]]+Sklop3[[#This Row],[Davek (EUR)]]</f>
        <v>0</v>
      </c>
      <c r="S21" s="184">
        <f>+Sklop3[[#This Row],[cena/enota brez DDV v EUR]]*Sklop3[[#This Row],[Okvirna količina]]</f>
        <v>0</v>
      </c>
      <c r="T21" s="186">
        <f>+Sklop3[[#This Row],[Končna cena/enoto mere (EUR) z DDV]]*Sklop3[[#This Row],[Okvirna količina]]</f>
        <v>0</v>
      </c>
      <c r="U21" s="157"/>
    </row>
    <row r="22" spans="1:21" s="58" customFormat="1" ht="12">
      <c r="A22" s="85" t="s">
        <v>8</v>
      </c>
      <c r="B22" s="174" t="s">
        <v>372</v>
      </c>
      <c r="C22" s="83" t="s">
        <v>160</v>
      </c>
      <c r="D22" s="83" t="s">
        <v>0</v>
      </c>
      <c r="E22" s="155"/>
      <c r="F22" s="178">
        <v>1500</v>
      </c>
      <c r="G22" s="206" t="s">
        <v>0</v>
      </c>
      <c r="H22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2" s="178" t="str">
        <f>IF(Sklop3[[#This Row],[ZAHTEVANA SHEMA KAKOVOSTI]]&lt;&gt;"",Sklop3[[#This Row],[Preračunana masa/volumen/kos na enoto kg]],"")</f>
        <v/>
      </c>
      <c r="J22" s="181"/>
      <c r="K22" s="182"/>
      <c r="L22" s="182"/>
      <c r="M22" s="148" t="s">
        <v>160</v>
      </c>
      <c r="N22" s="184"/>
      <c r="O22" s="148" t="s">
        <v>160</v>
      </c>
      <c r="P22" s="185"/>
      <c r="Q22" s="184">
        <f>+Sklop3[[#This Row],[cena/enota brez DDV v EUR]]*Sklop3[[#This Row],[Stopnja DDV (%)]]</f>
        <v>0</v>
      </c>
      <c r="R22" s="184">
        <f>+Sklop3[[#This Row],[cena/enota brez DDV v EUR]]+Sklop3[[#This Row],[Davek (EUR)]]</f>
        <v>0</v>
      </c>
      <c r="S22" s="184">
        <f>+Sklop3[[#This Row],[cena/enota brez DDV v EUR]]*Sklop3[[#This Row],[Okvirna količina]]</f>
        <v>0</v>
      </c>
      <c r="T22" s="186">
        <f>+Sklop3[[#This Row],[Končna cena/enoto mere (EUR) z DDV]]*Sklop3[[#This Row],[Okvirna količina]]</f>
        <v>0</v>
      </c>
      <c r="U22" s="157"/>
    </row>
    <row r="23" spans="1:21" s="58" customFormat="1" ht="12">
      <c r="A23" s="85" t="s">
        <v>9</v>
      </c>
      <c r="B23" s="174" t="s">
        <v>373</v>
      </c>
      <c r="C23" s="83" t="s">
        <v>160</v>
      </c>
      <c r="D23" s="83" t="s">
        <v>0</v>
      </c>
      <c r="E23" s="155"/>
      <c r="F23" s="178">
        <v>150</v>
      </c>
      <c r="G23" s="206" t="s">
        <v>0</v>
      </c>
      <c r="H23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3" s="178" t="str">
        <f>IF(Sklop3[[#This Row],[ZAHTEVANA SHEMA KAKOVOSTI]]&lt;&gt;"",Sklop3[[#This Row],[Preračunana masa/volumen/kos na enoto kg]],"")</f>
        <v/>
      </c>
      <c r="J23" s="181"/>
      <c r="K23" s="182"/>
      <c r="L23" s="182"/>
      <c r="M23" s="148" t="s">
        <v>160</v>
      </c>
      <c r="N23" s="184"/>
      <c r="O23" s="148" t="s">
        <v>160</v>
      </c>
      <c r="P23" s="185"/>
      <c r="Q23" s="184">
        <f>+Sklop3[[#This Row],[cena/enota brez DDV v EUR]]*Sklop3[[#This Row],[Stopnja DDV (%)]]</f>
        <v>0</v>
      </c>
      <c r="R23" s="184">
        <f>+Sklop3[[#This Row],[cena/enota brez DDV v EUR]]+Sklop3[[#This Row],[Davek (EUR)]]</f>
        <v>0</v>
      </c>
      <c r="S23" s="184">
        <f>+Sklop3[[#This Row],[cena/enota brez DDV v EUR]]*Sklop3[[#This Row],[Okvirna količina]]</f>
        <v>0</v>
      </c>
      <c r="T23" s="186">
        <f>+Sklop3[[#This Row],[Končna cena/enoto mere (EUR) z DDV]]*Sklop3[[#This Row],[Okvirna količina]]</f>
        <v>0</v>
      </c>
      <c r="U23" s="157"/>
    </row>
    <row r="24" spans="1:21" s="58" customFormat="1" ht="12">
      <c r="A24" s="85" t="s">
        <v>10</v>
      </c>
      <c r="B24" s="156" t="s">
        <v>375</v>
      </c>
      <c r="C24" s="83">
        <v>1000</v>
      </c>
      <c r="D24" s="83" t="s">
        <v>158</v>
      </c>
      <c r="E24" s="155" t="s">
        <v>256</v>
      </c>
      <c r="F24" s="178">
        <v>300</v>
      </c>
      <c r="G24" s="206" t="s">
        <v>250</v>
      </c>
      <c r="H24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4" s="178">
        <f>IF(Sklop3[[#This Row],[ZAHTEVANA SHEMA KAKOVOSTI]]&lt;&gt;"",Sklop3[[#This Row],[Preračunana masa/volumen/kos na enoto kg]],"")</f>
        <v>300</v>
      </c>
      <c r="J24" s="181"/>
      <c r="K24" s="182"/>
      <c r="L24" s="182"/>
      <c r="M24" s="148" t="s">
        <v>160</v>
      </c>
      <c r="N24" s="184"/>
      <c r="O24" s="148" t="s">
        <v>160</v>
      </c>
      <c r="P24" s="185"/>
      <c r="Q24" s="184">
        <f>+Sklop3[[#This Row],[cena/enota brez DDV v EUR]]*Sklop3[[#This Row],[Stopnja DDV (%)]]</f>
        <v>0</v>
      </c>
      <c r="R24" s="184">
        <f>+Sklop3[[#This Row],[cena/enota brez DDV v EUR]]+Sklop3[[#This Row],[Davek (EUR)]]</f>
        <v>0</v>
      </c>
      <c r="S24" s="184">
        <f>+Sklop3[[#This Row],[cena/enota brez DDV v EUR]]*Sklop3[[#This Row],[Okvirna količina]]</f>
        <v>0</v>
      </c>
      <c r="T24" s="186">
        <f>+Sklop3[[#This Row],[Končna cena/enoto mere (EUR) z DDV]]*Sklop3[[#This Row],[Okvirna količina]]</f>
        <v>0</v>
      </c>
      <c r="U24" s="157"/>
    </row>
    <row r="25" spans="1:21" s="58" customFormat="1" ht="12">
      <c r="A25" s="85" t="s">
        <v>11</v>
      </c>
      <c r="B25" s="156" t="s">
        <v>374</v>
      </c>
      <c r="C25" s="83">
        <v>1000</v>
      </c>
      <c r="D25" s="83" t="s">
        <v>158</v>
      </c>
      <c r="E25" s="155" t="s">
        <v>256</v>
      </c>
      <c r="F25" s="178">
        <v>30</v>
      </c>
      <c r="G25" s="206" t="s">
        <v>250</v>
      </c>
      <c r="H25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5" s="178">
        <f>IF(Sklop3[[#This Row],[ZAHTEVANA SHEMA KAKOVOSTI]]&lt;&gt;"",Sklop3[[#This Row],[Preračunana masa/volumen/kos na enoto kg]],"")</f>
        <v>30</v>
      </c>
      <c r="J25" s="181"/>
      <c r="K25" s="182"/>
      <c r="L25" s="182"/>
      <c r="M25" s="148" t="s">
        <v>160</v>
      </c>
      <c r="N25" s="184"/>
      <c r="O25" s="148" t="s">
        <v>160</v>
      </c>
      <c r="P25" s="185"/>
      <c r="Q25" s="184">
        <f>+Sklop3[[#This Row],[cena/enota brez DDV v EUR]]*Sklop3[[#This Row],[Stopnja DDV (%)]]</f>
        <v>0</v>
      </c>
      <c r="R25" s="184">
        <f>+Sklop3[[#This Row],[cena/enota brez DDV v EUR]]+Sklop3[[#This Row],[Davek (EUR)]]</f>
        <v>0</v>
      </c>
      <c r="S25" s="184">
        <f>+Sklop3[[#This Row],[cena/enota brez DDV v EUR]]*Sklop3[[#This Row],[Okvirna količina]]</f>
        <v>0</v>
      </c>
      <c r="T25" s="186">
        <f>+Sklop3[[#This Row],[Končna cena/enoto mere (EUR) z DDV]]*Sklop3[[#This Row],[Okvirna količina]]</f>
        <v>0</v>
      </c>
      <c r="U25" s="157"/>
    </row>
    <row r="26" spans="1:21" s="58" customFormat="1" ht="12">
      <c r="A26" s="85" t="s">
        <v>12</v>
      </c>
      <c r="B26" s="156" t="s">
        <v>376</v>
      </c>
      <c r="C26" s="83">
        <v>1000</v>
      </c>
      <c r="D26" s="83" t="s">
        <v>158</v>
      </c>
      <c r="E26" s="155"/>
      <c r="F26" s="178">
        <v>280</v>
      </c>
      <c r="G26" s="206" t="s">
        <v>0</v>
      </c>
      <c r="H26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26" s="178" t="str">
        <f>IF(Sklop3[[#This Row],[ZAHTEVANA SHEMA KAKOVOSTI]]&lt;&gt;"",Sklop3[[#This Row],[Preračunana masa/volumen/kos na enoto kg]],"")</f>
        <v/>
      </c>
      <c r="J26" s="181"/>
      <c r="K26" s="182"/>
      <c r="L26" s="182"/>
      <c r="M26" s="148" t="s">
        <v>160</v>
      </c>
      <c r="N26" s="184"/>
      <c r="O26" s="148" t="s">
        <v>160</v>
      </c>
      <c r="P26" s="185"/>
      <c r="Q26" s="184">
        <f>+Sklop3[[#This Row],[cena/enota brez DDV v EUR]]*Sklop3[[#This Row],[Stopnja DDV (%)]]</f>
        <v>0</v>
      </c>
      <c r="R26" s="184">
        <f>+Sklop3[[#This Row],[cena/enota brez DDV v EUR]]+Sklop3[[#This Row],[Davek (EUR)]]</f>
        <v>0</v>
      </c>
      <c r="S26" s="184">
        <f>+Sklop3[[#This Row],[cena/enota brez DDV v EUR]]*Sklop3[[#This Row],[Okvirna količina]]</f>
        <v>0</v>
      </c>
      <c r="T26" s="186">
        <f>+Sklop3[[#This Row],[Končna cena/enoto mere (EUR) z DDV]]*Sklop3[[#This Row],[Okvirna količina]]</f>
        <v>0</v>
      </c>
      <c r="U26" s="157"/>
    </row>
    <row r="27" spans="1:21" s="58" customFormat="1" ht="12">
      <c r="A27" s="85" t="s">
        <v>13</v>
      </c>
      <c r="B27" s="156" t="s">
        <v>377</v>
      </c>
      <c r="C27" s="83">
        <v>27</v>
      </c>
      <c r="D27" s="83" t="s">
        <v>158</v>
      </c>
      <c r="E27" s="155"/>
      <c r="F27" s="178">
        <v>3500</v>
      </c>
      <c r="G27" s="206" t="s">
        <v>250</v>
      </c>
      <c r="H27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94.5</v>
      </c>
      <c r="I27" s="178" t="str">
        <f>IF(Sklop3[[#This Row],[ZAHTEVANA SHEMA KAKOVOSTI]]&lt;&gt;"",Sklop3[[#This Row],[Preračunana masa/volumen/kos na enoto kg]],"")</f>
        <v/>
      </c>
      <c r="J27" s="181"/>
      <c r="K27" s="182"/>
      <c r="L27" s="182"/>
      <c r="M27" s="148" t="s">
        <v>160</v>
      </c>
      <c r="N27" s="184"/>
      <c r="O27" s="148" t="s">
        <v>160</v>
      </c>
      <c r="P27" s="185"/>
      <c r="Q27" s="184">
        <f>+Sklop3[[#This Row],[cena/enota brez DDV v EUR]]*Sklop3[[#This Row],[Stopnja DDV (%)]]</f>
        <v>0</v>
      </c>
      <c r="R27" s="184">
        <f>+Sklop3[[#This Row],[cena/enota brez DDV v EUR]]+Sklop3[[#This Row],[Davek (EUR)]]</f>
        <v>0</v>
      </c>
      <c r="S27" s="184">
        <f>+Sklop3[[#This Row],[cena/enota brez DDV v EUR]]*Sklop3[[#This Row],[Okvirna količina]]</f>
        <v>0</v>
      </c>
      <c r="T27" s="186">
        <f>+Sklop3[[#This Row],[Končna cena/enoto mere (EUR) z DDV]]*Sklop3[[#This Row],[Okvirna količina]]</f>
        <v>0</v>
      </c>
      <c r="U27" s="157"/>
    </row>
    <row r="28" spans="1:21" s="58" customFormat="1" ht="12">
      <c r="A28" s="85" t="s">
        <v>14</v>
      </c>
      <c r="B28" s="174" t="s">
        <v>255</v>
      </c>
      <c r="C28" s="83" t="s">
        <v>160</v>
      </c>
      <c r="D28" s="83" t="s">
        <v>0</v>
      </c>
      <c r="E28" s="155" t="s">
        <v>256</v>
      </c>
      <c r="F28" s="178">
        <v>25</v>
      </c>
      <c r="G28" s="206" t="s">
        <v>0</v>
      </c>
      <c r="H28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28" s="178">
        <f>IF(Sklop3[[#This Row],[ZAHTEVANA SHEMA KAKOVOSTI]]&lt;&gt;"",Sklop3[[#This Row],[Preračunana masa/volumen/kos na enoto kg]],"")</f>
        <v>25</v>
      </c>
      <c r="J28" s="181"/>
      <c r="K28" s="182"/>
      <c r="L28" s="182"/>
      <c r="M28" s="148" t="s">
        <v>160</v>
      </c>
      <c r="N28" s="184"/>
      <c r="O28" s="148" t="s">
        <v>160</v>
      </c>
      <c r="P28" s="185"/>
      <c r="Q28" s="184">
        <f>+Sklop3[[#This Row],[cena/enota brez DDV v EUR]]*Sklop3[[#This Row],[Stopnja DDV (%)]]</f>
        <v>0</v>
      </c>
      <c r="R28" s="184">
        <f>+Sklop3[[#This Row],[cena/enota brez DDV v EUR]]+Sklop3[[#This Row],[Davek (EUR)]]</f>
        <v>0</v>
      </c>
      <c r="S28" s="184">
        <f>+Sklop3[[#This Row],[cena/enota brez DDV v EUR]]*Sklop3[[#This Row],[Okvirna količina]]</f>
        <v>0</v>
      </c>
      <c r="T28" s="186">
        <f>+Sklop3[[#This Row],[Končna cena/enoto mere (EUR) z DDV]]*Sklop3[[#This Row],[Okvirna količina]]</f>
        <v>0</v>
      </c>
      <c r="U28" s="157"/>
    </row>
    <row r="29" spans="1:21" ht="27" customHeight="1">
      <c r="A29" s="260" t="s">
        <v>181</v>
      </c>
      <c r="B29" s="261"/>
      <c r="C29" s="262"/>
      <c r="D29" s="262"/>
      <c r="E29" s="263"/>
      <c r="F29" s="264"/>
      <c r="G29" s="265"/>
      <c r="H29" s="266">
        <f>SUBTOTAL(109,Sklop3[Preračunana masa/volumen/kos na enoto kg])</f>
        <v>7559.5</v>
      </c>
      <c r="I29" s="266">
        <f>SUBTOTAL(109,Sklop3[Živila iz shem kakovosti (kg)])</f>
        <v>4935</v>
      </c>
      <c r="J29" s="264"/>
      <c r="K29" s="267"/>
      <c r="L29" s="267"/>
      <c r="M29" s="268"/>
      <c r="N29" s="269"/>
      <c r="O29" s="269"/>
      <c r="P29" s="269"/>
      <c r="Q29" s="270"/>
      <c r="R29" s="264"/>
      <c r="S29" s="270">
        <f>SUBTOTAL(109,Sklop3[Vrednost za okvirno količino (EUR) brez DDV])</f>
        <v>0</v>
      </c>
      <c r="T29" s="270">
        <f>SUBTOTAL(109,Sklop3[Vrednost za okvirno količino (EUR) z DDV])</f>
        <v>0</v>
      </c>
      <c r="U29" s="271">
        <f>SUBTOTAL(103,Sklop3[Shema kakovosti
(nacionalne, evropske)
])</f>
        <v>0</v>
      </c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1">
      <c r="A31" s="51" t="s">
        <v>178</v>
      </c>
      <c r="B31" s="19"/>
      <c r="C31" s="31"/>
      <c r="D31" s="31"/>
      <c r="E31" s="114"/>
      <c r="Q31" s="51"/>
      <c r="R31" s="51"/>
      <c r="S31" s="51"/>
      <c r="T31" s="51"/>
    </row>
    <row r="32" spans="1:21">
      <c r="A32" s="14" t="s">
        <v>307</v>
      </c>
      <c r="B32" s="19"/>
      <c r="C32" s="31"/>
      <c r="D32" s="31"/>
      <c r="E32" s="114"/>
    </row>
    <row r="33" spans="1:22">
      <c r="A33" s="108" t="s">
        <v>239</v>
      </c>
      <c r="F33" s="71"/>
      <c r="G33" s="71"/>
      <c r="H33" s="32"/>
      <c r="I33" s="32"/>
      <c r="J33" s="32"/>
      <c r="K33" s="32"/>
      <c r="L33" s="57"/>
      <c r="M33" s="57"/>
      <c r="N33" s="32"/>
      <c r="O33" s="32"/>
      <c r="P33" s="32"/>
      <c r="Q33" s="32"/>
      <c r="R33" s="32"/>
    </row>
    <row r="34" spans="1:22">
      <c r="A34" s="332" t="s">
        <v>228</v>
      </c>
      <c r="B34" s="332"/>
      <c r="C34" s="332"/>
      <c r="D34" s="332"/>
      <c r="E34" s="332"/>
      <c r="F34" s="332"/>
      <c r="G34" s="332"/>
      <c r="H34" s="332"/>
      <c r="I34" s="332"/>
      <c r="J34" s="332"/>
      <c r="K34" s="332"/>
      <c r="L34" s="332"/>
      <c r="M34" s="332"/>
      <c r="N34" s="57"/>
      <c r="O34" s="32"/>
      <c r="P34" s="32"/>
      <c r="Q34" s="32"/>
      <c r="R34" s="32"/>
      <c r="S34" s="32"/>
      <c r="U34" s="14"/>
      <c r="V34" s="71"/>
    </row>
    <row r="35" spans="1:22">
      <c r="A35" s="122"/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2">
      <c r="E36" s="119"/>
      <c r="N36" s="32"/>
      <c r="O36" s="32"/>
      <c r="P36" s="32"/>
      <c r="Q36" s="32"/>
      <c r="R36" s="32"/>
    </row>
    <row r="37" spans="1:22">
      <c r="A37" s="108" t="s">
        <v>65</v>
      </c>
      <c r="F37" s="71"/>
      <c r="G37" s="71" t="s">
        <v>66</v>
      </c>
      <c r="H37" s="32"/>
      <c r="I37" s="32"/>
      <c r="J37" s="32"/>
      <c r="K37" s="32"/>
      <c r="L37" s="57"/>
      <c r="M37" s="57"/>
      <c r="N37" s="32"/>
      <c r="O37" s="32"/>
      <c r="P37" s="32"/>
      <c r="Q37" s="32" t="s">
        <v>67</v>
      </c>
      <c r="R37" s="32"/>
    </row>
    <row r="38" spans="1:22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2">
      <c r="B39" s="19"/>
      <c r="C39" s="31"/>
      <c r="D39" s="31"/>
      <c r="E39" s="114"/>
    </row>
    <row r="40" spans="1:22">
      <c r="B40" s="19"/>
      <c r="C40" s="31"/>
      <c r="D40" s="31"/>
      <c r="E40" s="114"/>
    </row>
    <row r="41" spans="1:22">
      <c r="B41" s="19"/>
      <c r="C41" s="31"/>
      <c r="D41" s="31"/>
      <c r="E41" s="114"/>
    </row>
    <row r="42" spans="1:22">
      <c r="B42" s="19"/>
      <c r="C42" s="31"/>
      <c r="D42" s="31"/>
      <c r="E42" s="114"/>
    </row>
    <row r="43" spans="1:22">
      <c r="B43" s="19"/>
      <c r="C43" s="31"/>
      <c r="D43" s="31"/>
      <c r="E43" s="114"/>
    </row>
    <row r="44" spans="1:22">
      <c r="B44" s="19"/>
      <c r="C44" s="31"/>
      <c r="D44" s="31"/>
      <c r="E44" s="114"/>
    </row>
    <row r="45" spans="1:22">
      <c r="B45" s="19"/>
      <c r="C45" s="31"/>
      <c r="D45" s="31"/>
      <c r="E45" s="114"/>
    </row>
    <row r="46" spans="1:22">
      <c r="B46" s="19"/>
      <c r="C46" s="31"/>
      <c r="D46" s="31"/>
      <c r="E46" s="114"/>
    </row>
    <row r="47" spans="1:22">
      <c r="B47" s="19"/>
      <c r="C47" s="31"/>
      <c r="D47" s="31"/>
      <c r="E47" s="114"/>
    </row>
    <row r="48" spans="1:22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</sheetData>
  <sheetProtection insertRows="0" deleteRows="0"/>
  <protectedRanges>
    <protectedRange sqref="U35:U1048576 J35:P1048576 J1:P33 U1:U33" name="Obseg1"/>
    <protectedRange sqref="N34:Q34 V34" name="Obseg1_1"/>
    <protectedRange sqref="K34:M34" name="Obseg1_2"/>
  </protectedRanges>
  <mergeCells count="8">
    <mergeCell ref="A34:M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3"/>
  <sheetViews>
    <sheetView topLeftCell="A12" zoomScale="98" zoomScaleNormal="98" zoomScaleSheetLayoutView="100" workbookViewId="0">
      <selection activeCell="K48" sqref="K4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23" t="str">
        <f>+'prva stran'!B6</f>
        <v>OSNOVNA ŠOLA PUCONCI</v>
      </c>
      <c r="D2" s="324"/>
      <c r="E2" s="324"/>
      <c r="F2" s="324"/>
      <c r="G2" s="324"/>
      <c r="H2" s="324"/>
      <c r="I2" s="324"/>
      <c r="J2" s="324"/>
    </row>
    <row r="3" spans="1:21" ht="15">
      <c r="B3" s="53" t="s">
        <v>131</v>
      </c>
      <c r="C3" s="325" t="str">
        <f>+'prva stran'!B7</f>
        <v xml:space="preserve">Puconci 178, 9201 Puconci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4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4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5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A10" s="4"/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A11" s="4"/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A12" s="4"/>
      <c r="B12" s="84" t="str">
        <f>+'Ponudbeni pred_rekapitulacija'!A17</f>
        <v>4.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A13" s="4"/>
      <c r="B13" s="322" t="str">
        <f>+'Ponudbeni pred_rekapitulacija'!B17</f>
        <v>RIBE</v>
      </c>
      <c r="C13" s="322"/>
      <c r="D13" s="322"/>
      <c r="E13" s="322"/>
      <c r="F13" s="322"/>
      <c r="G13" s="322"/>
      <c r="H13" s="322"/>
      <c r="I13" s="322"/>
      <c r="J13" s="322"/>
      <c r="K13" s="322"/>
      <c r="U13" s="8"/>
    </row>
    <row r="14" spans="1:21" s="76" customFormat="1" ht="11.25" customHeight="1">
      <c r="A14" s="246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8.75" customHeight="1">
      <c r="A15" s="247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202" customFormat="1" ht="12">
      <c r="A16" s="248" t="s">
        <v>1</v>
      </c>
      <c r="B16" s="156" t="s">
        <v>378</v>
      </c>
      <c r="C16" s="189" t="s">
        <v>160</v>
      </c>
      <c r="D16" s="193" t="s">
        <v>0</v>
      </c>
      <c r="E16" s="203"/>
      <c r="F16" s="195">
        <v>200</v>
      </c>
      <c r="G16" s="204" t="s">
        <v>0</v>
      </c>
      <c r="H16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6" s="195" t="str">
        <f>IF(Sklop4[[#This Row],[ZAHTEVANA SHEMA KAKOVOSTI]]&lt;&gt;"",Sklop4[[#This Row],[Preračunana masa/volumen/kos na enoto kg]],"")</f>
        <v/>
      </c>
      <c r="J16" s="196"/>
      <c r="K16" s="197"/>
      <c r="L16" s="197"/>
      <c r="M16" s="198"/>
      <c r="N16" s="199"/>
      <c r="O16" s="199"/>
      <c r="P16" s="200"/>
      <c r="Q16" s="199">
        <f>+Sklop4[[#This Row],[cena/enota brez DDV v EUR]]*Sklop4[[#This Row],[Stopnja DDV (%)]]</f>
        <v>0</v>
      </c>
      <c r="R16" s="199">
        <f>+Sklop4[[#This Row],[cena/enota brez DDV v EUR]]+Sklop4[[#This Row],[Davek (EUR)]]</f>
        <v>0</v>
      </c>
      <c r="S16" s="199">
        <f>+Sklop4[[#This Row],[cena/enota brez DDV v EUR]]*Sklop4[[#This Row],[Okvirna količina]]</f>
        <v>0</v>
      </c>
      <c r="T16" s="201">
        <f>+Sklop4[[#This Row],[Končna cena/enoto mere (EUR) z DDV]]*Sklop4[[#This Row],[Okvirna količina]]</f>
        <v>0</v>
      </c>
      <c r="U16" s="157"/>
    </row>
    <row r="17" spans="1:22" s="202" customFormat="1" ht="12" customHeight="1">
      <c r="A17" s="248" t="s">
        <v>3</v>
      </c>
      <c r="B17" s="156" t="s">
        <v>726</v>
      </c>
      <c r="C17" s="189" t="s">
        <v>160</v>
      </c>
      <c r="D17" s="192" t="s">
        <v>0</v>
      </c>
      <c r="E17" s="155"/>
      <c r="F17" s="152">
        <v>1300</v>
      </c>
      <c r="G17" s="205" t="s">
        <v>0</v>
      </c>
      <c r="H17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1300</v>
      </c>
      <c r="I17" s="152" t="str">
        <f>IF(Sklop4[[#This Row],[ZAHTEVANA SHEMA KAKOVOSTI]]&lt;&gt;"",Sklop4[[#This Row],[Preračunana masa/volumen/kos na enoto kg]],"")</f>
        <v/>
      </c>
      <c r="J17" s="158"/>
      <c r="K17" s="160"/>
      <c r="L17" s="160"/>
      <c r="M17" s="161"/>
      <c r="N17" s="159"/>
      <c r="O17" s="159"/>
      <c r="P17" s="173"/>
      <c r="Q17" s="159">
        <f>+Sklop4[[#This Row],[cena/enota brez DDV v EUR]]*Sklop4[[#This Row],[Stopnja DDV (%)]]</f>
        <v>0</v>
      </c>
      <c r="R17" s="159">
        <f>+Sklop4[[#This Row],[cena/enota brez DDV v EUR]]+Sklop4[[#This Row],[Davek (EUR)]]</f>
        <v>0</v>
      </c>
      <c r="S17" s="159">
        <f>+Sklop4[[#This Row],[cena/enota brez DDV v EUR]]*Sklop4[[#This Row],[Okvirna količina]]</f>
        <v>0</v>
      </c>
      <c r="T17" s="162">
        <f>+Sklop4[[#This Row],[Končna cena/enoto mere (EUR) z DDV]]*Sklop4[[#This Row],[Okvirna količina]]</f>
        <v>0</v>
      </c>
      <c r="U17" s="157"/>
    </row>
    <row r="18" spans="1:22" s="202" customFormat="1" ht="12">
      <c r="A18" s="248" t="s">
        <v>4</v>
      </c>
      <c r="B18" s="156" t="s">
        <v>379</v>
      </c>
      <c r="C18" s="189" t="s">
        <v>160</v>
      </c>
      <c r="D18" s="192" t="s">
        <v>0</v>
      </c>
      <c r="E18" s="155"/>
      <c r="F18" s="152">
        <v>700</v>
      </c>
      <c r="G18" s="205" t="s">
        <v>0</v>
      </c>
      <c r="H18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18" s="152" t="str">
        <f>IF(Sklop4[[#This Row],[ZAHTEVANA SHEMA KAKOVOSTI]]&lt;&gt;"",Sklop4[[#This Row],[Preračunana masa/volumen/kos na enoto kg]],"")</f>
        <v/>
      </c>
      <c r="J18" s="158"/>
      <c r="K18" s="160"/>
      <c r="L18" s="160"/>
      <c r="M18" s="161"/>
      <c r="N18" s="159"/>
      <c r="O18" s="159"/>
      <c r="P18" s="173"/>
      <c r="Q18" s="159">
        <f>+Sklop4[[#This Row],[cena/enota brez DDV v EUR]]*Sklop4[[#This Row],[Stopnja DDV (%)]]</f>
        <v>0</v>
      </c>
      <c r="R18" s="159">
        <f>+Sklop4[[#This Row],[cena/enota brez DDV v EUR]]+Sklop4[[#This Row],[Davek (EUR)]]</f>
        <v>0</v>
      </c>
      <c r="S18" s="159">
        <f>+Sklop4[[#This Row],[cena/enota brez DDV v EUR]]*Sklop4[[#This Row],[Okvirna količina]]</f>
        <v>0</v>
      </c>
      <c r="T18" s="162">
        <f>+Sklop4[[#This Row],[Končna cena/enoto mere (EUR) z DDV]]*Sklop4[[#This Row],[Okvirna količina]]</f>
        <v>0</v>
      </c>
      <c r="U18" s="157"/>
    </row>
    <row r="19" spans="1:22" s="202" customFormat="1" ht="12">
      <c r="A19" s="248" t="s">
        <v>5</v>
      </c>
      <c r="B19" s="156" t="s">
        <v>382</v>
      </c>
      <c r="C19" s="189">
        <v>1</v>
      </c>
      <c r="D19" s="192" t="s">
        <v>0</v>
      </c>
      <c r="E19" s="155"/>
      <c r="F19" s="152">
        <v>350</v>
      </c>
      <c r="G19" s="205" t="s">
        <v>0</v>
      </c>
      <c r="H19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19" s="152" t="str">
        <f>IF(Sklop4[[#This Row],[ZAHTEVANA SHEMA KAKOVOSTI]]&lt;&gt;"",Sklop4[[#This Row],[Preračunana masa/volumen/kos na enoto kg]],"")</f>
        <v/>
      </c>
      <c r="J19" s="158"/>
      <c r="K19" s="160"/>
      <c r="L19" s="160"/>
      <c r="M19" s="161"/>
      <c r="N19" s="159"/>
      <c r="O19" s="159"/>
      <c r="P19" s="173"/>
      <c r="Q19" s="159">
        <f>+Sklop4[[#This Row],[cena/enota brez DDV v EUR]]*Sklop4[[#This Row],[Stopnja DDV (%)]]</f>
        <v>0</v>
      </c>
      <c r="R19" s="159">
        <f>+Sklop4[[#This Row],[cena/enota brez DDV v EUR]]+Sklop4[[#This Row],[Davek (EUR)]]</f>
        <v>0</v>
      </c>
      <c r="S19" s="159">
        <f>+Sklop4[[#This Row],[cena/enota brez DDV v EUR]]*Sklop4[[#This Row],[Okvirna količina]]</f>
        <v>0</v>
      </c>
      <c r="T19" s="162">
        <f>+Sklop4[[#This Row],[Končna cena/enoto mere (EUR) z DDV]]*Sklop4[[#This Row],[Okvirna količina]]</f>
        <v>0</v>
      </c>
      <c r="U19" s="157"/>
    </row>
    <row r="20" spans="1:22" s="202" customFormat="1" ht="12" customHeight="1">
      <c r="A20" s="248" t="s">
        <v>6</v>
      </c>
      <c r="B20" s="156" t="s">
        <v>380</v>
      </c>
      <c r="C20" s="189" t="s">
        <v>160</v>
      </c>
      <c r="D20" s="192" t="s">
        <v>0</v>
      </c>
      <c r="E20" s="155"/>
      <c r="F20" s="152">
        <v>450</v>
      </c>
      <c r="G20" s="205" t="s">
        <v>0</v>
      </c>
      <c r="H20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0" s="152" t="str">
        <f>IF(Sklop4[[#This Row],[ZAHTEVANA SHEMA KAKOVOSTI]]&lt;&gt;"",Sklop4[[#This Row],[Preračunana masa/volumen/kos na enoto kg]],"")</f>
        <v/>
      </c>
      <c r="J20" s="158"/>
      <c r="K20" s="160"/>
      <c r="L20" s="160"/>
      <c r="M20" s="161"/>
      <c r="N20" s="159"/>
      <c r="O20" s="159"/>
      <c r="P20" s="173"/>
      <c r="Q20" s="159">
        <f>+Sklop4[[#This Row],[cena/enota brez DDV v EUR]]*Sklop4[[#This Row],[Stopnja DDV (%)]]</f>
        <v>0</v>
      </c>
      <c r="R20" s="159">
        <f>+Sklop4[[#This Row],[cena/enota brez DDV v EUR]]+Sklop4[[#This Row],[Davek (EUR)]]</f>
        <v>0</v>
      </c>
      <c r="S20" s="159">
        <f>+Sklop4[[#This Row],[cena/enota brez DDV v EUR]]*Sklop4[[#This Row],[Okvirna količina]]</f>
        <v>0</v>
      </c>
      <c r="T20" s="162">
        <f>+Sklop4[[#This Row],[Končna cena/enoto mere (EUR) z DDV]]*Sklop4[[#This Row],[Okvirna količina]]</f>
        <v>0</v>
      </c>
      <c r="U20" s="157"/>
    </row>
    <row r="21" spans="1:22" s="202" customFormat="1" ht="12" customHeight="1">
      <c r="A21" s="248" t="s">
        <v>7</v>
      </c>
      <c r="B21" s="156" t="s">
        <v>381</v>
      </c>
      <c r="C21" s="189" t="s">
        <v>160</v>
      </c>
      <c r="D21" s="192" t="s">
        <v>0</v>
      </c>
      <c r="E21" s="155"/>
      <c r="F21" s="152">
        <v>450</v>
      </c>
      <c r="G21" s="205" t="s">
        <v>0</v>
      </c>
      <c r="H21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1" s="152" t="str">
        <f>IF(Sklop4[[#This Row],[ZAHTEVANA SHEMA KAKOVOSTI]]&lt;&gt;"",Sklop4[[#This Row],[Preračunana masa/volumen/kos na enoto kg]],"")</f>
        <v/>
      </c>
      <c r="J21" s="158"/>
      <c r="K21" s="160"/>
      <c r="L21" s="160"/>
      <c r="M21" s="161"/>
      <c r="N21" s="159"/>
      <c r="O21" s="159"/>
      <c r="P21" s="173"/>
      <c r="Q21" s="159">
        <f>+Sklop4[[#This Row],[cena/enota brez DDV v EUR]]*Sklop4[[#This Row],[Stopnja DDV (%)]]</f>
        <v>0</v>
      </c>
      <c r="R21" s="159">
        <f>+Sklop4[[#This Row],[cena/enota brez DDV v EUR]]+Sklop4[[#This Row],[Davek (EUR)]]</f>
        <v>0</v>
      </c>
      <c r="S21" s="159">
        <f>+Sklop4[[#This Row],[cena/enota brez DDV v EUR]]*Sklop4[[#This Row],[Okvirna količina]]</f>
        <v>0</v>
      </c>
      <c r="T21" s="162">
        <f>+Sklop4[[#This Row],[Končna cena/enoto mere (EUR) z DDV]]*Sklop4[[#This Row],[Okvirna količina]]</f>
        <v>0</v>
      </c>
      <c r="U21" s="157"/>
    </row>
    <row r="22" spans="1:22">
      <c r="A22" s="276" t="s">
        <v>181</v>
      </c>
      <c r="B22" s="261"/>
      <c r="C22" s="262"/>
      <c r="D22" s="262"/>
      <c r="E22" s="263"/>
      <c r="F22" s="264"/>
      <c r="G22" s="265"/>
      <c r="H22" s="266">
        <f>SUBTOTAL(109,Sklop4[Preračunana masa/volumen/kos na enoto kg])</f>
        <v>3450</v>
      </c>
      <c r="I22" s="266">
        <f>SUBTOTAL(109,Sklop4[Živila iz shem kakovosti (kg)])</f>
        <v>0</v>
      </c>
      <c r="J22" s="264"/>
      <c r="K22" s="267"/>
      <c r="L22" s="267"/>
      <c r="M22" s="268"/>
      <c r="N22" s="269"/>
      <c r="O22" s="269"/>
      <c r="P22" s="269"/>
      <c r="Q22" s="270"/>
      <c r="R22" s="264"/>
      <c r="S22" s="270">
        <f>SUBTOTAL(109,Sklop4[Vrednost za okvirno količino (EUR) brez DDV])</f>
        <v>0</v>
      </c>
      <c r="T22" s="270">
        <f>SUBTOTAL(109,Sklop4[Vrednost za okvirno količino (EUR) z DDV])</f>
        <v>0</v>
      </c>
      <c r="U22" s="271">
        <f>SUBTOTAL(103,Sklop4[Shema kakovosti
(nacionalne, evropske)
])</f>
        <v>0</v>
      </c>
    </row>
    <row r="23" spans="1:22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9"/>
      <c r="O23" s="9"/>
      <c r="P23" s="9"/>
      <c r="Q23" s="9"/>
      <c r="R23" s="9"/>
      <c r="S23" s="4"/>
      <c r="T23" s="4"/>
      <c r="U23" s="8"/>
    </row>
    <row r="24" spans="1:22">
      <c r="A24" s="14" t="s">
        <v>178</v>
      </c>
      <c r="B24" s="19"/>
      <c r="C24" s="31"/>
      <c r="D24" s="31"/>
      <c r="E24" s="114"/>
      <c r="Q24" s="51"/>
      <c r="R24" s="51"/>
      <c r="S24" s="51"/>
      <c r="T24" s="51"/>
    </row>
    <row r="25" spans="1:22">
      <c r="A25" s="14" t="s">
        <v>307</v>
      </c>
      <c r="B25" s="19"/>
      <c r="C25" s="31"/>
      <c r="D25" s="31"/>
      <c r="E25" s="114"/>
    </row>
    <row r="26" spans="1:22">
      <c r="A26" s="108" t="s">
        <v>239</v>
      </c>
      <c r="F26" s="71"/>
      <c r="G26" s="71"/>
      <c r="H26" s="32"/>
      <c r="I26" s="32"/>
      <c r="J26" s="32"/>
      <c r="K26" s="32"/>
      <c r="L26" s="57"/>
      <c r="M26" s="57"/>
      <c r="N26" s="32"/>
      <c r="O26" s="32"/>
      <c r="P26" s="32"/>
      <c r="Q26" s="32"/>
      <c r="R26" s="32"/>
    </row>
    <row r="27" spans="1:22">
      <c r="A27" s="332" t="s">
        <v>228</v>
      </c>
      <c r="B27" s="332"/>
      <c r="C27" s="332"/>
      <c r="D27" s="332"/>
      <c r="E27" s="332"/>
      <c r="F27" s="332"/>
      <c r="G27" s="332"/>
      <c r="H27" s="332"/>
      <c r="I27" s="332"/>
      <c r="J27" s="332"/>
      <c r="K27" s="332"/>
      <c r="L27" s="332"/>
      <c r="M27" s="332"/>
      <c r="N27" s="57"/>
      <c r="O27" s="32"/>
      <c r="P27" s="32"/>
      <c r="Q27" s="32"/>
      <c r="R27" s="32"/>
      <c r="S27" s="32"/>
      <c r="U27" s="14"/>
      <c r="V27" s="71"/>
    </row>
    <row r="28" spans="1:22">
      <c r="E28" s="119"/>
      <c r="N28" s="32"/>
      <c r="O28" s="32"/>
      <c r="P28" s="32"/>
      <c r="Q28" s="32"/>
      <c r="R28" s="32"/>
    </row>
    <row r="29" spans="1:22">
      <c r="A29" s="108" t="s">
        <v>65</v>
      </c>
      <c r="F29" s="71"/>
      <c r="G29" s="71" t="s">
        <v>66</v>
      </c>
      <c r="H29" s="32"/>
      <c r="I29" s="32"/>
      <c r="J29" s="32"/>
      <c r="K29" s="32"/>
      <c r="L29" s="57"/>
      <c r="M29" s="57"/>
      <c r="N29" s="32"/>
      <c r="O29" s="32"/>
      <c r="P29" s="32"/>
      <c r="Q29" s="32" t="s">
        <v>67</v>
      </c>
      <c r="R29" s="32"/>
    </row>
    <row r="30" spans="1:22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2">
      <c r="B31" s="19"/>
      <c r="C31" s="31"/>
      <c r="D31" s="31"/>
      <c r="E31" s="114"/>
    </row>
    <row r="32" spans="1:22">
      <c r="B32" s="19"/>
      <c r="C32" s="31"/>
      <c r="D32" s="31"/>
      <c r="E32" s="114"/>
    </row>
    <row r="33" spans="1:22">
      <c r="B33" s="19"/>
      <c r="C33" s="31"/>
      <c r="D33" s="31"/>
      <c r="E33" s="114"/>
    </row>
    <row r="34" spans="1:22">
      <c r="B34" s="19"/>
      <c r="C34" s="31"/>
      <c r="D34" s="31"/>
      <c r="E34" s="114"/>
    </row>
    <row r="35" spans="1:22">
      <c r="B35" s="19"/>
      <c r="C35" s="31"/>
      <c r="D35" s="31"/>
      <c r="E35" s="114"/>
    </row>
    <row r="36" spans="1:22">
      <c r="B36" s="19"/>
      <c r="C36" s="31"/>
      <c r="D36" s="31"/>
      <c r="E36" s="114"/>
    </row>
    <row r="37" spans="1:22">
      <c r="B37" s="19"/>
      <c r="C37" s="31"/>
      <c r="D37" s="31"/>
      <c r="E37" s="114"/>
    </row>
    <row r="38" spans="1:22">
      <c r="B38" s="19"/>
      <c r="C38" s="31"/>
      <c r="D38" s="31"/>
      <c r="E38" s="114"/>
    </row>
    <row r="39" spans="1:22">
      <c r="B39" s="19"/>
      <c r="C39" s="31"/>
      <c r="D39" s="31"/>
      <c r="E39" s="114"/>
    </row>
    <row r="40" spans="1:22">
      <c r="B40" s="19"/>
      <c r="C40" s="31"/>
      <c r="D40" s="31"/>
      <c r="E40" s="114"/>
    </row>
    <row r="41" spans="1:22">
      <c r="B41" s="19"/>
      <c r="C41" s="31"/>
      <c r="D41" s="31"/>
      <c r="E41" s="114"/>
    </row>
    <row r="42" spans="1:22">
      <c r="B42" s="19"/>
      <c r="C42" s="31"/>
      <c r="D42" s="31"/>
      <c r="E42" s="114"/>
    </row>
    <row r="43" spans="1:22">
      <c r="B43" s="19"/>
      <c r="C43" s="31"/>
      <c r="D43" s="31"/>
      <c r="E43" s="114"/>
    </row>
    <row r="44" spans="1:22">
      <c r="B44" s="19"/>
      <c r="C44" s="31"/>
      <c r="D44" s="31"/>
      <c r="E44" s="114"/>
    </row>
    <row r="45" spans="1:22" s="21" customFormat="1">
      <c r="A45" s="14"/>
      <c r="B45" s="19"/>
      <c r="C45" s="31"/>
      <c r="D45" s="31"/>
      <c r="E45" s="114"/>
      <c r="F45" s="115"/>
      <c r="G45" s="115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4"/>
      <c r="F46" s="115"/>
      <c r="G46" s="115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4"/>
      <c r="F47" s="115"/>
      <c r="G47" s="115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4"/>
      <c r="F48" s="115"/>
      <c r="G48" s="115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4"/>
      <c r="F49" s="115"/>
      <c r="G49" s="115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4"/>
      <c r="F50" s="115"/>
      <c r="G50" s="115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</sheetData>
  <sheetProtection insertRows="0" deleteRows="0"/>
  <protectedRanges>
    <protectedRange sqref="J28:P1048576 U28:U1048576 U1:U26 J1:P26" name="Obseg1"/>
    <protectedRange sqref="N27:Q27 V27" name="Obseg1_1"/>
    <protectedRange sqref="K27:M27" name="Obseg1_2"/>
  </protectedRanges>
  <mergeCells count="8">
    <mergeCell ref="A27:M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33"/>
  <sheetViews>
    <sheetView zoomScale="91" zoomScaleNormal="91" zoomScaleSheetLayoutView="100" workbookViewId="0">
      <selection activeCell="M37" sqref="M3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23" t="str">
        <f>+'prva stran'!B6</f>
        <v>OSNOVNA ŠOLA PUCONCI</v>
      </c>
      <c r="D2" s="324"/>
      <c r="E2" s="324"/>
      <c r="F2" s="324"/>
      <c r="G2" s="324"/>
      <c r="H2" s="324"/>
      <c r="I2" s="324"/>
      <c r="J2" s="324"/>
    </row>
    <row r="3" spans="1:21" ht="15">
      <c r="B3" s="53" t="s">
        <v>131</v>
      </c>
      <c r="C3" s="325" t="str">
        <f>+'prva stran'!B7</f>
        <v xml:space="preserve">Puconci 178, 9201 Puconci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4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4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5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pred_rekapitulacija'!A18</f>
        <v>5.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22" t="str">
        <f>+'Ponudbeni pred_rekapitulacija'!B18</f>
        <v>KRUH, PEKOVSKI IN MLEVSKI IZDELKI TER SLAŠČICE</v>
      </c>
      <c r="C13" s="322"/>
      <c r="D13" s="322"/>
      <c r="E13" s="322"/>
      <c r="F13" s="322"/>
      <c r="G13" s="322"/>
      <c r="H13" s="322"/>
      <c r="I13" s="322"/>
      <c r="J13" s="322"/>
      <c r="K13" s="322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453</v>
      </c>
      <c r="C16" s="83">
        <v>1000</v>
      </c>
      <c r="D16" s="83" t="s">
        <v>158</v>
      </c>
      <c r="E16" s="120"/>
      <c r="F16" s="152">
        <v>1000</v>
      </c>
      <c r="G16" s="207" t="s">
        <v>264</v>
      </c>
      <c r="H16" s="8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16" s="86" t="str">
        <f>IF(Sklop5[[#This Row],[ZAHTEVANA SHEMA KAKOVOSTI]]&lt;&gt;"",Sklop5[[#This Row],[Preračunana masa/volumen/kos na enoto kg]],"")</f>
        <v/>
      </c>
      <c r="J16" s="98"/>
      <c r="K16" s="87"/>
      <c r="L16" s="87"/>
      <c r="M16" s="88"/>
      <c r="N16" s="89"/>
      <c r="O16" s="89"/>
      <c r="P16" s="100"/>
      <c r="Q16" s="89">
        <f>+Sklop5[[#This Row],[cena/enota brez DDV v EUR]]*Sklop5[[#This Row],[Stopnja DDV (%)]]</f>
        <v>0</v>
      </c>
      <c r="R16" s="89">
        <f>+Sklop5[[#This Row],[cena/enota brez DDV v EUR]]+Sklop5[[#This Row],[Davek (EUR)]]</f>
        <v>0</v>
      </c>
      <c r="S16" s="89">
        <f>+Sklop5[[#This Row],[cena/enota brez DDV v EUR]]*Sklop5[[#This Row],[Okvirna količina]]</f>
        <v>0</v>
      </c>
      <c r="T16" s="89">
        <f>+Sklop5[[#This Row],[Končna cena/enoto mere (EUR) z DDV]]*Sklop5[[#This Row],[Okvirna količina]]</f>
        <v>0</v>
      </c>
      <c r="U16" s="157"/>
    </row>
    <row r="17" spans="1:21" s="58" customFormat="1" ht="12">
      <c r="A17" s="85" t="s">
        <v>3</v>
      </c>
      <c r="B17" s="156" t="s">
        <v>452</v>
      </c>
      <c r="C17" s="83">
        <v>1000</v>
      </c>
      <c r="D17" s="83" t="s">
        <v>158</v>
      </c>
      <c r="E17" s="177"/>
      <c r="F17" s="178">
        <v>3000</v>
      </c>
      <c r="G17" s="206" t="s">
        <v>250</v>
      </c>
      <c r="H17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17" s="178" t="str">
        <f>IF(Sklop5[[#This Row],[ZAHTEVANA SHEMA KAKOVOSTI]]&lt;&gt;"",Sklop5[[#This Row],[Preračunana masa/volumen/kos na enoto kg]],"")</f>
        <v/>
      </c>
      <c r="J17" s="181"/>
      <c r="K17" s="182"/>
      <c r="L17" s="182"/>
      <c r="M17" s="183"/>
      <c r="N17" s="184"/>
      <c r="O17" s="184"/>
      <c r="P17" s="185"/>
      <c r="Q17" s="184">
        <f>+Sklop5[[#This Row],[cena/enota brez DDV v EUR]]*Sklop5[[#This Row],[Stopnja DDV (%)]]</f>
        <v>0</v>
      </c>
      <c r="R17" s="184">
        <f>+Sklop5[[#This Row],[cena/enota brez DDV v EUR]]+Sklop5[[#This Row],[Davek (EUR)]]</f>
        <v>0</v>
      </c>
      <c r="S17" s="184">
        <f>+Sklop5[[#This Row],[cena/enota brez DDV v EUR]]*Sklop5[[#This Row],[Okvirna količina]]</f>
        <v>0</v>
      </c>
      <c r="T17" s="184">
        <f>+Sklop5[[#This Row],[Končna cena/enoto mere (EUR) z DDV]]*Sklop5[[#This Row],[Okvirna količina]]</f>
        <v>0</v>
      </c>
      <c r="U17" s="236"/>
    </row>
    <row r="18" spans="1:21" s="58" customFormat="1" ht="12">
      <c r="A18" s="85" t="s">
        <v>4</v>
      </c>
      <c r="B18" s="156" t="s">
        <v>451</v>
      </c>
      <c r="C18" s="83">
        <v>1000</v>
      </c>
      <c r="D18" s="83" t="s">
        <v>158</v>
      </c>
      <c r="E18" s="177"/>
      <c r="F18" s="178">
        <v>1000</v>
      </c>
      <c r="G18" s="206" t="s">
        <v>264</v>
      </c>
      <c r="H18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18" s="178" t="str">
        <f>IF(Sklop5[[#This Row],[ZAHTEVANA SHEMA KAKOVOSTI]]&lt;&gt;"",Sklop5[[#This Row],[Preračunana masa/volumen/kos na enoto kg]],"")</f>
        <v/>
      </c>
      <c r="J18" s="181"/>
      <c r="K18" s="182"/>
      <c r="L18" s="182"/>
      <c r="M18" s="183"/>
      <c r="N18" s="184"/>
      <c r="O18" s="184"/>
      <c r="P18" s="185"/>
      <c r="Q18" s="184">
        <f>+Sklop5[[#This Row],[cena/enota brez DDV v EUR]]*Sklop5[[#This Row],[Stopnja DDV (%)]]</f>
        <v>0</v>
      </c>
      <c r="R18" s="184">
        <f>+Sklop5[[#This Row],[cena/enota brez DDV v EUR]]+Sklop5[[#This Row],[Davek (EUR)]]</f>
        <v>0</v>
      </c>
      <c r="S18" s="184">
        <f>+Sklop5[[#This Row],[cena/enota brez DDV v EUR]]*Sklop5[[#This Row],[Okvirna količina]]</f>
        <v>0</v>
      </c>
      <c r="T18" s="184">
        <f>+Sklop5[[#This Row],[Končna cena/enoto mere (EUR) z DDV]]*Sklop5[[#This Row],[Okvirna količina]]</f>
        <v>0</v>
      </c>
      <c r="U18" s="236"/>
    </row>
    <row r="19" spans="1:21" s="58" customFormat="1" ht="12">
      <c r="A19" s="85" t="s">
        <v>5</v>
      </c>
      <c r="B19" s="156" t="s">
        <v>450</v>
      </c>
      <c r="C19" s="83">
        <v>1000</v>
      </c>
      <c r="D19" s="83" t="s">
        <v>158</v>
      </c>
      <c r="E19" s="177"/>
      <c r="F19" s="178">
        <v>800</v>
      </c>
      <c r="G19" s="206" t="s">
        <v>250</v>
      </c>
      <c r="H19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19" s="178" t="str">
        <f>IF(Sklop5[[#This Row],[ZAHTEVANA SHEMA KAKOVOSTI]]&lt;&gt;"",Sklop5[[#This Row],[Preračunana masa/volumen/kos na enoto kg]],"")</f>
        <v/>
      </c>
      <c r="J19" s="181"/>
      <c r="K19" s="182"/>
      <c r="L19" s="182"/>
      <c r="M19" s="183"/>
      <c r="N19" s="184"/>
      <c r="O19" s="184"/>
      <c r="P19" s="185"/>
      <c r="Q19" s="184">
        <f>+Sklop5[[#This Row],[cena/enota brez DDV v EUR]]*Sklop5[[#This Row],[Stopnja DDV (%)]]</f>
        <v>0</v>
      </c>
      <c r="R19" s="184">
        <f>+Sklop5[[#This Row],[cena/enota brez DDV v EUR]]+Sklop5[[#This Row],[Davek (EUR)]]</f>
        <v>0</v>
      </c>
      <c r="S19" s="184">
        <f>+Sklop5[[#This Row],[cena/enota brez DDV v EUR]]*Sklop5[[#This Row],[Okvirna količina]]</f>
        <v>0</v>
      </c>
      <c r="T19" s="184">
        <f>+Sklop5[[#This Row],[Končna cena/enoto mere (EUR) z DDV]]*Sklop5[[#This Row],[Okvirna količina]]</f>
        <v>0</v>
      </c>
      <c r="U19" s="236"/>
    </row>
    <row r="20" spans="1:21" s="58" customFormat="1" ht="12">
      <c r="A20" s="85" t="s">
        <v>6</v>
      </c>
      <c r="B20" s="156" t="s">
        <v>257</v>
      </c>
      <c r="C20" s="83">
        <v>1000</v>
      </c>
      <c r="D20" s="83" t="s">
        <v>158</v>
      </c>
      <c r="E20" s="177"/>
      <c r="F20" s="178">
        <v>1000</v>
      </c>
      <c r="G20" s="206" t="s">
        <v>264</v>
      </c>
      <c r="H20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0" s="178" t="str">
        <f>IF(Sklop5[[#This Row],[ZAHTEVANA SHEMA KAKOVOSTI]]&lt;&gt;"",Sklop5[[#This Row],[Preračunana masa/volumen/kos na enoto kg]],"")</f>
        <v/>
      </c>
      <c r="J20" s="181"/>
      <c r="K20" s="182"/>
      <c r="L20" s="182"/>
      <c r="M20" s="183"/>
      <c r="N20" s="184"/>
      <c r="O20" s="184"/>
      <c r="P20" s="185"/>
      <c r="Q20" s="184">
        <f>+Sklop5[[#This Row],[cena/enota brez DDV v EUR]]*Sklop5[[#This Row],[Stopnja DDV (%)]]</f>
        <v>0</v>
      </c>
      <c r="R20" s="184">
        <f>+Sklop5[[#This Row],[cena/enota brez DDV v EUR]]+Sklop5[[#This Row],[Davek (EUR)]]</f>
        <v>0</v>
      </c>
      <c r="S20" s="184">
        <f>+Sklop5[[#This Row],[cena/enota brez DDV v EUR]]*Sklop5[[#This Row],[Okvirna količina]]</f>
        <v>0</v>
      </c>
      <c r="T20" s="184">
        <f>+Sklop5[[#This Row],[Končna cena/enoto mere (EUR) z DDV]]*Sklop5[[#This Row],[Okvirna količina]]</f>
        <v>0</v>
      </c>
      <c r="U20" s="236"/>
    </row>
    <row r="21" spans="1:21" s="58" customFormat="1" ht="12">
      <c r="A21" s="85" t="s">
        <v>7</v>
      </c>
      <c r="B21" s="156" t="s">
        <v>448</v>
      </c>
      <c r="C21" s="83">
        <v>1000</v>
      </c>
      <c r="D21" s="83" t="s">
        <v>158</v>
      </c>
      <c r="E21" s="177"/>
      <c r="F21" s="178">
        <v>100</v>
      </c>
      <c r="G21" s="206" t="s">
        <v>250</v>
      </c>
      <c r="H21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1" s="178" t="str">
        <f>IF(Sklop5[[#This Row],[ZAHTEVANA SHEMA KAKOVOSTI]]&lt;&gt;"",Sklop5[[#This Row],[Preračunana masa/volumen/kos na enoto kg]],"")</f>
        <v/>
      </c>
      <c r="J21" s="181"/>
      <c r="K21" s="182"/>
      <c r="L21" s="182"/>
      <c r="M21" s="183"/>
      <c r="N21" s="184"/>
      <c r="O21" s="184"/>
      <c r="P21" s="185"/>
      <c r="Q21" s="184">
        <f>+Sklop5[[#This Row],[cena/enota brez DDV v EUR]]*Sklop5[[#This Row],[Stopnja DDV (%)]]</f>
        <v>0</v>
      </c>
      <c r="R21" s="184">
        <f>+Sklop5[[#This Row],[cena/enota brez DDV v EUR]]+Sklop5[[#This Row],[Davek (EUR)]]</f>
        <v>0</v>
      </c>
      <c r="S21" s="184">
        <f>+Sklop5[[#This Row],[cena/enota brez DDV v EUR]]*Sklop5[[#This Row],[Okvirna količina]]</f>
        <v>0</v>
      </c>
      <c r="T21" s="184">
        <f>+Sklop5[[#This Row],[Končna cena/enoto mere (EUR) z DDV]]*Sklop5[[#This Row],[Okvirna količina]]</f>
        <v>0</v>
      </c>
      <c r="U21" s="236"/>
    </row>
    <row r="22" spans="1:21" s="58" customFormat="1" ht="12">
      <c r="A22" s="85" t="s">
        <v>8</v>
      </c>
      <c r="B22" s="156" t="s">
        <v>449</v>
      </c>
      <c r="C22" s="83">
        <v>1000</v>
      </c>
      <c r="D22" s="83" t="s">
        <v>158</v>
      </c>
      <c r="E22" s="177"/>
      <c r="F22" s="178">
        <v>400</v>
      </c>
      <c r="G22" s="206" t="s">
        <v>264</v>
      </c>
      <c r="H22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2" s="178" t="str">
        <f>IF(Sklop5[[#This Row],[ZAHTEVANA SHEMA KAKOVOSTI]]&lt;&gt;"",Sklop5[[#This Row],[Preračunana masa/volumen/kos na enoto kg]],"")</f>
        <v/>
      </c>
      <c r="J22" s="181"/>
      <c r="K22" s="182"/>
      <c r="L22" s="182"/>
      <c r="M22" s="183"/>
      <c r="N22" s="184"/>
      <c r="O22" s="184"/>
      <c r="P22" s="185"/>
      <c r="Q22" s="184">
        <f>+Sklop5[[#This Row],[cena/enota brez DDV v EUR]]*Sklop5[[#This Row],[Stopnja DDV (%)]]</f>
        <v>0</v>
      </c>
      <c r="R22" s="184">
        <f>+Sklop5[[#This Row],[cena/enota brez DDV v EUR]]+Sklop5[[#This Row],[Davek (EUR)]]</f>
        <v>0</v>
      </c>
      <c r="S22" s="184">
        <f>+Sklop5[[#This Row],[cena/enota brez DDV v EUR]]*Sklop5[[#This Row],[Okvirna količina]]</f>
        <v>0</v>
      </c>
      <c r="T22" s="184">
        <f>+Sklop5[[#This Row],[Končna cena/enoto mere (EUR) z DDV]]*Sklop5[[#This Row],[Okvirna količina]]</f>
        <v>0</v>
      </c>
      <c r="U22" s="236"/>
    </row>
    <row r="23" spans="1:21" s="58" customFormat="1" ht="12">
      <c r="A23" s="85" t="s">
        <v>9</v>
      </c>
      <c r="B23" s="156" t="s">
        <v>447</v>
      </c>
      <c r="C23" s="83">
        <v>1000</v>
      </c>
      <c r="D23" s="83" t="s">
        <v>158</v>
      </c>
      <c r="E23" s="177"/>
      <c r="F23" s="178">
        <v>200</v>
      </c>
      <c r="G23" s="206" t="s">
        <v>250</v>
      </c>
      <c r="H23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3" s="178" t="str">
        <f>IF(Sklop5[[#This Row],[ZAHTEVANA SHEMA KAKOVOSTI]]&lt;&gt;"",Sklop5[[#This Row],[Preračunana masa/volumen/kos na enoto kg]],"")</f>
        <v/>
      </c>
      <c r="J23" s="181"/>
      <c r="K23" s="182"/>
      <c r="L23" s="182"/>
      <c r="M23" s="183"/>
      <c r="N23" s="184"/>
      <c r="O23" s="184"/>
      <c r="P23" s="185"/>
      <c r="Q23" s="184">
        <f>+Sklop5[[#This Row],[cena/enota brez DDV v EUR]]*Sklop5[[#This Row],[Stopnja DDV (%)]]</f>
        <v>0</v>
      </c>
      <c r="R23" s="184">
        <f>+Sklop5[[#This Row],[cena/enota brez DDV v EUR]]+Sklop5[[#This Row],[Davek (EUR)]]</f>
        <v>0</v>
      </c>
      <c r="S23" s="184">
        <f>+Sklop5[[#This Row],[cena/enota brez DDV v EUR]]*Sklop5[[#This Row],[Okvirna količina]]</f>
        <v>0</v>
      </c>
      <c r="T23" s="184">
        <f>+Sklop5[[#This Row],[Končna cena/enoto mere (EUR) z DDV]]*Sklop5[[#This Row],[Okvirna količina]]</f>
        <v>0</v>
      </c>
      <c r="U23" s="236"/>
    </row>
    <row r="24" spans="1:21" s="58" customFormat="1" ht="12">
      <c r="A24" s="85" t="s">
        <v>10</v>
      </c>
      <c r="B24" s="156" t="s">
        <v>446</v>
      </c>
      <c r="C24" s="83">
        <v>1000</v>
      </c>
      <c r="D24" s="83" t="s">
        <v>158</v>
      </c>
      <c r="E24" s="177"/>
      <c r="F24" s="178">
        <v>100</v>
      </c>
      <c r="G24" s="206" t="s">
        <v>264</v>
      </c>
      <c r="H24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178" t="str">
        <f>IF(Sklop5[[#This Row],[ZAHTEVANA SHEMA KAKOVOSTI]]&lt;&gt;"",Sklop5[[#This Row],[Preračunana masa/volumen/kos na enoto kg]],"")</f>
        <v/>
      </c>
      <c r="J24" s="181"/>
      <c r="K24" s="182"/>
      <c r="L24" s="182"/>
      <c r="M24" s="183"/>
      <c r="N24" s="184"/>
      <c r="O24" s="184"/>
      <c r="P24" s="185"/>
      <c r="Q24" s="184">
        <f>+Sklop5[[#This Row],[cena/enota brez DDV v EUR]]*Sklop5[[#This Row],[Stopnja DDV (%)]]</f>
        <v>0</v>
      </c>
      <c r="R24" s="184">
        <f>+Sklop5[[#This Row],[cena/enota brez DDV v EUR]]+Sklop5[[#This Row],[Davek (EUR)]]</f>
        <v>0</v>
      </c>
      <c r="S24" s="184">
        <f>+Sklop5[[#This Row],[cena/enota brez DDV v EUR]]*Sklop5[[#This Row],[Okvirna količina]]</f>
        <v>0</v>
      </c>
      <c r="T24" s="184">
        <f>+Sklop5[[#This Row],[Končna cena/enoto mere (EUR) z DDV]]*Sklop5[[#This Row],[Okvirna količina]]</f>
        <v>0</v>
      </c>
      <c r="U24" s="236"/>
    </row>
    <row r="25" spans="1:21" s="58" customFormat="1" ht="12">
      <c r="A25" s="85" t="s">
        <v>11</v>
      </c>
      <c r="B25" s="156" t="s">
        <v>445</v>
      </c>
      <c r="C25" s="83">
        <v>1000</v>
      </c>
      <c r="D25" s="83" t="s">
        <v>158</v>
      </c>
      <c r="E25" s="177"/>
      <c r="F25" s="178">
        <v>100</v>
      </c>
      <c r="G25" s="206" t="s">
        <v>250</v>
      </c>
      <c r="H25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5" s="178" t="str">
        <f>IF(Sklop5[[#This Row],[ZAHTEVANA SHEMA KAKOVOSTI]]&lt;&gt;"",Sklop5[[#This Row],[Preračunana masa/volumen/kos na enoto kg]],"")</f>
        <v/>
      </c>
      <c r="J25" s="181"/>
      <c r="K25" s="182"/>
      <c r="L25" s="182"/>
      <c r="M25" s="183"/>
      <c r="N25" s="184"/>
      <c r="O25" s="184"/>
      <c r="P25" s="185"/>
      <c r="Q25" s="184">
        <f>+Sklop5[[#This Row],[cena/enota brez DDV v EUR]]*Sklop5[[#This Row],[Stopnja DDV (%)]]</f>
        <v>0</v>
      </c>
      <c r="R25" s="184">
        <f>+Sklop5[[#This Row],[cena/enota brez DDV v EUR]]+Sklop5[[#This Row],[Davek (EUR)]]</f>
        <v>0</v>
      </c>
      <c r="S25" s="184">
        <f>+Sklop5[[#This Row],[cena/enota brez DDV v EUR]]*Sklop5[[#This Row],[Okvirna količina]]</f>
        <v>0</v>
      </c>
      <c r="T25" s="184">
        <f>+Sklop5[[#This Row],[Končna cena/enoto mere (EUR) z DDV]]*Sklop5[[#This Row],[Okvirna količina]]</f>
        <v>0</v>
      </c>
      <c r="U25" s="236"/>
    </row>
    <row r="26" spans="1:21" s="58" customFormat="1" ht="12">
      <c r="A26" s="85" t="s">
        <v>12</v>
      </c>
      <c r="B26" s="156" t="s">
        <v>444</v>
      </c>
      <c r="C26" s="83">
        <v>500</v>
      </c>
      <c r="D26" s="83" t="s">
        <v>158</v>
      </c>
      <c r="E26" s="177"/>
      <c r="F26" s="178">
        <v>100</v>
      </c>
      <c r="G26" s="206" t="s">
        <v>250</v>
      </c>
      <c r="H26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178" t="str">
        <f>IF(Sklop5[[#This Row],[ZAHTEVANA SHEMA KAKOVOSTI]]&lt;&gt;"",Sklop5[[#This Row],[Preračunana masa/volumen/kos na enoto kg]],"")</f>
        <v/>
      </c>
      <c r="J26" s="181"/>
      <c r="K26" s="182"/>
      <c r="L26" s="182"/>
      <c r="M26" s="183"/>
      <c r="N26" s="184"/>
      <c r="O26" s="184"/>
      <c r="P26" s="185"/>
      <c r="Q26" s="184">
        <f>+Sklop5[[#This Row],[cena/enota brez DDV v EUR]]*Sklop5[[#This Row],[Stopnja DDV (%)]]</f>
        <v>0</v>
      </c>
      <c r="R26" s="184">
        <f>+Sklop5[[#This Row],[cena/enota brez DDV v EUR]]+Sklop5[[#This Row],[Davek (EUR)]]</f>
        <v>0</v>
      </c>
      <c r="S26" s="184">
        <f>+Sklop5[[#This Row],[cena/enota brez DDV v EUR]]*Sklop5[[#This Row],[Okvirna količina]]</f>
        <v>0</v>
      </c>
      <c r="T26" s="184">
        <f>+Sklop5[[#This Row],[Končna cena/enoto mere (EUR) z DDV]]*Sklop5[[#This Row],[Okvirna količina]]</f>
        <v>0</v>
      </c>
      <c r="U26" s="236"/>
    </row>
    <row r="27" spans="1:21" s="58" customFormat="1" ht="12">
      <c r="A27" s="85" t="s">
        <v>13</v>
      </c>
      <c r="B27" s="156" t="s">
        <v>443</v>
      </c>
      <c r="C27" s="83">
        <v>1000</v>
      </c>
      <c r="D27" s="83" t="s">
        <v>158</v>
      </c>
      <c r="E27" s="177"/>
      <c r="F27" s="178">
        <v>400</v>
      </c>
      <c r="G27" s="206" t="s">
        <v>250</v>
      </c>
      <c r="H27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7" s="178" t="str">
        <f>IF(Sklop5[[#This Row],[ZAHTEVANA SHEMA KAKOVOSTI]]&lt;&gt;"",Sklop5[[#This Row],[Preračunana masa/volumen/kos na enoto kg]],"")</f>
        <v/>
      </c>
      <c r="J27" s="181"/>
      <c r="K27" s="182"/>
      <c r="L27" s="182"/>
      <c r="M27" s="183"/>
      <c r="N27" s="184"/>
      <c r="O27" s="184"/>
      <c r="P27" s="185"/>
      <c r="Q27" s="184">
        <f>+Sklop5[[#This Row],[cena/enota brez DDV v EUR]]*Sklop5[[#This Row],[Stopnja DDV (%)]]</f>
        <v>0</v>
      </c>
      <c r="R27" s="184">
        <f>+Sklop5[[#This Row],[cena/enota brez DDV v EUR]]+Sklop5[[#This Row],[Davek (EUR)]]</f>
        <v>0</v>
      </c>
      <c r="S27" s="184">
        <f>+Sklop5[[#This Row],[cena/enota brez DDV v EUR]]*Sklop5[[#This Row],[Okvirna količina]]</f>
        <v>0</v>
      </c>
      <c r="T27" s="184">
        <f>+Sklop5[[#This Row],[Končna cena/enoto mere (EUR) z DDV]]*Sklop5[[#This Row],[Okvirna količina]]</f>
        <v>0</v>
      </c>
      <c r="U27" s="236"/>
    </row>
    <row r="28" spans="1:21" s="58" customFormat="1" ht="12">
      <c r="A28" s="85" t="s">
        <v>14</v>
      </c>
      <c r="B28" s="156" t="s">
        <v>442</v>
      </c>
      <c r="C28" s="175">
        <v>60</v>
      </c>
      <c r="D28" s="83" t="s">
        <v>158</v>
      </c>
      <c r="E28" s="177"/>
      <c r="F28" s="178">
        <v>4000</v>
      </c>
      <c r="G28" s="206" t="s">
        <v>250</v>
      </c>
      <c r="H28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28" s="178" t="str">
        <f>IF(Sklop5[[#This Row],[ZAHTEVANA SHEMA KAKOVOSTI]]&lt;&gt;"",Sklop5[[#This Row],[Preračunana masa/volumen/kos na enoto kg]],"")</f>
        <v/>
      </c>
      <c r="J28" s="181"/>
      <c r="K28" s="182"/>
      <c r="L28" s="182"/>
      <c r="M28" s="183"/>
      <c r="N28" s="184"/>
      <c r="O28" s="184"/>
      <c r="P28" s="185"/>
      <c r="Q28" s="184">
        <f>+Sklop5[[#This Row],[cena/enota brez DDV v EUR]]*Sklop5[[#This Row],[Stopnja DDV (%)]]</f>
        <v>0</v>
      </c>
      <c r="R28" s="184">
        <f>+Sklop5[[#This Row],[cena/enota brez DDV v EUR]]+Sklop5[[#This Row],[Davek (EUR)]]</f>
        <v>0</v>
      </c>
      <c r="S28" s="184">
        <f>+Sklop5[[#This Row],[cena/enota brez DDV v EUR]]*Sklop5[[#This Row],[Okvirna količina]]</f>
        <v>0</v>
      </c>
      <c r="T28" s="184">
        <f>+Sklop5[[#This Row],[Končna cena/enoto mere (EUR) z DDV]]*Sklop5[[#This Row],[Okvirna količina]]</f>
        <v>0</v>
      </c>
      <c r="U28" s="236"/>
    </row>
    <row r="29" spans="1:21" s="58" customFormat="1" ht="12">
      <c r="A29" s="85" t="s">
        <v>15</v>
      </c>
      <c r="B29" s="156" t="s">
        <v>441</v>
      </c>
      <c r="C29" s="83">
        <v>60</v>
      </c>
      <c r="D29" s="83" t="s">
        <v>158</v>
      </c>
      <c r="E29" s="177"/>
      <c r="F29" s="178">
        <v>3000</v>
      </c>
      <c r="G29" s="206" t="s">
        <v>250</v>
      </c>
      <c r="H29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29" s="178" t="str">
        <f>IF(Sklop5[[#This Row],[ZAHTEVANA SHEMA KAKOVOSTI]]&lt;&gt;"",Sklop5[[#This Row],[Preračunana masa/volumen/kos na enoto kg]],"")</f>
        <v/>
      </c>
      <c r="J29" s="181"/>
      <c r="K29" s="182"/>
      <c r="L29" s="182"/>
      <c r="M29" s="183"/>
      <c r="N29" s="184"/>
      <c r="O29" s="184"/>
      <c r="P29" s="185"/>
      <c r="Q29" s="184">
        <f>+Sklop5[[#This Row],[cena/enota brez DDV v EUR]]*Sklop5[[#This Row],[Stopnja DDV (%)]]</f>
        <v>0</v>
      </c>
      <c r="R29" s="184">
        <f>+Sklop5[[#This Row],[cena/enota brez DDV v EUR]]+Sklop5[[#This Row],[Davek (EUR)]]</f>
        <v>0</v>
      </c>
      <c r="S29" s="184">
        <f>+Sklop5[[#This Row],[cena/enota brez DDV v EUR]]*Sklop5[[#This Row],[Okvirna količina]]</f>
        <v>0</v>
      </c>
      <c r="T29" s="184">
        <f>+Sklop5[[#This Row],[Končna cena/enoto mere (EUR) z DDV]]*Sklop5[[#This Row],[Okvirna količina]]</f>
        <v>0</v>
      </c>
      <c r="U29" s="236"/>
    </row>
    <row r="30" spans="1:21" s="58" customFormat="1" ht="12">
      <c r="A30" s="85" t="s">
        <v>16</v>
      </c>
      <c r="B30" s="156" t="s">
        <v>440</v>
      </c>
      <c r="C30" s="83">
        <v>40</v>
      </c>
      <c r="D30" s="83" t="s">
        <v>158</v>
      </c>
      <c r="E30" s="177"/>
      <c r="F30" s="178">
        <v>200</v>
      </c>
      <c r="G30" s="206" t="s">
        <v>250</v>
      </c>
      <c r="H30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0" s="178" t="str">
        <f>IF(Sklop5[[#This Row],[ZAHTEVANA SHEMA KAKOVOSTI]]&lt;&gt;"",Sklop5[[#This Row],[Preračunana masa/volumen/kos na enoto kg]],"")</f>
        <v/>
      </c>
      <c r="J30" s="181"/>
      <c r="K30" s="182"/>
      <c r="L30" s="182"/>
      <c r="M30" s="183"/>
      <c r="N30" s="184"/>
      <c r="O30" s="184"/>
      <c r="P30" s="185"/>
      <c r="Q30" s="184">
        <f>+Sklop5[[#This Row],[cena/enota brez DDV v EUR]]*Sklop5[[#This Row],[Stopnja DDV (%)]]</f>
        <v>0</v>
      </c>
      <c r="R30" s="184">
        <f>+Sklop5[[#This Row],[cena/enota brez DDV v EUR]]+Sklop5[[#This Row],[Davek (EUR)]]</f>
        <v>0</v>
      </c>
      <c r="S30" s="184">
        <f>+Sklop5[[#This Row],[cena/enota brez DDV v EUR]]*Sklop5[[#This Row],[Okvirna količina]]</f>
        <v>0</v>
      </c>
      <c r="T30" s="184">
        <f>+Sklop5[[#This Row],[Končna cena/enoto mere (EUR) z DDV]]*Sklop5[[#This Row],[Okvirna količina]]</f>
        <v>0</v>
      </c>
      <c r="U30" s="236"/>
    </row>
    <row r="31" spans="1:21" s="58" customFormat="1" ht="12">
      <c r="A31" s="85" t="s">
        <v>17</v>
      </c>
      <c r="B31" s="156" t="s">
        <v>439</v>
      </c>
      <c r="C31" s="83">
        <v>60</v>
      </c>
      <c r="D31" s="83" t="s">
        <v>158</v>
      </c>
      <c r="E31" s="177"/>
      <c r="F31" s="178">
        <v>10000</v>
      </c>
      <c r="G31" s="206" t="s">
        <v>250</v>
      </c>
      <c r="H31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1" s="178" t="str">
        <f>IF(Sklop5[[#This Row],[ZAHTEVANA SHEMA KAKOVOSTI]]&lt;&gt;"",Sklop5[[#This Row],[Preračunana masa/volumen/kos na enoto kg]],"")</f>
        <v/>
      </c>
      <c r="J31" s="181"/>
      <c r="K31" s="182"/>
      <c r="L31" s="182"/>
      <c r="M31" s="183"/>
      <c r="N31" s="184"/>
      <c r="O31" s="184"/>
      <c r="P31" s="185"/>
      <c r="Q31" s="184">
        <f>+Sklop5[[#This Row],[cena/enota brez DDV v EUR]]*Sklop5[[#This Row],[Stopnja DDV (%)]]</f>
        <v>0</v>
      </c>
      <c r="R31" s="184">
        <f>+Sklop5[[#This Row],[cena/enota brez DDV v EUR]]+Sklop5[[#This Row],[Davek (EUR)]]</f>
        <v>0</v>
      </c>
      <c r="S31" s="184">
        <f>+Sklop5[[#This Row],[cena/enota brez DDV v EUR]]*Sklop5[[#This Row],[Okvirna količina]]</f>
        <v>0</v>
      </c>
      <c r="T31" s="184">
        <f>+Sklop5[[#This Row],[Končna cena/enoto mere (EUR) z DDV]]*Sklop5[[#This Row],[Okvirna količina]]</f>
        <v>0</v>
      </c>
      <c r="U31" s="236"/>
    </row>
    <row r="32" spans="1:21" s="58" customFormat="1" ht="12">
      <c r="A32" s="85" t="s">
        <v>18</v>
      </c>
      <c r="B32" s="156" t="s">
        <v>438</v>
      </c>
      <c r="C32" s="175">
        <v>30</v>
      </c>
      <c r="D32" s="83" t="s">
        <v>158</v>
      </c>
      <c r="E32" s="177"/>
      <c r="F32" s="178">
        <v>700</v>
      </c>
      <c r="G32" s="206" t="s">
        <v>250</v>
      </c>
      <c r="H32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</v>
      </c>
      <c r="I32" s="178" t="str">
        <f>IF(Sklop5[[#This Row],[ZAHTEVANA SHEMA KAKOVOSTI]]&lt;&gt;"",Sklop5[[#This Row],[Preračunana masa/volumen/kos na enoto kg]],"")</f>
        <v/>
      </c>
      <c r="J32" s="181"/>
      <c r="K32" s="182"/>
      <c r="L32" s="182"/>
      <c r="M32" s="183"/>
      <c r="N32" s="184"/>
      <c r="O32" s="184"/>
      <c r="P32" s="185"/>
      <c r="Q32" s="184">
        <f>+Sklop5[[#This Row],[cena/enota brez DDV v EUR]]*Sklop5[[#This Row],[Stopnja DDV (%)]]</f>
        <v>0</v>
      </c>
      <c r="R32" s="184">
        <f>+Sklop5[[#This Row],[cena/enota brez DDV v EUR]]+Sklop5[[#This Row],[Davek (EUR)]]</f>
        <v>0</v>
      </c>
      <c r="S32" s="184">
        <f>+Sklop5[[#This Row],[cena/enota brez DDV v EUR]]*Sklop5[[#This Row],[Okvirna količina]]</f>
        <v>0</v>
      </c>
      <c r="T32" s="184">
        <f>+Sklop5[[#This Row],[Končna cena/enoto mere (EUR) z DDV]]*Sklop5[[#This Row],[Okvirna količina]]</f>
        <v>0</v>
      </c>
      <c r="U32" s="236"/>
    </row>
    <row r="33" spans="1:21" s="58" customFormat="1" ht="12">
      <c r="A33" s="85" t="s">
        <v>19</v>
      </c>
      <c r="B33" s="156" t="s">
        <v>437</v>
      </c>
      <c r="C33" s="175">
        <v>70</v>
      </c>
      <c r="D33" s="83" t="s">
        <v>158</v>
      </c>
      <c r="E33" s="177"/>
      <c r="F33" s="178">
        <v>300</v>
      </c>
      <c r="G33" s="206" t="s">
        <v>250</v>
      </c>
      <c r="H33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21.000000000000004</v>
      </c>
      <c r="I33" s="178" t="str">
        <f>IF(Sklop5[[#This Row],[ZAHTEVANA SHEMA KAKOVOSTI]]&lt;&gt;"",Sklop5[[#This Row],[Preračunana masa/volumen/kos na enoto kg]],"")</f>
        <v/>
      </c>
      <c r="J33" s="181"/>
      <c r="K33" s="182"/>
      <c r="L33" s="182"/>
      <c r="M33" s="183"/>
      <c r="N33" s="184"/>
      <c r="O33" s="184"/>
      <c r="P33" s="185"/>
      <c r="Q33" s="184">
        <f>+Sklop5[[#This Row],[cena/enota brez DDV v EUR]]*Sklop5[[#This Row],[Stopnja DDV (%)]]</f>
        <v>0</v>
      </c>
      <c r="R33" s="184">
        <f>+Sklop5[[#This Row],[cena/enota brez DDV v EUR]]+Sklop5[[#This Row],[Davek (EUR)]]</f>
        <v>0</v>
      </c>
      <c r="S33" s="184">
        <f>+Sklop5[[#This Row],[cena/enota brez DDV v EUR]]*Sklop5[[#This Row],[Okvirna količina]]</f>
        <v>0</v>
      </c>
      <c r="T33" s="184">
        <f>+Sklop5[[#This Row],[Končna cena/enoto mere (EUR) z DDV]]*Sklop5[[#This Row],[Okvirna količina]]</f>
        <v>0</v>
      </c>
      <c r="U33" s="236"/>
    </row>
    <row r="34" spans="1:21" s="58" customFormat="1" ht="12">
      <c r="A34" s="85" t="s">
        <v>20</v>
      </c>
      <c r="B34" s="156" t="s">
        <v>436</v>
      </c>
      <c r="C34" s="175">
        <v>35</v>
      </c>
      <c r="D34" s="83" t="s">
        <v>158</v>
      </c>
      <c r="E34" s="177"/>
      <c r="F34" s="178">
        <v>5000</v>
      </c>
      <c r="G34" s="206" t="s">
        <v>250</v>
      </c>
      <c r="H34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175.00000000000003</v>
      </c>
      <c r="I34" s="178" t="str">
        <f>IF(Sklop5[[#This Row],[ZAHTEVANA SHEMA KAKOVOSTI]]&lt;&gt;"",Sklop5[[#This Row],[Preračunana masa/volumen/kos na enoto kg]],"")</f>
        <v/>
      </c>
      <c r="J34" s="181"/>
      <c r="K34" s="182"/>
      <c r="L34" s="182"/>
      <c r="M34" s="183"/>
      <c r="N34" s="184"/>
      <c r="O34" s="184"/>
      <c r="P34" s="185"/>
      <c r="Q34" s="184">
        <f>+Sklop5[[#This Row],[cena/enota brez DDV v EUR]]*Sklop5[[#This Row],[Stopnja DDV (%)]]</f>
        <v>0</v>
      </c>
      <c r="R34" s="184">
        <f>+Sklop5[[#This Row],[cena/enota brez DDV v EUR]]+Sklop5[[#This Row],[Davek (EUR)]]</f>
        <v>0</v>
      </c>
      <c r="S34" s="184">
        <f>+Sklop5[[#This Row],[cena/enota brez DDV v EUR]]*Sklop5[[#This Row],[Okvirna količina]]</f>
        <v>0</v>
      </c>
      <c r="T34" s="184">
        <f>+Sklop5[[#This Row],[Končna cena/enoto mere (EUR) z DDV]]*Sklop5[[#This Row],[Okvirna količina]]</f>
        <v>0</v>
      </c>
      <c r="U34" s="236"/>
    </row>
    <row r="35" spans="1:21" s="58" customFormat="1" ht="12">
      <c r="A35" s="85" t="s">
        <v>21</v>
      </c>
      <c r="B35" s="156" t="s">
        <v>435</v>
      </c>
      <c r="C35" s="175">
        <v>100</v>
      </c>
      <c r="D35" s="83" t="s">
        <v>158</v>
      </c>
      <c r="E35" s="177"/>
      <c r="F35" s="178">
        <v>500</v>
      </c>
      <c r="G35" s="206" t="s">
        <v>250</v>
      </c>
      <c r="H35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5" s="178" t="str">
        <f>IF(Sklop5[[#This Row],[ZAHTEVANA SHEMA KAKOVOSTI]]&lt;&gt;"",Sklop5[[#This Row],[Preračunana masa/volumen/kos na enoto kg]],"")</f>
        <v/>
      </c>
      <c r="J35" s="181"/>
      <c r="K35" s="182"/>
      <c r="L35" s="182"/>
      <c r="M35" s="183"/>
      <c r="N35" s="184"/>
      <c r="O35" s="184"/>
      <c r="P35" s="185"/>
      <c r="Q35" s="184">
        <f>+Sklop5[[#This Row],[cena/enota brez DDV v EUR]]*Sklop5[[#This Row],[Stopnja DDV (%)]]</f>
        <v>0</v>
      </c>
      <c r="R35" s="184">
        <f>+Sklop5[[#This Row],[cena/enota brez DDV v EUR]]+Sklop5[[#This Row],[Davek (EUR)]]</f>
        <v>0</v>
      </c>
      <c r="S35" s="184">
        <f>+Sklop5[[#This Row],[cena/enota brez DDV v EUR]]*Sklop5[[#This Row],[Okvirna količina]]</f>
        <v>0</v>
      </c>
      <c r="T35" s="184">
        <f>+Sklop5[[#This Row],[Končna cena/enoto mere (EUR) z DDV]]*Sklop5[[#This Row],[Okvirna količina]]</f>
        <v>0</v>
      </c>
      <c r="U35" s="236"/>
    </row>
    <row r="36" spans="1:21" s="58" customFormat="1" ht="12">
      <c r="A36" s="85" t="s">
        <v>22</v>
      </c>
      <c r="B36" s="156" t="s">
        <v>434</v>
      </c>
      <c r="C36" s="175">
        <v>60</v>
      </c>
      <c r="D36" s="83" t="s">
        <v>158</v>
      </c>
      <c r="E36" s="177"/>
      <c r="F36" s="178">
        <v>2800</v>
      </c>
      <c r="G36" s="206" t="s">
        <v>250</v>
      </c>
      <c r="H36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168</v>
      </c>
      <c r="I36" s="178" t="str">
        <f>IF(Sklop5[[#This Row],[ZAHTEVANA SHEMA KAKOVOSTI]]&lt;&gt;"",Sklop5[[#This Row],[Preračunana masa/volumen/kos na enoto kg]],"")</f>
        <v/>
      </c>
      <c r="J36" s="181"/>
      <c r="K36" s="182"/>
      <c r="L36" s="182"/>
      <c r="M36" s="183"/>
      <c r="N36" s="184"/>
      <c r="O36" s="184"/>
      <c r="P36" s="185"/>
      <c r="Q36" s="184">
        <f>+Sklop5[[#This Row],[cena/enota brez DDV v EUR]]*Sklop5[[#This Row],[Stopnja DDV (%)]]</f>
        <v>0</v>
      </c>
      <c r="R36" s="184">
        <f>+Sklop5[[#This Row],[cena/enota brez DDV v EUR]]+Sklop5[[#This Row],[Davek (EUR)]]</f>
        <v>0</v>
      </c>
      <c r="S36" s="184">
        <f>+Sklop5[[#This Row],[cena/enota brez DDV v EUR]]*Sklop5[[#This Row],[Okvirna količina]]</f>
        <v>0</v>
      </c>
      <c r="T36" s="184">
        <f>+Sklop5[[#This Row],[Končna cena/enoto mere (EUR) z DDV]]*Sklop5[[#This Row],[Okvirna količina]]</f>
        <v>0</v>
      </c>
      <c r="U36" s="236"/>
    </row>
    <row r="37" spans="1:21" s="58" customFormat="1" ht="12">
      <c r="A37" s="85" t="s">
        <v>23</v>
      </c>
      <c r="B37" s="156" t="s">
        <v>433</v>
      </c>
      <c r="C37" s="175">
        <v>60</v>
      </c>
      <c r="D37" s="83" t="s">
        <v>158</v>
      </c>
      <c r="E37" s="177"/>
      <c r="F37" s="178">
        <v>700</v>
      </c>
      <c r="G37" s="206" t="s">
        <v>250</v>
      </c>
      <c r="H37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</v>
      </c>
      <c r="I37" s="178" t="str">
        <f>IF(Sklop5[[#This Row],[ZAHTEVANA SHEMA KAKOVOSTI]]&lt;&gt;"",Sklop5[[#This Row],[Preračunana masa/volumen/kos na enoto kg]],"")</f>
        <v/>
      </c>
      <c r="J37" s="181"/>
      <c r="K37" s="182"/>
      <c r="L37" s="182"/>
      <c r="M37" s="183"/>
      <c r="N37" s="184"/>
      <c r="O37" s="184"/>
      <c r="P37" s="185"/>
      <c r="Q37" s="184">
        <f>+Sklop5[[#This Row],[cena/enota brez DDV v EUR]]*Sklop5[[#This Row],[Stopnja DDV (%)]]</f>
        <v>0</v>
      </c>
      <c r="R37" s="184">
        <f>+Sklop5[[#This Row],[cena/enota brez DDV v EUR]]+Sklop5[[#This Row],[Davek (EUR)]]</f>
        <v>0</v>
      </c>
      <c r="S37" s="184">
        <f>+Sklop5[[#This Row],[cena/enota brez DDV v EUR]]*Sklop5[[#This Row],[Okvirna količina]]</f>
        <v>0</v>
      </c>
      <c r="T37" s="184">
        <f>+Sklop5[[#This Row],[Končna cena/enoto mere (EUR) z DDV]]*Sklop5[[#This Row],[Okvirna količina]]</f>
        <v>0</v>
      </c>
      <c r="U37" s="236"/>
    </row>
    <row r="38" spans="1:21" s="58" customFormat="1" ht="12">
      <c r="A38" s="85" t="s">
        <v>24</v>
      </c>
      <c r="B38" s="156" t="s">
        <v>433</v>
      </c>
      <c r="C38" s="175">
        <v>35</v>
      </c>
      <c r="D38" s="83" t="s">
        <v>158</v>
      </c>
      <c r="E38" s="177"/>
      <c r="F38" s="178">
        <v>300</v>
      </c>
      <c r="G38" s="206" t="s">
        <v>250</v>
      </c>
      <c r="H38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10.500000000000002</v>
      </c>
      <c r="I38" s="178" t="str">
        <f>IF(Sklop5[[#This Row],[ZAHTEVANA SHEMA KAKOVOSTI]]&lt;&gt;"",Sklop5[[#This Row],[Preračunana masa/volumen/kos na enoto kg]],"")</f>
        <v/>
      </c>
      <c r="J38" s="181"/>
      <c r="K38" s="182"/>
      <c r="L38" s="182"/>
      <c r="M38" s="183"/>
      <c r="N38" s="184"/>
      <c r="O38" s="184"/>
      <c r="P38" s="185"/>
      <c r="Q38" s="184">
        <f>+Sklop5[[#This Row],[cena/enota brez DDV v EUR]]*Sklop5[[#This Row],[Stopnja DDV (%)]]</f>
        <v>0</v>
      </c>
      <c r="R38" s="184">
        <f>+Sklop5[[#This Row],[cena/enota brez DDV v EUR]]+Sklop5[[#This Row],[Davek (EUR)]]</f>
        <v>0</v>
      </c>
      <c r="S38" s="184">
        <f>+Sklop5[[#This Row],[cena/enota brez DDV v EUR]]*Sklop5[[#This Row],[Okvirna količina]]</f>
        <v>0</v>
      </c>
      <c r="T38" s="184">
        <f>+Sklop5[[#This Row],[Končna cena/enoto mere (EUR) z DDV]]*Sklop5[[#This Row],[Okvirna količina]]</f>
        <v>0</v>
      </c>
      <c r="U38" s="236"/>
    </row>
    <row r="39" spans="1:21" s="58" customFormat="1" ht="12">
      <c r="A39" s="85" t="s">
        <v>25</v>
      </c>
      <c r="B39" s="156" t="s">
        <v>432</v>
      </c>
      <c r="C39" s="175">
        <v>60</v>
      </c>
      <c r="D39" s="83" t="s">
        <v>158</v>
      </c>
      <c r="E39" s="177"/>
      <c r="F39" s="178">
        <v>700</v>
      </c>
      <c r="G39" s="206" t="s">
        <v>250</v>
      </c>
      <c r="H39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</v>
      </c>
      <c r="I39" s="178" t="str">
        <f>IF(Sklop5[[#This Row],[ZAHTEVANA SHEMA KAKOVOSTI]]&lt;&gt;"",Sklop5[[#This Row],[Preračunana masa/volumen/kos na enoto kg]],"")</f>
        <v/>
      </c>
      <c r="J39" s="181"/>
      <c r="K39" s="182"/>
      <c r="L39" s="182"/>
      <c r="M39" s="183"/>
      <c r="N39" s="184"/>
      <c r="O39" s="184"/>
      <c r="P39" s="185"/>
      <c r="Q39" s="184">
        <f>+Sklop5[[#This Row],[cena/enota brez DDV v EUR]]*Sklop5[[#This Row],[Stopnja DDV (%)]]</f>
        <v>0</v>
      </c>
      <c r="R39" s="184">
        <f>+Sklop5[[#This Row],[cena/enota brez DDV v EUR]]+Sklop5[[#This Row],[Davek (EUR)]]</f>
        <v>0</v>
      </c>
      <c r="S39" s="184">
        <f>+Sklop5[[#This Row],[cena/enota brez DDV v EUR]]*Sklop5[[#This Row],[Okvirna količina]]</f>
        <v>0</v>
      </c>
      <c r="T39" s="184">
        <f>+Sklop5[[#This Row],[Končna cena/enoto mere (EUR) z DDV]]*Sklop5[[#This Row],[Okvirna količina]]</f>
        <v>0</v>
      </c>
      <c r="U39" s="236"/>
    </row>
    <row r="40" spans="1:21" s="58" customFormat="1" ht="12">
      <c r="A40" s="85" t="s">
        <v>26</v>
      </c>
      <c r="B40" s="156" t="s">
        <v>431</v>
      </c>
      <c r="C40" s="175">
        <v>60</v>
      </c>
      <c r="D40" s="83" t="s">
        <v>158</v>
      </c>
      <c r="E40" s="177"/>
      <c r="F40" s="178">
        <v>2800</v>
      </c>
      <c r="G40" s="206" t="s">
        <v>250</v>
      </c>
      <c r="H40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168</v>
      </c>
      <c r="I40" s="178" t="str">
        <f>IF(Sklop5[[#This Row],[ZAHTEVANA SHEMA KAKOVOSTI]]&lt;&gt;"",Sklop5[[#This Row],[Preračunana masa/volumen/kos na enoto kg]],"")</f>
        <v/>
      </c>
      <c r="J40" s="181"/>
      <c r="K40" s="182"/>
      <c r="L40" s="182"/>
      <c r="M40" s="183"/>
      <c r="N40" s="184"/>
      <c r="O40" s="184"/>
      <c r="P40" s="185"/>
      <c r="Q40" s="184">
        <f>+Sklop5[[#This Row],[cena/enota brez DDV v EUR]]*Sklop5[[#This Row],[Stopnja DDV (%)]]</f>
        <v>0</v>
      </c>
      <c r="R40" s="184">
        <f>+Sklop5[[#This Row],[cena/enota brez DDV v EUR]]+Sklop5[[#This Row],[Davek (EUR)]]</f>
        <v>0</v>
      </c>
      <c r="S40" s="184">
        <f>+Sklop5[[#This Row],[cena/enota brez DDV v EUR]]*Sklop5[[#This Row],[Okvirna količina]]</f>
        <v>0</v>
      </c>
      <c r="T40" s="184">
        <f>+Sklop5[[#This Row],[Končna cena/enoto mere (EUR) z DDV]]*Sklop5[[#This Row],[Okvirna količina]]</f>
        <v>0</v>
      </c>
      <c r="U40" s="236"/>
    </row>
    <row r="41" spans="1:21" s="58" customFormat="1" ht="12">
      <c r="A41" s="85" t="s">
        <v>27</v>
      </c>
      <c r="B41" s="156" t="s">
        <v>430</v>
      </c>
      <c r="C41" s="175">
        <v>30</v>
      </c>
      <c r="D41" s="83" t="s">
        <v>158</v>
      </c>
      <c r="E41" s="177"/>
      <c r="F41" s="178">
        <v>260</v>
      </c>
      <c r="G41" s="206" t="s">
        <v>250</v>
      </c>
      <c r="H41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7.8</v>
      </c>
      <c r="I41" s="178" t="str">
        <f>IF(Sklop5[[#This Row],[ZAHTEVANA SHEMA KAKOVOSTI]]&lt;&gt;"",Sklop5[[#This Row],[Preračunana masa/volumen/kos na enoto kg]],"")</f>
        <v/>
      </c>
      <c r="J41" s="181"/>
      <c r="K41" s="182"/>
      <c r="L41" s="182"/>
      <c r="M41" s="183"/>
      <c r="N41" s="184"/>
      <c r="O41" s="184"/>
      <c r="P41" s="185"/>
      <c r="Q41" s="184">
        <f>+Sklop5[[#This Row],[cena/enota brez DDV v EUR]]*Sklop5[[#This Row],[Stopnja DDV (%)]]</f>
        <v>0</v>
      </c>
      <c r="R41" s="184">
        <f>+Sklop5[[#This Row],[cena/enota brez DDV v EUR]]+Sklop5[[#This Row],[Davek (EUR)]]</f>
        <v>0</v>
      </c>
      <c r="S41" s="184">
        <f>+Sklop5[[#This Row],[cena/enota brez DDV v EUR]]*Sklop5[[#This Row],[Okvirna količina]]</f>
        <v>0</v>
      </c>
      <c r="T41" s="184">
        <f>+Sklop5[[#This Row],[Končna cena/enoto mere (EUR) z DDV]]*Sklop5[[#This Row],[Okvirna količina]]</f>
        <v>0</v>
      </c>
      <c r="U41" s="236"/>
    </row>
    <row r="42" spans="1:21" s="58" customFormat="1" ht="12">
      <c r="A42" s="85" t="s">
        <v>28</v>
      </c>
      <c r="B42" s="156" t="s">
        <v>429</v>
      </c>
      <c r="C42" s="175">
        <v>80</v>
      </c>
      <c r="D42" s="83" t="s">
        <v>158</v>
      </c>
      <c r="E42" s="177"/>
      <c r="F42" s="178">
        <v>1400</v>
      </c>
      <c r="G42" s="206" t="s">
        <v>250</v>
      </c>
      <c r="H42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112</v>
      </c>
      <c r="I42" s="178" t="str">
        <f>IF(Sklop5[[#This Row],[ZAHTEVANA SHEMA KAKOVOSTI]]&lt;&gt;"",Sklop5[[#This Row],[Preračunana masa/volumen/kos na enoto kg]],"")</f>
        <v/>
      </c>
      <c r="J42" s="181"/>
      <c r="K42" s="182"/>
      <c r="L42" s="182"/>
      <c r="M42" s="183"/>
      <c r="N42" s="184"/>
      <c r="O42" s="184"/>
      <c r="P42" s="185"/>
      <c r="Q42" s="184">
        <f>+Sklop5[[#This Row],[cena/enota brez DDV v EUR]]*Sklop5[[#This Row],[Stopnja DDV (%)]]</f>
        <v>0</v>
      </c>
      <c r="R42" s="184">
        <f>+Sklop5[[#This Row],[cena/enota brez DDV v EUR]]+Sklop5[[#This Row],[Davek (EUR)]]</f>
        <v>0</v>
      </c>
      <c r="S42" s="184">
        <f>+Sklop5[[#This Row],[cena/enota brez DDV v EUR]]*Sklop5[[#This Row],[Okvirna količina]]</f>
        <v>0</v>
      </c>
      <c r="T42" s="184">
        <f>+Sklop5[[#This Row],[Končna cena/enoto mere (EUR) z DDV]]*Sklop5[[#This Row],[Okvirna količina]]</f>
        <v>0</v>
      </c>
      <c r="U42" s="236"/>
    </row>
    <row r="43" spans="1:21" s="58" customFormat="1" ht="12">
      <c r="A43" s="85" t="s">
        <v>29</v>
      </c>
      <c r="B43" s="156" t="s">
        <v>428</v>
      </c>
      <c r="C43" s="175">
        <v>60</v>
      </c>
      <c r="D43" s="83" t="s">
        <v>158</v>
      </c>
      <c r="E43" s="177"/>
      <c r="F43" s="178">
        <v>300</v>
      </c>
      <c r="G43" s="206" t="s">
        <v>250</v>
      </c>
      <c r="H43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43" s="178" t="str">
        <f>IF(Sklop5[[#This Row],[ZAHTEVANA SHEMA KAKOVOSTI]]&lt;&gt;"",Sklop5[[#This Row],[Preračunana masa/volumen/kos na enoto kg]],"")</f>
        <v/>
      </c>
      <c r="J43" s="181"/>
      <c r="K43" s="182"/>
      <c r="L43" s="182"/>
      <c r="M43" s="183"/>
      <c r="N43" s="184"/>
      <c r="O43" s="184"/>
      <c r="P43" s="185"/>
      <c r="Q43" s="184">
        <f>+Sklop5[[#This Row],[cena/enota brez DDV v EUR]]*Sklop5[[#This Row],[Stopnja DDV (%)]]</f>
        <v>0</v>
      </c>
      <c r="R43" s="184">
        <f>+Sklop5[[#This Row],[cena/enota brez DDV v EUR]]+Sklop5[[#This Row],[Davek (EUR)]]</f>
        <v>0</v>
      </c>
      <c r="S43" s="184">
        <f>+Sklop5[[#This Row],[cena/enota brez DDV v EUR]]*Sklop5[[#This Row],[Okvirna količina]]</f>
        <v>0</v>
      </c>
      <c r="T43" s="184">
        <f>+Sklop5[[#This Row],[Končna cena/enoto mere (EUR) z DDV]]*Sklop5[[#This Row],[Okvirna količina]]</f>
        <v>0</v>
      </c>
      <c r="U43" s="236"/>
    </row>
    <row r="44" spans="1:21" s="58" customFormat="1" ht="12">
      <c r="A44" s="85" t="s">
        <v>30</v>
      </c>
      <c r="B44" s="156" t="s">
        <v>427</v>
      </c>
      <c r="C44" s="175">
        <v>35</v>
      </c>
      <c r="D44" s="83" t="s">
        <v>158</v>
      </c>
      <c r="E44" s="177"/>
      <c r="F44" s="178">
        <v>500</v>
      </c>
      <c r="G44" s="206" t="s">
        <v>250</v>
      </c>
      <c r="H44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17.5</v>
      </c>
      <c r="I44" s="178" t="str">
        <f>IF(Sklop5[[#This Row],[ZAHTEVANA SHEMA KAKOVOSTI]]&lt;&gt;"",Sklop5[[#This Row],[Preračunana masa/volumen/kos na enoto kg]],"")</f>
        <v/>
      </c>
      <c r="J44" s="181"/>
      <c r="K44" s="182"/>
      <c r="L44" s="182"/>
      <c r="M44" s="183"/>
      <c r="N44" s="184"/>
      <c r="O44" s="184"/>
      <c r="P44" s="185"/>
      <c r="Q44" s="184">
        <f>+Sklop5[[#This Row],[cena/enota brez DDV v EUR]]*Sklop5[[#This Row],[Stopnja DDV (%)]]</f>
        <v>0</v>
      </c>
      <c r="R44" s="184">
        <f>+Sklop5[[#This Row],[cena/enota brez DDV v EUR]]+Sklop5[[#This Row],[Davek (EUR)]]</f>
        <v>0</v>
      </c>
      <c r="S44" s="184">
        <f>+Sklop5[[#This Row],[cena/enota brez DDV v EUR]]*Sklop5[[#This Row],[Okvirna količina]]</f>
        <v>0</v>
      </c>
      <c r="T44" s="184">
        <f>+Sklop5[[#This Row],[Končna cena/enoto mere (EUR) z DDV]]*Sklop5[[#This Row],[Okvirna količina]]</f>
        <v>0</v>
      </c>
      <c r="U44" s="236"/>
    </row>
    <row r="45" spans="1:21" s="58" customFormat="1" ht="12">
      <c r="A45" s="85" t="s">
        <v>31</v>
      </c>
      <c r="B45" s="156" t="s">
        <v>426</v>
      </c>
      <c r="C45" s="175">
        <v>35</v>
      </c>
      <c r="D45" s="83" t="s">
        <v>158</v>
      </c>
      <c r="E45" s="177"/>
      <c r="F45" s="178">
        <v>50</v>
      </c>
      <c r="G45" s="206" t="s">
        <v>250</v>
      </c>
      <c r="H45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1.7500000000000002</v>
      </c>
      <c r="I45" s="178" t="str">
        <f>IF(Sklop5[[#This Row],[ZAHTEVANA SHEMA KAKOVOSTI]]&lt;&gt;"",Sklop5[[#This Row],[Preračunana masa/volumen/kos na enoto kg]],"")</f>
        <v/>
      </c>
      <c r="J45" s="181"/>
      <c r="K45" s="182"/>
      <c r="L45" s="182"/>
      <c r="M45" s="183"/>
      <c r="N45" s="184"/>
      <c r="O45" s="184"/>
      <c r="P45" s="185"/>
      <c r="Q45" s="184">
        <f>+Sklop5[[#This Row],[cena/enota brez DDV v EUR]]*Sklop5[[#This Row],[Stopnja DDV (%)]]</f>
        <v>0</v>
      </c>
      <c r="R45" s="184">
        <f>+Sklop5[[#This Row],[cena/enota brez DDV v EUR]]+Sklop5[[#This Row],[Davek (EUR)]]</f>
        <v>0</v>
      </c>
      <c r="S45" s="184">
        <f>+Sklop5[[#This Row],[cena/enota brez DDV v EUR]]*Sklop5[[#This Row],[Okvirna količina]]</f>
        <v>0</v>
      </c>
      <c r="T45" s="184">
        <f>+Sklop5[[#This Row],[Končna cena/enoto mere (EUR) z DDV]]*Sklop5[[#This Row],[Okvirna količina]]</f>
        <v>0</v>
      </c>
      <c r="U45" s="236"/>
    </row>
    <row r="46" spans="1:21" s="58" customFormat="1" ht="12">
      <c r="A46" s="85" t="s">
        <v>32</v>
      </c>
      <c r="B46" s="156" t="s">
        <v>261</v>
      </c>
      <c r="C46" s="175">
        <v>60</v>
      </c>
      <c r="D46" s="83" t="s">
        <v>158</v>
      </c>
      <c r="E46" s="177"/>
      <c r="F46" s="178">
        <v>1400</v>
      </c>
      <c r="G46" s="206" t="s">
        <v>250</v>
      </c>
      <c r="H46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84</v>
      </c>
      <c r="I46" s="178" t="str">
        <f>IF(Sklop5[[#This Row],[ZAHTEVANA SHEMA KAKOVOSTI]]&lt;&gt;"",Sklop5[[#This Row],[Preračunana masa/volumen/kos na enoto kg]],"")</f>
        <v/>
      </c>
      <c r="J46" s="181"/>
      <c r="K46" s="182"/>
      <c r="L46" s="182"/>
      <c r="M46" s="183"/>
      <c r="N46" s="184"/>
      <c r="O46" s="184"/>
      <c r="P46" s="185"/>
      <c r="Q46" s="184">
        <f>+Sklop5[[#This Row],[cena/enota brez DDV v EUR]]*Sklop5[[#This Row],[Stopnja DDV (%)]]</f>
        <v>0</v>
      </c>
      <c r="R46" s="184">
        <f>+Sklop5[[#This Row],[cena/enota brez DDV v EUR]]+Sklop5[[#This Row],[Davek (EUR)]]</f>
        <v>0</v>
      </c>
      <c r="S46" s="184">
        <f>+Sklop5[[#This Row],[cena/enota brez DDV v EUR]]*Sklop5[[#This Row],[Okvirna količina]]</f>
        <v>0</v>
      </c>
      <c r="T46" s="184">
        <f>+Sklop5[[#This Row],[Končna cena/enoto mere (EUR) z DDV]]*Sklop5[[#This Row],[Okvirna količina]]</f>
        <v>0</v>
      </c>
      <c r="U46" s="236"/>
    </row>
    <row r="47" spans="1:21" s="58" customFormat="1" ht="12">
      <c r="A47" s="85" t="s">
        <v>33</v>
      </c>
      <c r="B47" s="156" t="s">
        <v>425</v>
      </c>
      <c r="C47" s="175">
        <v>70</v>
      </c>
      <c r="D47" s="83" t="s">
        <v>158</v>
      </c>
      <c r="E47" s="177"/>
      <c r="F47" s="178">
        <v>1400</v>
      </c>
      <c r="G47" s="206" t="s">
        <v>250</v>
      </c>
      <c r="H47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98.000000000000014</v>
      </c>
      <c r="I47" s="178" t="str">
        <f>IF(Sklop5[[#This Row],[ZAHTEVANA SHEMA KAKOVOSTI]]&lt;&gt;"",Sklop5[[#This Row],[Preračunana masa/volumen/kos na enoto kg]],"")</f>
        <v/>
      </c>
      <c r="J47" s="181"/>
      <c r="K47" s="182"/>
      <c r="L47" s="182"/>
      <c r="M47" s="183"/>
      <c r="N47" s="184"/>
      <c r="O47" s="184"/>
      <c r="P47" s="185"/>
      <c r="Q47" s="184">
        <f>+Sklop5[[#This Row],[cena/enota brez DDV v EUR]]*Sklop5[[#This Row],[Stopnja DDV (%)]]</f>
        <v>0</v>
      </c>
      <c r="R47" s="184">
        <f>+Sklop5[[#This Row],[cena/enota brez DDV v EUR]]+Sklop5[[#This Row],[Davek (EUR)]]</f>
        <v>0</v>
      </c>
      <c r="S47" s="184">
        <f>+Sklop5[[#This Row],[cena/enota brez DDV v EUR]]*Sklop5[[#This Row],[Okvirna količina]]</f>
        <v>0</v>
      </c>
      <c r="T47" s="184">
        <f>+Sklop5[[#This Row],[Končna cena/enoto mere (EUR) z DDV]]*Sklop5[[#This Row],[Okvirna količina]]</f>
        <v>0</v>
      </c>
      <c r="U47" s="236"/>
    </row>
    <row r="48" spans="1:21" s="58" customFormat="1" ht="12">
      <c r="A48" s="85" t="s">
        <v>34</v>
      </c>
      <c r="B48" s="156" t="s">
        <v>424</v>
      </c>
      <c r="C48" s="175">
        <v>70</v>
      </c>
      <c r="D48" s="83" t="s">
        <v>158</v>
      </c>
      <c r="E48" s="177"/>
      <c r="F48" s="178">
        <v>600</v>
      </c>
      <c r="G48" s="206" t="s">
        <v>250</v>
      </c>
      <c r="H48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42.000000000000007</v>
      </c>
      <c r="I48" s="178" t="str">
        <f>IF(Sklop5[[#This Row],[ZAHTEVANA SHEMA KAKOVOSTI]]&lt;&gt;"",Sklop5[[#This Row],[Preračunana masa/volumen/kos na enoto kg]],"")</f>
        <v/>
      </c>
      <c r="J48" s="181"/>
      <c r="K48" s="182"/>
      <c r="L48" s="182"/>
      <c r="M48" s="183"/>
      <c r="N48" s="184"/>
      <c r="O48" s="184"/>
      <c r="P48" s="185"/>
      <c r="Q48" s="184">
        <f>+Sklop5[[#This Row],[cena/enota brez DDV v EUR]]*Sklop5[[#This Row],[Stopnja DDV (%)]]</f>
        <v>0</v>
      </c>
      <c r="R48" s="184">
        <f>+Sklop5[[#This Row],[cena/enota brez DDV v EUR]]+Sklop5[[#This Row],[Davek (EUR)]]</f>
        <v>0</v>
      </c>
      <c r="S48" s="184">
        <f>+Sklop5[[#This Row],[cena/enota brez DDV v EUR]]*Sklop5[[#This Row],[Okvirna količina]]</f>
        <v>0</v>
      </c>
      <c r="T48" s="184">
        <f>+Sklop5[[#This Row],[Končna cena/enoto mere (EUR) z DDV]]*Sklop5[[#This Row],[Okvirna količina]]</f>
        <v>0</v>
      </c>
      <c r="U48" s="236"/>
    </row>
    <row r="49" spans="1:21" s="58" customFormat="1" ht="12">
      <c r="A49" s="85" t="s">
        <v>35</v>
      </c>
      <c r="B49" s="156" t="s">
        <v>423</v>
      </c>
      <c r="C49" s="175">
        <v>100</v>
      </c>
      <c r="D49" s="83" t="s">
        <v>158</v>
      </c>
      <c r="E49" s="177"/>
      <c r="F49" s="178">
        <v>1400</v>
      </c>
      <c r="G49" s="206" t="s">
        <v>250</v>
      </c>
      <c r="H49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49" s="178" t="str">
        <f>IF(Sklop5[[#This Row],[ZAHTEVANA SHEMA KAKOVOSTI]]&lt;&gt;"",Sklop5[[#This Row],[Preračunana masa/volumen/kos na enoto kg]],"")</f>
        <v/>
      </c>
      <c r="J49" s="181"/>
      <c r="K49" s="182"/>
      <c r="L49" s="182"/>
      <c r="M49" s="183"/>
      <c r="N49" s="184"/>
      <c r="O49" s="184"/>
      <c r="P49" s="185"/>
      <c r="Q49" s="184">
        <f>+Sklop5[[#This Row],[cena/enota brez DDV v EUR]]*Sklop5[[#This Row],[Stopnja DDV (%)]]</f>
        <v>0</v>
      </c>
      <c r="R49" s="184">
        <f>+Sklop5[[#This Row],[cena/enota brez DDV v EUR]]+Sklop5[[#This Row],[Davek (EUR)]]</f>
        <v>0</v>
      </c>
      <c r="S49" s="184">
        <f>+Sklop5[[#This Row],[cena/enota brez DDV v EUR]]*Sklop5[[#This Row],[Okvirna količina]]</f>
        <v>0</v>
      </c>
      <c r="T49" s="184">
        <f>+Sklop5[[#This Row],[Končna cena/enoto mere (EUR) z DDV]]*Sklop5[[#This Row],[Okvirna količina]]</f>
        <v>0</v>
      </c>
      <c r="U49" s="236"/>
    </row>
    <row r="50" spans="1:21" s="58" customFormat="1" ht="12">
      <c r="A50" s="85" t="s">
        <v>36</v>
      </c>
      <c r="B50" s="156" t="s">
        <v>422</v>
      </c>
      <c r="C50" s="175">
        <v>80</v>
      </c>
      <c r="D50" s="83" t="s">
        <v>158</v>
      </c>
      <c r="E50" s="177"/>
      <c r="F50" s="178">
        <v>700</v>
      </c>
      <c r="G50" s="206" t="s">
        <v>250</v>
      </c>
      <c r="H50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</v>
      </c>
      <c r="I50" s="178" t="str">
        <f>IF(Sklop5[[#This Row],[ZAHTEVANA SHEMA KAKOVOSTI]]&lt;&gt;"",Sklop5[[#This Row],[Preračunana masa/volumen/kos na enoto kg]],"")</f>
        <v/>
      </c>
      <c r="J50" s="181"/>
      <c r="K50" s="182"/>
      <c r="L50" s="182"/>
      <c r="M50" s="183"/>
      <c r="N50" s="184"/>
      <c r="O50" s="184"/>
      <c r="P50" s="185"/>
      <c r="Q50" s="184">
        <f>+Sklop5[[#This Row],[cena/enota brez DDV v EUR]]*Sklop5[[#This Row],[Stopnja DDV (%)]]</f>
        <v>0</v>
      </c>
      <c r="R50" s="184">
        <f>+Sklop5[[#This Row],[cena/enota brez DDV v EUR]]+Sklop5[[#This Row],[Davek (EUR)]]</f>
        <v>0</v>
      </c>
      <c r="S50" s="184">
        <f>+Sklop5[[#This Row],[cena/enota brez DDV v EUR]]*Sklop5[[#This Row],[Okvirna količina]]</f>
        <v>0</v>
      </c>
      <c r="T50" s="184">
        <f>+Sklop5[[#This Row],[Končna cena/enoto mere (EUR) z DDV]]*Sklop5[[#This Row],[Okvirna količina]]</f>
        <v>0</v>
      </c>
      <c r="U50" s="236"/>
    </row>
    <row r="51" spans="1:21" s="58" customFormat="1" ht="12">
      <c r="A51" s="85" t="s">
        <v>37</v>
      </c>
      <c r="B51" s="174" t="s">
        <v>383</v>
      </c>
      <c r="C51" s="175">
        <v>50</v>
      </c>
      <c r="D51" s="83" t="s">
        <v>158</v>
      </c>
      <c r="E51" s="177"/>
      <c r="F51" s="178">
        <v>180</v>
      </c>
      <c r="G51" s="206" t="s">
        <v>250</v>
      </c>
      <c r="H51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51" s="178" t="str">
        <f>IF(Sklop5[[#This Row],[ZAHTEVANA SHEMA KAKOVOSTI]]&lt;&gt;"",Sklop5[[#This Row],[Preračunana masa/volumen/kos na enoto kg]],"")</f>
        <v/>
      </c>
      <c r="J51" s="181"/>
      <c r="K51" s="182"/>
      <c r="L51" s="182"/>
      <c r="M51" s="183"/>
      <c r="N51" s="184"/>
      <c r="O51" s="184"/>
      <c r="P51" s="185"/>
      <c r="Q51" s="184">
        <f>+Sklop5[[#This Row],[cena/enota brez DDV v EUR]]*Sklop5[[#This Row],[Stopnja DDV (%)]]</f>
        <v>0</v>
      </c>
      <c r="R51" s="184">
        <f>+Sklop5[[#This Row],[cena/enota brez DDV v EUR]]+Sklop5[[#This Row],[Davek (EUR)]]</f>
        <v>0</v>
      </c>
      <c r="S51" s="184">
        <f>+Sklop5[[#This Row],[cena/enota brez DDV v EUR]]*Sklop5[[#This Row],[Okvirna količina]]</f>
        <v>0</v>
      </c>
      <c r="T51" s="184">
        <f>+Sklop5[[#This Row],[Končna cena/enoto mere (EUR) z DDV]]*Sklop5[[#This Row],[Okvirna količina]]</f>
        <v>0</v>
      </c>
      <c r="U51" s="236"/>
    </row>
    <row r="52" spans="1:21" s="58" customFormat="1" ht="12">
      <c r="A52" s="85" t="s">
        <v>38</v>
      </c>
      <c r="B52" s="156" t="s">
        <v>262</v>
      </c>
      <c r="C52" s="175">
        <v>70</v>
      </c>
      <c r="D52" s="83" t="s">
        <v>158</v>
      </c>
      <c r="E52" s="177"/>
      <c r="F52" s="178">
        <v>1100</v>
      </c>
      <c r="G52" s="206" t="s">
        <v>250</v>
      </c>
      <c r="H52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77.000000000000014</v>
      </c>
      <c r="I52" s="178" t="str">
        <f>IF(Sklop5[[#This Row],[ZAHTEVANA SHEMA KAKOVOSTI]]&lt;&gt;"",Sklop5[[#This Row],[Preračunana masa/volumen/kos na enoto kg]],"")</f>
        <v/>
      </c>
      <c r="J52" s="181"/>
      <c r="K52" s="182"/>
      <c r="L52" s="182"/>
      <c r="M52" s="183"/>
      <c r="N52" s="184"/>
      <c r="O52" s="184"/>
      <c r="P52" s="185"/>
      <c r="Q52" s="184">
        <f>+Sklop5[[#This Row],[cena/enota brez DDV v EUR]]*Sklop5[[#This Row],[Stopnja DDV (%)]]</f>
        <v>0</v>
      </c>
      <c r="R52" s="184">
        <f>+Sklop5[[#This Row],[cena/enota brez DDV v EUR]]+Sklop5[[#This Row],[Davek (EUR)]]</f>
        <v>0</v>
      </c>
      <c r="S52" s="184">
        <f>+Sklop5[[#This Row],[cena/enota brez DDV v EUR]]*Sklop5[[#This Row],[Okvirna količina]]</f>
        <v>0</v>
      </c>
      <c r="T52" s="184">
        <f>+Sklop5[[#This Row],[Končna cena/enoto mere (EUR) z DDV]]*Sklop5[[#This Row],[Okvirna količina]]</f>
        <v>0</v>
      </c>
      <c r="U52" s="236"/>
    </row>
    <row r="53" spans="1:21" s="58" customFormat="1" ht="12">
      <c r="A53" s="85" t="s">
        <v>39</v>
      </c>
      <c r="B53" s="156" t="s">
        <v>262</v>
      </c>
      <c r="C53" s="175">
        <v>100</v>
      </c>
      <c r="D53" s="83" t="s">
        <v>158</v>
      </c>
      <c r="E53" s="177"/>
      <c r="F53" s="178">
        <v>250</v>
      </c>
      <c r="G53" s="206" t="s">
        <v>250</v>
      </c>
      <c r="H53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53" s="178" t="str">
        <f>IF(Sklop5[[#This Row],[ZAHTEVANA SHEMA KAKOVOSTI]]&lt;&gt;"",Sklop5[[#This Row],[Preračunana masa/volumen/kos na enoto kg]],"")</f>
        <v/>
      </c>
      <c r="J53" s="181"/>
      <c r="K53" s="182"/>
      <c r="L53" s="182"/>
      <c r="M53" s="183"/>
      <c r="N53" s="184"/>
      <c r="O53" s="184"/>
      <c r="P53" s="185"/>
      <c r="Q53" s="184">
        <f>+Sklop5[[#This Row],[cena/enota brez DDV v EUR]]*Sklop5[[#This Row],[Stopnja DDV (%)]]</f>
        <v>0</v>
      </c>
      <c r="R53" s="184">
        <f>+Sklop5[[#This Row],[cena/enota brez DDV v EUR]]+Sklop5[[#This Row],[Davek (EUR)]]</f>
        <v>0</v>
      </c>
      <c r="S53" s="184">
        <f>+Sklop5[[#This Row],[cena/enota brez DDV v EUR]]*Sklop5[[#This Row],[Okvirna količina]]</f>
        <v>0</v>
      </c>
      <c r="T53" s="184">
        <f>+Sklop5[[#This Row],[Končna cena/enoto mere (EUR) z DDV]]*Sklop5[[#This Row],[Okvirna količina]]</f>
        <v>0</v>
      </c>
      <c r="U53" s="236"/>
    </row>
    <row r="54" spans="1:21" s="58" customFormat="1" ht="12">
      <c r="A54" s="85" t="s">
        <v>40</v>
      </c>
      <c r="B54" s="156" t="s">
        <v>260</v>
      </c>
      <c r="C54" s="175">
        <v>150</v>
      </c>
      <c r="D54" s="83" t="s">
        <v>158</v>
      </c>
      <c r="E54" s="177"/>
      <c r="F54" s="178">
        <v>3600</v>
      </c>
      <c r="G54" s="206" t="s">
        <v>250</v>
      </c>
      <c r="H54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540</v>
      </c>
      <c r="I54" s="178" t="str">
        <f>IF(Sklop5[[#This Row],[ZAHTEVANA SHEMA KAKOVOSTI]]&lt;&gt;"",Sklop5[[#This Row],[Preračunana masa/volumen/kos na enoto kg]],"")</f>
        <v/>
      </c>
      <c r="J54" s="181"/>
      <c r="K54" s="182"/>
      <c r="L54" s="182"/>
      <c r="M54" s="183"/>
      <c r="N54" s="184"/>
      <c r="O54" s="184"/>
      <c r="P54" s="185"/>
      <c r="Q54" s="184">
        <f>+Sklop5[[#This Row],[cena/enota brez DDV v EUR]]*Sklop5[[#This Row],[Stopnja DDV (%)]]</f>
        <v>0</v>
      </c>
      <c r="R54" s="184">
        <f>+Sklop5[[#This Row],[cena/enota brez DDV v EUR]]+Sklop5[[#This Row],[Davek (EUR)]]</f>
        <v>0</v>
      </c>
      <c r="S54" s="184">
        <f>+Sklop5[[#This Row],[cena/enota brez DDV v EUR]]*Sklop5[[#This Row],[Okvirna količina]]</f>
        <v>0</v>
      </c>
      <c r="T54" s="184">
        <f>+Sklop5[[#This Row],[Končna cena/enoto mere (EUR) z DDV]]*Sklop5[[#This Row],[Okvirna količina]]</f>
        <v>0</v>
      </c>
      <c r="U54" s="236"/>
    </row>
    <row r="55" spans="1:21" s="58" customFormat="1" ht="12">
      <c r="A55" s="85" t="s">
        <v>41</v>
      </c>
      <c r="B55" s="257" t="s">
        <v>263</v>
      </c>
      <c r="C55" s="256">
        <v>150</v>
      </c>
      <c r="D55" s="83" t="s">
        <v>158</v>
      </c>
      <c r="E55" s="277"/>
      <c r="F55" s="255">
        <v>5200</v>
      </c>
      <c r="G55" s="278" t="s">
        <v>250</v>
      </c>
      <c r="H55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780</v>
      </c>
      <c r="I55" s="255" t="str">
        <f>IF(Sklop5[[#This Row],[ZAHTEVANA SHEMA KAKOVOSTI]]&lt;&gt;"",Sklop5[[#This Row],[Preračunana masa/volumen/kos na enoto kg]],"")</f>
        <v/>
      </c>
      <c r="J55" s="250"/>
      <c r="K55" s="252"/>
      <c r="L55" s="252"/>
      <c r="M55" s="254"/>
      <c r="N55" s="258"/>
      <c r="O55" s="258"/>
      <c r="P55" s="259"/>
      <c r="Q55" s="258">
        <f>+Sklop5[[#This Row],[cena/enota brez DDV v EUR]]*Sklop5[[#This Row],[Stopnja DDV (%)]]</f>
        <v>0</v>
      </c>
      <c r="R55" s="258">
        <f>+Sklop5[[#This Row],[cena/enota brez DDV v EUR]]+Sklop5[[#This Row],[Davek (EUR)]]</f>
        <v>0</v>
      </c>
      <c r="S55" s="258">
        <f>+Sklop5[[#This Row],[cena/enota brez DDV v EUR]]*Sklop5[[#This Row],[Okvirna količina]]</f>
        <v>0</v>
      </c>
      <c r="T55" s="258">
        <f>+Sklop5[[#This Row],[Končna cena/enoto mere (EUR) z DDV]]*Sklop5[[#This Row],[Okvirna količina]]</f>
        <v>0</v>
      </c>
      <c r="U55" s="273"/>
    </row>
    <row r="56" spans="1:21" s="58" customFormat="1" ht="12">
      <c r="A56" s="85" t="s">
        <v>42</v>
      </c>
      <c r="B56" s="257" t="s">
        <v>421</v>
      </c>
      <c r="C56" s="256">
        <v>120</v>
      </c>
      <c r="D56" s="83" t="s">
        <v>158</v>
      </c>
      <c r="E56" s="277"/>
      <c r="F56" s="255">
        <v>4300</v>
      </c>
      <c r="G56" s="278" t="s">
        <v>250</v>
      </c>
      <c r="H56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516</v>
      </c>
      <c r="I56" s="255" t="str">
        <f>IF(Sklop5[[#This Row],[ZAHTEVANA SHEMA KAKOVOSTI]]&lt;&gt;"",Sklop5[[#This Row],[Preračunana masa/volumen/kos na enoto kg]],"")</f>
        <v/>
      </c>
      <c r="J56" s="250"/>
      <c r="K56" s="252"/>
      <c r="L56" s="252"/>
      <c r="M56" s="254"/>
      <c r="N56" s="258"/>
      <c r="O56" s="258"/>
      <c r="P56" s="259"/>
      <c r="Q56" s="258">
        <f>+Sklop5[[#This Row],[cena/enota brez DDV v EUR]]*Sklop5[[#This Row],[Stopnja DDV (%)]]</f>
        <v>0</v>
      </c>
      <c r="R56" s="258">
        <f>+Sklop5[[#This Row],[cena/enota brez DDV v EUR]]+Sklop5[[#This Row],[Davek (EUR)]]</f>
        <v>0</v>
      </c>
      <c r="S56" s="258">
        <f>+Sklop5[[#This Row],[cena/enota brez DDV v EUR]]*Sklop5[[#This Row],[Okvirna količina]]</f>
        <v>0</v>
      </c>
      <c r="T56" s="258">
        <f>+Sklop5[[#This Row],[Končna cena/enoto mere (EUR) z DDV]]*Sklop5[[#This Row],[Okvirna količina]]</f>
        <v>0</v>
      </c>
      <c r="U56" s="273"/>
    </row>
    <row r="57" spans="1:21" s="58" customFormat="1" ht="12">
      <c r="A57" s="85" t="s">
        <v>43</v>
      </c>
      <c r="B57" s="257" t="s">
        <v>420</v>
      </c>
      <c r="C57" s="256">
        <v>100</v>
      </c>
      <c r="D57" s="83" t="s">
        <v>158</v>
      </c>
      <c r="E57" s="277"/>
      <c r="F57" s="255">
        <v>720</v>
      </c>
      <c r="G57" s="278" t="s">
        <v>250</v>
      </c>
      <c r="H57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57" s="255" t="str">
        <f>IF(Sklop5[[#This Row],[ZAHTEVANA SHEMA KAKOVOSTI]]&lt;&gt;"",Sklop5[[#This Row],[Preračunana masa/volumen/kos na enoto kg]],"")</f>
        <v/>
      </c>
      <c r="J57" s="250"/>
      <c r="K57" s="252"/>
      <c r="L57" s="252"/>
      <c r="M57" s="254"/>
      <c r="N57" s="258"/>
      <c r="O57" s="258"/>
      <c r="P57" s="259"/>
      <c r="Q57" s="258">
        <f>+Sklop5[[#This Row],[cena/enota brez DDV v EUR]]*Sklop5[[#This Row],[Stopnja DDV (%)]]</f>
        <v>0</v>
      </c>
      <c r="R57" s="258">
        <f>+Sklop5[[#This Row],[cena/enota brez DDV v EUR]]+Sklop5[[#This Row],[Davek (EUR)]]</f>
        <v>0</v>
      </c>
      <c r="S57" s="258">
        <f>+Sklop5[[#This Row],[cena/enota brez DDV v EUR]]*Sklop5[[#This Row],[Okvirna količina]]</f>
        <v>0</v>
      </c>
      <c r="T57" s="258">
        <f>+Sklop5[[#This Row],[Končna cena/enoto mere (EUR) z DDV]]*Sklop5[[#This Row],[Okvirna količina]]</f>
        <v>0</v>
      </c>
      <c r="U57" s="273"/>
    </row>
    <row r="58" spans="1:21" s="58" customFormat="1" ht="12">
      <c r="A58" s="85" t="s">
        <v>48</v>
      </c>
      <c r="B58" s="257" t="s">
        <v>384</v>
      </c>
      <c r="C58" s="256">
        <v>50</v>
      </c>
      <c r="D58" s="83" t="s">
        <v>158</v>
      </c>
      <c r="E58" s="277"/>
      <c r="F58" s="255">
        <v>190</v>
      </c>
      <c r="G58" s="278" t="s">
        <v>250</v>
      </c>
      <c r="H58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9.5</v>
      </c>
      <c r="I58" s="255" t="str">
        <f>IF(Sklop5[[#This Row],[ZAHTEVANA SHEMA KAKOVOSTI]]&lt;&gt;"",Sklop5[[#This Row],[Preračunana masa/volumen/kos na enoto kg]],"")</f>
        <v/>
      </c>
      <c r="J58" s="250"/>
      <c r="K58" s="252"/>
      <c r="L58" s="252"/>
      <c r="M58" s="254"/>
      <c r="N58" s="258"/>
      <c r="O58" s="258"/>
      <c r="P58" s="259"/>
      <c r="Q58" s="258">
        <f>+Sklop5[[#This Row],[cena/enota brez DDV v EUR]]*Sklop5[[#This Row],[Stopnja DDV (%)]]</f>
        <v>0</v>
      </c>
      <c r="R58" s="258">
        <f>+Sklop5[[#This Row],[cena/enota brez DDV v EUR]]+Sklop5[[#This Row],[Davek (EUR)]]</f>
        <v>0</v>
      </c>
      <c r="S58" s="258">
        <f>+Sklop5[[#This Row],[cena/enota brez DDV v EUR]]*Sklop5[[#This Row],[Okvirna količina]]</f>
        <v>0</v>
      </c>
      <c r="T58" s="258">
        <f>+Sklop5[[#This Row],[Končna cena/enoto mere (EUR) z DDV]]*Sklop5[[#This Row],[Okvirna količina]]</f>
        <v>0</v>
      </c>
      <c r="U58" s="273"/>
    </row>
    <row r="59" spans="1:21" s="58" customFormat="1" ht="12">
      <c r="A59" s="85" t="s">
        <v>44</v>
      </c>
      <c r="B59" s="257" t="s">
        <v>419</v>
      </c>
      <c r="C59" s="256">
        <v>60</v>
      </c>
      <c r="D59" s="83" t="s">
        <v>158</v>
      </c>
      <c r="E59" s="277"/>
      <c r="F59" s="255">
        <v>770</v>
      </c>
      <c r="G59" s="278" t="s">
        <v>250</v>
      </c>
      <c r="H59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46.199999999999996</v>
      </c>
      <c r="I59" s="255" t="str">
        <f>IF(Sklop5[[#This Row],[ZAHTEVANA SHEMA KAKOVOSTI]]&lt;&gt;"",Sklop5[[#This Row],[Preračunana masa/volumen/kos na enoto kg]],"")</f>
        <v/>
      </c>
      <c r="J59" s="250"/>
      <c r="K59" s="252"/>
      <c r="L59" s="252"/>
      <c r="M59" s="254"/>
      <c r="N59" s="258"/>
      <c r="O59" s="258"/>
      <c r="P59" s="259"/>
      <c r="Q59" s="258">
        <f>+Sklop5[[#This Row],[cena/enota brez DDV v EUR]]*Sklop5[[#This Row],[Stopnja DDV (%)]]</f>
        <v>0</v>
      </c>
      <c r="R59" s="258">
        <f>+Sklop5[[#This Row],[cena/enota brez DDV v EUR]]+Sklop5[[#This Row],[Davek (EUR)]]</f>
        <v>0</v>
      </c>
      <c r="S59" s="258">
        <f>+Sklop5[[#This Row],[cena/enota brez DDV v EUR]]*Sklop5[[#This Row],[Okvirna količina]]</f>
        <v>0</v>
      </c>
      <c r="T59" s="258">
        <f>+Sklop5[[#This Row],[Končna cena/enoto mere (EUR) z DDV]]*Sklop5[[#This Row],[Okvirna količina]]</f>
        <v>0</v>
      </c>
      <c r="U59" s="273"/>
    </row>
    <row r="60" spans="1:21" s="58" customFormat="1" ht="12">
      <c r="A60" s="85" t="s">
        <v>45</v>
      </c>
      <c r="B60" s="257" t="s">
        <v>419</v>
      </c>
      <c r="C60" s="256">
        <v>130</v>
      </c>
      <c r="D60" s="83" t="s">
        <v>158</v>
      </c>
      <c r="E60" s="277"/>
      <c r="F60" s="255">
        <v>110</v>
      </c>
      <c r="G60" s="278" t="s">
        <v>250</v>
      </c>
      <c r="H60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14.3</v>
      </c>
      <c r="I60" s="255" t="str">
        <f>IF(Sklop5[[#This Row],[ZAHTEVANA SHEMA KAKOVOSTI]]&lt;&gt;"",Sklop5[[#This Row],[Preračunana masa/volumen/kos na enoto kg]],"")</f>
        <v/>
      </c>
      <c r="J60" s="250"/>
      <c r="K60" s="252"/>
      <c r="L60" s="252"/>
      <c r="M60" s="254"/>
      <c r="N60" s="258"/>
      <c r="O60" s="258"/>
      <c r="P60" s="259"/>
      <c r="Q60" s="258">
        <f>+Sklop5[[#This Row],[cena/enota brez DDV v EUR]]*Sklop5[[#This Row],[Stopnja DDV (%)]]</f>
        <v>0</v>
      </c>
      <c r="R60" s="258">
        <f>+Sklop5[[#This Row],[cena/enota brez DDV v EUR]]+Sklop5[[#This Row],[Davek (EUR)]]</f>
        <v>0</v>
      </c>
      <c r="S60" s="258">
        <f>+Sklop5[[#This Row],[cena/enota brez DDV v EUR]]*Sklop5[[#This Row],[Okvirna količina]]</f>
        <v>0</v>
      </c>
      <c r="T60" s="258">
        <f>+Sklop5[[#This Row],[Končna cena/enoto mere (EUR) z DDV]]*Sklop5[[#This Row],[Okvirna količina]]</f>
        <v>0</v>
      </c>
      <c r="U60" s="273"/>
    </row>
    <row r="61" spans="1:21" s="58" customFormat="1" ht="12">
      <c r="A61" s="85" t="s">
        <v>49</v>
      </c>
      <c r="B61" s="257" t="s">
        <v>418</v>
      </c>
      <c r="C61" s="256">
        <v>130</v>
      </c>
      <c r="D61" s="83" t="s">
        <v>158</v>
      </c>
      <c r="E61" s="277"/>
      <c r="F61" s="255">
        <v>100</v>
      </c>
      <c r="G61" s="278" t="s">
        <v>250</v>
      </c>
      <c r="H61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</v>
      </c>
      <c r="I61" s="255" t="str">
        <f>IF(Sklop5[[#This Row],[ZAHTEVANA SHEMA KAKOVOSTI]]&lt;&gt;"",Sklop5[[#This Row],[Preračunana masa/volumen/kos na enoto kg]],"")</f>
        <v/>
      </c>
      <c r="J61" s="250"/>
      <c r="K61" s="252"/>
      <c r="L61" s="252"/>
      <c r="M61" s="254"/>
      <c r="N61" s="258"/>
      <c r="O61" s="258"/>
      <c r="P61" s="259"/>
      <c r="Q61" s="258">
        <f>+Sklop5[[#This Row],[cena/enota brez DDV v EUR]]*Sklop5[[#This Row],[Stopnja DDV (%)]]</f>
        <v>0</v>
      </c>
      <c r="R61" s="258">
        <f>+Sklop5[[#This Row],[cena/enota brez DDV v EUR]]+Sklop5[[#This Row],[Davek (EUR)]]</f>
        <v>0</v>
      </c>
      <c r="S61" s="258">
        <f>+Sklop5[[#This Row],[cena/enota brez DDV v EUR]]*Sklop5[[#This Row],[Okvirna količina]]</f>
        <v>0</v>
      </c>
      <c r="T61" s="258">
        <f>+Sklop5[[#This Row],[Končna cena/enoto mere (EUR) z DDV]]*Sklop5[[#This Row],[Okvirna količina]]</f>
        <v>0</v>
      </c>
      <c r="U61" s="273"/>
    </row>
    <row r="62" spans="1:21" s="58" customFormat="1" ht="12">
      <c r="A62" s="85" t="s">
        <v>50</v>
      </c>
      <c r="B62" s="257" t="s">
        <v>418</v>
      </c>
      <c r="C62" s="256">
        <v>250</v>
      </c>
      <c r="D62" s="83" t="s">
        <v>158</v>
      </c>
      <c r="E62" s="277"/>
      <c r="F62" s="255">
        <v>200</v>
      </c>
      <c r="G62" s="278" t="s">
        <v>250</v>
      </c>
      <c r="H62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2" s="255" t="str">
        <f>IF(Sklop5[[#This Row],[ZAHTEVANA SHEMA KAKOVOSTI]]&lt;&gt;"",Sklop5[[#This Row],[Preračunana masa/volumen/kos na enoto kg]],"")</f>
        <v/>
      </c>
      <c r="J62" s="250"/>
      <c r="K62" s="252"/>
      <c r="L62" s="252"/>
      <c r="M62" s="254"/>
      <c r="N62" s="258"/>
      <c r="O62" s="258"/>
      <c r="P62" s="259"/>
      <c r="Q62" s="258">
        <f>+Sklop5[[#This Row],[cena/enota brez DDV v EUR]]*Sklop5[[#This Row],[Stopnja DDV (%)]]</f>
        <v>0</v>
      </c>
      <c r="R62" s="258">
        <f>+Sklop5[[#This Row],[cena/enota brez DDV v EUR]]+Sklop5[[#This Row],[Davek (EUR)]]</f>
        <v>0</v>
      </c>
      <c r="S62" s="258">
        <f>+Sklop5[[#This Row],[cena/enota brez DDV v EUR]]*Sklop5[[#This Row],[Okvirna količina]]</f>
        <v>0</v>
      </c>
      <c r="T62" s="258">
        <f>+Sklop5[[#This Row],[Končna cena/enoto mere (EUR) z DDV]]*Sklop5[[#This Row],[Okvirna količina]]</f>
        <v>0</v>
      </c>
      <c r="U62" s="273"/>
    </row>
    <row r="63" spans="1:21" s="58" customFormat="1" ht="12">
      <c r="A63" s="85" t="s">
        <v>46</v>
      </c>
      <c r="B63" s="257" t="s">
        <v>417</v>
      </c>
      <c r="C63" s="256">
        <v>200</v>
      </c>
      <c r="D63" s="83" t="s">
        <v>158</v>
      </c>
      <c r="E63" s="277"/>
      <c r="F63" s="255">
        <v>2500</v>
      </c>
      <c r="G63" s="278" t="s">
        <v>264</v>
      </c>
      <c r="H63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3" s="255" t="str">
        <f>IF(Sklop5[[#This Row],[ZAHTEVANA SHEMA KAKOVOSTI]]&lt;&gt;"",Sklop5[[#This Row],[Preračunana masa/volumen/kos na enoto kg]],"")</f>
        <v/>
      </c>
      <c r="J63" s="250"/>
      <c r="K63" s="252"/>
      <c r="L63" s="252"/>
      <c r="M63" s="254"/>
      <c r="N63" s="258"/>
      <c r="O63" s="258"/>
      <c r="P63" s="259"/>
      <c r="Q63" s="258">
        <f>+Sklop5[[#This Row],[cena/enota brez DDV v EUR]]*Sklop5[[#This Row],[Stopnja DDV (%)]]</f>
        <v>0</v>
      </c>
      <c r="R63" s="258">
        <f>+Sklop5[[#This Row],[cena/enota brez DDV v EUR]]+Sklop5[[#This Row],[Davek (EUR)]]</f>
        <v>0</v>
      </c>
      <c r="S63" s="258">
        <f>+Sklop5[[#This Row],[cena/enota brez DDV v EUR]]*Sklop5[[#This Row],[Okvirna količina]]</f>
        <v>0</v>
      </c>
      <c r="T63" s="258">
        <f>+Sklop5[[#This Row],[Končna cena/enoto mere (EUR) z DDV]]*Sklop5[[#This Row],[Okvirna količina]]</f>
        <v>0</v>
      </c>
      <c r="U63" s="273"/>
    </row>
    <row r="64" spans="1:21" s="58" customFormat="1" ht="12">
      <c r="A64" s="85" t="s">
        <v>51</v>
      </c>
      <c r="B64" s="257" t="s">
        <v>416</v>
      </c>
      <c r="C64" s="256">
        <v>170</v>
      </c>
      <c r="D64" s="83" t="s">
        <v>158</v>
      </c>
      <c r="E64" s="277"/>
      <c r="F64" s="255">
        <v>600</v>
      </c>
      <c r="G64" s="278" t="s">
        <v>264</v>
      </c>
      <c r="H64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102.00000000000001</v>
      </c>
      <c r="I64" s="255" t="str">
        <f>IF(Sklop5[[#This Row],[ZAHTEVANA SHEMA KAKOVOSTI]]&lt;&gt;"",Sklop5[[#This Row],[Preračunana masa/volumen/kos na enoto kg]],"")</f>
        <v/>
      </c>
      <c r="J64" s="250"/>
      <c r="K64" s="252"/>
      <c r="L64" s="252"/>
      <c r="M64" s="254"/>
      <c r="N64" s="258"/>
      <c r="O64" s="258"/>
      <c r="P64" s="259"/>
      <c r="Q64" s="258">
        <f>+Sklop5[[#This Row],[cena/enota brez DDV v EUR]]*Sklop5[[#This Row],[Stopnja DDV (%)]]</f>
        <v>0</v>
      </c>
      <c r="R64" s="258">
        <f>+Sklop5[[#This Row],[cena/enota brez DDV v EUR]]+Sklop5[[#This Row],[Davek (EUR)]]</f>
        <v>0</v>
      </c>
      <c r="S64" s="258">
        <f>+Sklop5[[#This Row],[cena/enota brez DDV v EUR]]*Sklop5[[#This Row],[Okvirna količina]]</f>
        <v>0</v>
      </c>
      <c r="T64" s="258">
        <f>+Sklop5[[#This Row],[Končna cena/enoto mere (EUR) z DDV]]*Sklop5[[#This Row],[Okvirna količina]]</f>
        <v>0</v>
      </c>
      <c r="U64" s="273"/>
    </row>
    <row r="65" spans="1:21" s="58" customFormat="1" ht="12">
      <c r="A65" s="85" t="s">
        <v>47</v>
      </c>
      <c r="B65" s="257" t="s">
        <v>415</v>
      </c>
      <c r="C65" s="256">
        <v>100</v>
      </c>
      <c r="D65" s="83" t="s">
        <v>158</v>
      </c>
      <c r="E65" s="277"/>
      <c r="F65" s="255">
        <v>50</v>
      </c>
      <c r="G65" s="278" t="s">
        <v>264</v>
      </c>
      <c r="H65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65" s="255" t="str">
        <f>IF(Sklop5[[#This Row],[ZAHTEVANA SHEMA KAKOVOSTI]]&lt;&gt;"",Sklop5[[#This Row],[Preračunana masa/volumen/kos na enoto kg]],"")</f>
        <v/>
      </c>
      <c r="J65" s="250"/>
      <c r="K65" s="252"/>
      <c r="L65" s="252"/>
      <c r="M65" s="254"/>
      <c r="N65" s="258"/>
      <c r="O65" s="258"/>
      <c r="P65" s="259"/>
      <c r="Q65" s="258">
        <f>+Sklop5[[#This Row],[cena/enota brez DDV v EUR]]*Sklop5[[#This Row],[Stopnja DDV (%)]]</f>
        <v>0</v>
      </c>
      <c r="R65" s="258">
        <f>+Sklop5[[#This Row],[cena/enota brez DDV v EUR]]+Sklop5[[#This Row],[Davek (EUR)]]</f>
        <v>0</v>
      </c>
      <c r="S65" s="258">
        <f>+Sklop5[[#This Row],[cena/enota brez DDV v EUR]]*Sklop5[[#This Row],[Okvirna količina]]</f>
        <v>0</v>
      </c>
      <c r="T65" s="258">
        <f>+Sklop5[[#This Row],[Končna cena/enoto mere (EUR) z DDV]]*Sklop5[[#This Row],[Okvirna količina]]</f>
        <v>0</v>
      </c>
      <c r="U65" s="273"/>
    </row>
    <row r="66" spans="1:21" s="58" customFormat="1" ht="15" customHeight="1">
      <c r="A66" s="85" t="s">
        <v>52</v>
      </c>
      <c r="B66" s="257" t="s">
        <v>414</v>
      </c>
      <c r="C66" s="256">
        <v>120</v>
      </c>
      <c r="D66" s="83" t="s">
        <v>158</v>
      </c>
      <c r="E66" s="277"/>
      <c r="F66" s="255">
        <v>1500</v>
      </c>
      <c r="G66" s="278" t="s">
        <v>264</v>
      </c>
      <c r="H66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66" s="255" t="str">
        <f>IF(Sklop5[[#This Row],[ZAHTEVANA SHEMA KAKOVOSTI]]&lt;&gt;"",Sklop5[[#This Row],[Preračunana masa/volumen/kos na enoto kg]],"")</f>
        <v/>
      </c>
      <c r="J66" s="250"/>
      <c r="K66" s="252"/>
      <c r="L66" s="252"/>
      <c r="M66" s="254"/>
      <c r="N66" s="258"/>
      <c r="O66" s="258"/>
      <c r="P66" s="259"/>
      <c r="Q66" s="258">
        <f>+Sklop5[[#This Row],[cena/enota brez DDV v EUR]]*Sklop5[[#This Row],[Stopnja DDV (%)]]</f>
        <v>0</v>
      </c>
      <c r="R66" s="258">
        <f>+Sklop5[[#This Row],[cena/enota brez DDV v EUR]]+Sklop5[[#This Row],[Davek (EUR)]]</f>
        <v>0</v>
      </c>
      <c r="S66" s="258">
        <f>+Sklop5[[#This Row],[cena/enota brez DDV v EUR]]*Sklop5[[#This Row],[Okvirna količina]]</f>
        <v>0</v>
      </c>
      <c r="T66" s="258">
        <f>+Sklop5[[#This Row],[Končna cena/enoto mere (EUR) z DDV]]*Sklop5[[#This Row],[Okvirna količina]]</f>
        <v>0</v>
      </c>
      <c r="U66" s="273"/>
    </row>
    <row r="67" spans="1:21" s="58" customFormat="1" ht="12">
      <c r="A67" s="85" t="s">
        <v>53</v>
      </c>
      <c r="B67" s="257" t="s">
        <v>413</v>
      </c>
      <c r="C67" s="256">
        <v>150</v>
      </c>
      <c r="D67" s="83" t="s">
        <v>158</v>
      </c>
      <c r="E67" s="277"/>
      <c r="F67" s="255">
        <v>600</v>
      </c>
      <c r="G67" s="278" t="s">
        <v>264</v>
      </c>
      <c r="H67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67" s="255" t="str">
        <f>IF(Sklop5[[#This Row],[ZAHTEVANA SHEMA KAKOVOSTI]]&lt;&gt;"",Sklop5[[#This Row],[Preračunana masa/volumen/kos na enoto kg]],"")</f>
        <v/>
      </c>
      <c r="J67" s="250"/>
      <c r="K67" s="252"/>
      <c r="L67" s="252"/>
      <c r="M67" s="254"/>
      <c r="N67" s="258"/>
      <c r="O67" s="258"/>
      <c r="P67" s="259"/>
      <c r="Q67" s="258">
        <f>+Sklop5[[#This Row],[cena/enota brez DDV v EUR]]*Sklop5[[#This Row],[Stopnja DDV (%)]]</f>
        <v>0</v>
      </c>
      <c r="R67" s="258">
        <f>+Sklop5[[#This Row],[cena/enota brez DDV v EUR]]+Sklop5[[#This Row],[Davek (EUR)]]</f>
        <v>0</v>
      </c>
      <c r="S67" s="258">
        <f>+Sklop5[[#This Row],[cena/enota brez DDV v EUR]]*Sklop5[[#This Row],[Okvirna količina]]</f>
        <v>0</v>
      </c>
      <c r="T67" s="258">
        <f>+Sklop5[[#This Row],[Končna cena/enoto mere (EUR) z DDV]]*Sklop5[[#This Row],[Okvirna količina]]</f>
        <v>0</v>
      </c>
      <c r="U67" s="273"/>
    </row>
    <row r="68" spans="1:21" s="58" customFormat="1" ht="12">
      <c r="A68" s="85" t="s">
        <v>54</v>
      </c>
      <c r="B68" s="257" t="s">
        <v>412</v>
      </c>
      <c r="C68" s="256">
        <v>180</v>
      </c>
      <c r="D68" s="83" t="s">
        <v>158</v>
      </c>
      <c r="E68" s="277"/>
      <c r="F68" s="255">
        <v>50</v>
      </c>
      <c r="G68" s="278" t="s">
        <v>250</v>
      </c>
      <c r="H68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68" s="255" t="str">
        <f>IF(Sklop5[[#This Row],[ZAHTEVANA SHEMA KAKOVOSTI]]&lt;&gt;"",Sklop5[[#This Row],[Preračunana masa/volumen/kos na enoto kg]],"")</f>
        <v/>
      </c>
      <c r="J68" s="250"/>
      <c r="K68" s="252"/>
      <c r="L68" s="252"/>
      <c r="M68" s="254"/>
      <c r="N68" s="258"/>
      <c r="O68" s="258"/>
      <c r="P68" s="259"/>
      <c r="Q68" s="258">
        <f>+Sklop5[[#This Row],[cena/enota brez DDV v EUR]]*Sklop5[[#This Row],[Stopnja DDV (%)]]</f>
        <v>0</v>
      </c>
      <c r="R68" s="258">
        <f>+Sklop5[[#This Row],[cena/enota brez DDV v EUR]]+Sklop5[[#This Row],[Davek (EUR)]]</f>
        <v>0</v>
      </c>
      <c r="S68" s="258">
        <f>+Sklop5[[#This Row],[cena/enota brez DDV v EUR]]*Sklop5[[#This Row],[Okvirna količina]]</f>
        <v>0</v>
      </c>
      <c r="T68" s="258">
        <f>+Sklop5[[#This Row],[Končna cena/enoto mere (EUR) z DDV]]*Sklop5[[#This Row],[Okvirna količina]]</f>
        <v>0</v>
      </c>
      <c r="U68" s="273"/>
    </row>
    <row r="69" spans="1:21" s="58" customFormat="1" ht="12">
      <c r="A69" s="85" t="s">
        <v>55</v>
      </c>
      <c r="B69" s="257" t="s">
        <v>411</v>
      </c>
      <c r="C69" s="256">
        <v>25</v>
      </c>
      <c r="D69" s="83" t="s">
        <v>158</v>
      </c>
      <c r="E69" s="277"/>
      <c r="F69" s="255">
        <v>1200</v>
      </c>
      <c r="G69" s="278" t="s">
        <v>264</v>
      </c>
      <c r="H69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9" s="255" t="str">
        <f>IF(Sklop5[[#This Row],[ZAHTEVANA SHEMA KAKOVOSTI]]&lt;&gt;"",Sklop5[[#This Row],[Preračunana masa/volumen/kos na enoto kg]],"")</f>
        <v/>
      </c>
      <c r="J69" s="250"/>
      <c r="K69" s="252"/>
      <c r="L69" s="252"/>
      <c r="M69" s="254"/>
      <c r="N69" s="258"/>
      <c r="O69" s="258"/>
      <c r="P69" s="259"/>
      <c r="Q69" s="258">
        <f>+Sklop5[[#This Row],[cena/enota brez DDV v EUR]]*Sklop5[[#This Row],[Stopnja DDV (%)]]</f>
        <v>0</v>
      </c>
      <c r="R69" s="258">
        <f>+Sklop5[[#This Row],[cena/enota brez DDV v EUR]]+Sklop5[[#This Row],[Davek (EUR)]]</f>
        <v>0</v>
      </c>
      <c r="S69" s="258">
        <f>+Sklop5[[#This Row],[cena/enota brez DDV v EUR]]*Sklop5[[#This Row],[Okvirna količina]]</f>
        <v>0</v>
      </c>
      <c r="T69" s="258">
        <f>+Sklop5[[#This Row],[Končna cena/enoto mere (EUR) z DDV]]*Sklop5[[#This Row],[Okvirna količina]]</f>
        <v>0</v>
      </c>
      <c r="U69" s="273"/>
    </row>
    <row r="70" spans="1:21" s="58" customFormat="1" ht="12">
      <c r="A70" s="85" t="s">
        <v>56</v>
      </c>
      <c r="B70" s="257" t="s">
        <v>410</v>
      </c>
      <c r="C70" s="256">
        <v>100</v>
      </c>
      <c r="D70" s="83" t="s">
        <v>158</v>
      </c>
      <c r="E70" s="277"/>
      <c r="F70" s="255">
        <v>100</v>
      </c>
      <c r="G70" s="278" t="s">
        <v>264</v>
      </c>
      <c r="H70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0" s="255" t="str">
        <f>IF(Sklop5[[#This Row],[ZAHTEVANA SHEMA KAKOVOSTI]]&lt;&gt;"",Sklop5[[#This Row],[Preračunana masa/volumen/kos na enoto kg]],"")</f>
        <v/>
      </c>
      <c r="J70" s="250"/>
      <c r="K70" s="252"/>
      <c r="L70" s="252"/>
      <c r="M70" s="254"/>
      <c r="N70" s="258"/>
      <c r="O70" s="258"/>
      <c r="P70" s="259"/>
      <c r="Q70" s="258">
        <f>+Sklop5[[#This Row],[cena/enota brez DDV v EUR]]*Sklop5[[#This Row],[Stopnja DDV (%)]]</f>
        <v>0</v>
      </c>
      <c r="R70" s="258">
        <f>+Sklop5[[#This Row],[cena/enota brez DDV v EUR]]+Sklop5[[#This Row],[Davek (EUR)]]</f>
        <v>0</v>
      </c>
      <c r="S70" s="258">
        <f>+Sklop5[[#This Row],[cena/enota brez DDV v EUR]]*Sklop5[[#This Row],[Okvirna količina]]</f>
        <v>0</v>
      </c>
      <c r="T70" s="258">
        <f>+Sklop5[[#This Row],[Končna cena/enoto mere (EUR) z DDV]]*Sklop5[[#This Row],[Okvirna količina]]</f>
        <v>0</v>
      </c>
      <c r="U70" s="273"/>
    </row>
    <row r="71" spans="1:21" s="58" customFormat="1" ht="12">
      <c r="A71" s="85" t="s">
        <v>57</v>
      </c>
      <c r="B71" s="257" t="s">
        <v>409</v>
      </c>
      <c r="C71" s="256">
        <v>100</v>
      </c>
      <c r="D71" s="83" t="s">
        <v>158</v>
      </c>
      <c r="E71" s="277"/>
      <c r="F71" s="255">
        <v>2000</v>
      </c>
      <c r="G71" s="278" t="s">
        <v>264</v>
      </c>
      <c r="H71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1" s="255" t="str">
        <f>IF(Sklop5[[#This Row],[ZAHTEVANA SHEMA KAKOVOSTI]]&lt;&gt;"",Sklop5[[#This Row],[Preračunana masa/volumen/kos na enoto kg]],"")</f>
        <v/>
      </c>
      <c r="J71" s="250"/>
      <c r="K71" s="252"/>
      <c r="L71" s="252"/>
      <c r="M71" s="254"/>
      <c r="N71" s="258"/>
      <c r="O71" s="258"/>
      <c r="P71" s="259"/>
      <c r="Q71" s="258">
        <f>+Sklop5[[#This Row],[cena/enota brez DDV v EUR]]*Sklop5[[#This Row],[Stopnja DDV (%)]]</f>
        <v>0</v>
      </c>
      <c r="R71" s="258">
        <f>+Sklop5[[#This Row],[cena/enota brez DDV v EUR]]+Sklop5[[#This Row],[Davek (EUR)]]</f>
        <v>0</v>
      </c>
      <c r="S71" s="258">
        <f>+Sklop5[[#This Row],[cena/enota brez DDV v EUR]]*Sklop5[[#This Row],[Okvirna količina]]</f>
        <v>0</v>
      </c>
      <c r="T71" s="258">
        <f>+Sklop5[[#This Row],[Končna cena/enoto mere (EUR) z DDV]]*Sklop5[[#This Row],[Okvirna količina]]</f>
        <v>0</v>
      </c>
      <c r="U71" s="273"/>
    </row>
    <row r="72" spans="1:21" s="58" customFormat="1" ht="12">
      <c r="A72" s="85" t="s">
        <v>58</v>
      </c>
      <c r="B72" s="257" t="s">
        <v>407</v>
      </c>
      <c r="C72" s="256">
        <v>100</v>
      </c>
      <c r="D72" s="83" t="s">
        <v>158</v>
      </c>
      <c r="E72" s="277"/>
      <c r="F72" s="255">
        <v>720</v>
      </c>
      <c r="G72" s="278" t="s">
        <v>264</v>
      </c>
      <c r="H72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72" s="255" t="str">
        <f>IF(Sklop5[[#This Row],[ZAHTEVANA SHEMA KAKOVOSTI]]&lt;&gt;"",Sklop5[[#This Row],[Preračunana masa/volumen/kos na enoto kg]],"")</f>
        <v/>
      </c>
      <c r="J72" s="250"/>
      <c r="K72" s="252"/>
      <c r="L72" s="252"/>
      <c r="M72" s="254"/>
      <c r="N72" s="258"/>
      <c r="O72" s="258"/>
      <c r="P72" s="259"/>
      <c r="Q72" s="258">
        <f>+Sklop5[[#This Row],[cena/enota brez DDV v EUR]]*Sklop5[[#This Row],[Stopnja DDV (%)]]</f>
        <v>0</v>
      </c>
      <c r="R72" s="258">
        <f>+Sklop5[[#This Row],[cena/enota brez DDV v EUR]]+Sklop5[[#This Row],[Davek (EUR)]]</f>
        <v>0</v>
      </c>
      <c r="S72" s="258">
        <f>+Sklop5[[#This Row],[cena/enota brez DDV v EUR]]*Sklop5[[#This Row],[Okvirna količina]]</f>
        <v>0</v>
      </c>
      <c r="T72" s="258">
        <f>+Sklop5[[#This Row],[Končna cena/enoto mere (EUR) z DDV]]*Sklop5[[#This Row],[Okvirna količina]]</f>
        <v>0</v>
      </c>
      <c r="U72" s="273"/>
    </row>
    <row r="73" spans="1:21" s="58" customFormat="1" ht="12">
      <c r="A73" s="85" t="s">
        <v>59</v>
      </c>
      <c r="B73" s="257" t="s">
        <v>408</v>
      </c>
      <c r="C73" s="256">
        <v>60</v>
      </c>
      <c r="D73" s="83" t="s">
        <v>158</v>
      </c>
      <c r="E73" s="277"/>
      <c r="F73" s="255">
        <v>2500</v>
      </c>
      <c r="G73" s="278" t="s">
        <v>264</v>
      </c>
      <c r="H73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3" s="255" t="str">
        <f>IF(Sklop5[[#This Row],[ZAHTEVANA SHEMA KAKOVOSTI]]&lt;&gt;"",Sklop5[[#This Row],[Preračunana masa/volumen/kos na enoto kg]],"")</f>
        <v/>
      </c>
      <c r="J73" s="250"/>
      <c r="K73" s="252"/>
      <c r="L73" s="252"/>
      <c r="M73" s="254"/>
      <c r="N73" s="258"/>
      <c r="O73" s="258"/>
      <c r="P73" s="259"/>
      <c r="Q73" s="258">
        <f>+Sklop5[[#This Row],[cena/enota brez DDV v EUR]]*Sklop5[[#This Row],[Stopnja DDV (%)]]</f>
        <v>0</v>
      </c>
      <c r="R73" s="258">
        <f>+Sklop5[[#This Row],[cena/enota brez DDV v EUR]]+Sklop5[[#This Row],[Davek (EUR)]]</f>
        <v>0</v>
      </c>
      <c r="S73" s="258">
        <f>+Sklop5[[#This Row],[cena/enota brez DDV v EUR]]*Sklop5[[#This Row],[Okvirna količina]]</f>
        <v>0</v>
      </c>
      <c r="T73" s="258">
        <f>+Sklop5[[#This Row],[Končna cena/enoto mere (EUR) z DDV]]*Sklop5[[#This Row],[Okvirna količina]]</f>
        <v>0</v>
      </c>
      <c r="U73" s="273"/>
    </row>
    <row r="74" spans="1:21" s="58" customFormat="1" ht="12">
      <c r="A74" s="85" t="s">
        <v>60</v>
      </c>
      <c r="B74" s="257" t="s">
        <v>406</v>
      </c>
      <c r="C74" s="256">
        <v>80</v>
      </c>
      <c r="D74" s="83" t="s">
        <v>158</v>
      </c>
      <c r="E74" s="277"/>
      <c r="F74" s="255">
        <v>700</v>
      </c>
      <c r="G74" s="278" t="s">
        <v>264</v>
      </c>
      <c r="H74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</v>
      </c>
      <c r="I74" s="255" t="str">
        <f>IF(Sklop5[[#This Row],[ZAHTEVANA SHEMA KAKOVOSTI]]&lt;&gt;"",Sklop5[[#This Row],[Preračunana masa/volumen/kos na enoto kg]],"")</f>
        <v/>
      </c>
      <c r="J74" s="250"/>
      <c r="K74" s="252"/>
      <c r="L74" s="252"/>
      <c r="M74" s="254"/>
      <c r="N74" s="258"/>
      <c r="O74" s="258"/>
      <c r="P74" s="259"/>
      <c r="Q74" s="258">
        <f>+Sklop5[[#This Row],[cena/enota brez DDV v EUR]]*Sklop5[[#This Row],[Stopnja DDV (%)]]</f>
        <v>0</v>
      </c>
      <c r="R74" s="258">
        <f>+Sklop5[[#This Row],[cena/enota brez DDV v EUR]]+Sklop5[[#This Row],[Davek (EUR)]]</f>
        <v>0</v>
      </c>
      <c r="S74" s="258">
        <f>+Sklop5[[#This Row],[cena/enota brez DDV v EUR]]*Sklop5[[#This Row],[Okvirna količina]]</f>
        <v>0</v>
      </c>
      <c r="T74" s="258">
        <f>+Sklop5[[#This Row],[Končna cena/enoto mere (EUR) z DDV]]*Sklop5[[#This Row],[Okvirna količina]]</f>
        <v>0</v>
      </c>
      <c r="U74" s="273"/>
    </row>
    <row r="75" spans="1:21" s="58" customFormat="1" ht="12">
      <c r="A75" s="85" t="s">
        <v>61</v>
      </c>
      <c r="B75" s="257" t="s">
        <v>405</v>
      </c>
      <c r="C75" s="256">
        <v>80</v>
      </c>
      <c r="D75" s="83" t="s">
        <v>158</v>
      </c>
      <c r="E75" s="277"/>
      <c r="F75" s="255">
        <v>700</v>
      </c>
      <c r="G75" s="278" t="s">
        <v>264</v>
      </c>
      <c r="H75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</v>
      </c>
      <c r="I75" s="255" t="str">
        <f>IF(Sklop5[[#This Row],[ZAHTEVANA SHEMA KAKOVOSTI]]&lt;&gt;"",Sklop5[[#This Row],[Preračunana masa/volumen/kos na enoto kg]],"")</f>
        <v/>
      </c>
      <c r="J75" s="250"/>
      <c r="K75" s="252"/>
      <c r="L75" s="252"/>
      <c r="M75" s="254"/>
      <c r="N75" s="258"/>
      <c r="O75" s="258"/>
      <c r="P75" s="259"/>
      <c r="Q75" s="258">
        <f>+Sklop5[[#This Row],[cena/enota brez DDV v EUR]]*Sklop5[[#This Row],[Stopnja DDV (%)]]</f>
        <v>0</v>
      </c>
      <c r="R75" s="258">
        <f>+Sklop5[[#This Row],[cena/enota brez DDV v EUR]]+Sklop5[[#This Row],[Davek (EUR)]]</f>
        <v>0</v>
      </c>
      <c r="S75" s="258">
        <f>+Sklop5[[#This Row],[cena/enota brez DDV v EUR]]*Sklop5[[#This Row],[Okvirna količina]]</f>
        <v>0</v>
      </c>
      <c r="T75" s="258">
        <f>+Sklop5[[#This Row],[Končna cena/enoto mere (EUR) z DDV]]*Sklop5[[#This Row],[Okvirna količina]]</f>
        <v>0</v>
      </c>
      <c r="U75" s="273"/>
    </row>
    <row r="76" spans="1:21" s="58" customFormat="1" ht="12">
      <c r="A76" s="85" t="s">
        <v>62</v>
      </c>
      <c r="B76" s="257" t="s">
        <v>404</v>
      </c>
      <c r="C76" s="256">
        <v>70</v>
      </c>
      <c r="D76" s="83" t="s">
        <v>158</v>
      </c>
      <c r="E76" s="277"/>
      <c r="F76" s="255">
        <v>1500</v>
      </c>
      <c r="G76" s="278" t="s">
        <v>264</v>
      </c>
      <c r="H76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105.00000000000001</v>
      </c>
      <c r="I76" s="255" t="str">
        <f>IF(Sklop5[[#This Row],[ZAHTEVANA SHEMA KAKOVOSTI]]&lt;&gt;"",Sklop5[[#This Row],[Preračunana masa/volumen/kos na enoto kg]],"")</f>
        <v/>
      </c>
      <c r="J76" s="250"/>
      <c r="K76" s="252"/>
      <c r="L76" s="252"/>
      <c r="M76" s="254"/>
      <c r="N76" s="258"/>
      <c r="O76" s="258"/>
      <c r="P76" s="259"/>
      <c r="Q76" s="258">
        <f>+Sklop5[[#This Row],[cena/enota brez DDV v EUR]]*Sklop5[[#This Row],[Stopnja DDV (%)]]</f>
        <v>0</v>
      </c>
      <c r="R76" s="258">
        <f>+Sklop5[[#This Row],[cena/enota brez DDV v EUR]]+Sklop5[[#This Row],[Davek (EUR)]]</f>
        <v>0</v>
      </c>
      <c r="S76" s="258">
        <f>+Sklop5[[#This Row],[cena/enota brez DDV v EUR]]*Sklop5[[#This Row],[Okvirna količina]]</f>
        <v>0</v>
      </c>
      <c r="T76" s="258">
        <f>+Sklop5[[#This Row],[Končna cena/enoto mere (EUR) z DDV]]*Sklop5[[#This Row],[Okvirna količina]]</f>
        <v>0</v>
      </c>
      <c r="U76" s="273"/>
    </row>
    <row r="77" spans="1:21" s="58" customFormat="1" ht="12">
      <c r="A77" s="85" t="s">
        <v>68</v>
      </c>
      <c r="B77" s="257" t="s">
        <v>404</v>
      </c>
      <c r="C77" s="256">
        <v>40</v>
      </c>
      <c r="D77" s="83" t="s">
        <v>158</v>
      </c>
      <c r="E77" s="277"/>
      <c r="F77" s="255">
        <v>700</v>
      </c>
      <c r="G77" s="278" t="s">
        <v>264</v>
      </c>
      <c r="H77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</v>
      </c>
      <c r="I77" s="255" t="str">
        <f>IF(Sklop5[[#This Row],[ZAHTEVANA SHEMA KAKOVOSTI]]&lt;&gt;"",Sklop5[[#This Row],[Preračunana masa/volumen/kos na enoto kg]],"")</f>
        <v/>
      </c>
      <c r="J77" s="250"/>
      <c r="K77" s="252"/>
      <c r="L77" s="252"/>
      <c r="M77" s="254"/>
      <c r="N77" s="258"/>
      <c r="O77" s="258"/>
      <c r="P77" s="259"/>
      <c r="Q77" s="258">
        <f>+Sklop5[[#This Row],[cena/enota brez DDV v EUR]]*Sklop5[[#This Row],[Stopnja DDV (%)]]</f>
        <v>0</v>
      </c>
      <c r="R77" s="258">
        <f>+Sklop5[[#This Row],[cena/enota brez DDV v EUR]]+Sklop5[[#This Row],[Davek (EUR)]]</f>
        <v>0</v>
      </c>
      <c r="S77" s="258">
        <f>+Sklop5[[#This Row],[cena/enota brez DDV v EUR]]*Sklop5[[#This Row],[Okvirna količina]]</f>
        <v>0</v>
      </c>
      <c r="T77" s="258">
        <f>+Sklop5[[#This Row],[Končna cena/enoto mere (EUR) z DDV]]*Sklop5[[#This Row],[Okvirna količina]]</f>
        <v>0</v>
      </c>
      <c r="U77" s="273"/>
    </row>
    <row r="78" spans="1:21" s="58" customFormat="1" ht="12">
      <c r="A78" s="85" t="s">
        <v>69</v>
      </c>
      <c r="B78" s="257" t="s">
        <v>385</v>
      </c>
      <c r="C78" s="256">
        <v>70</v>
      </c>
      <c r="D78" s="83" t="s">
        <v>158</v>
      </c>
      <c r="E78" s="277"/>
      <c r="F78" s="255">
        <v>700</v>
      </c>
      <c r="G78" s="278" t="s">
        <v>264</v>
      </c>
      <c r="H78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49.000000000000007</v>
      </c>
      <c r="I78" s="255" t="str">
        <f>IF(Sklop5[[#This Row],[ZAHTEVANA SHEMA KAKOVOSTI]]&lt;&gt;"",Sklop5[[#This Row],[Preračunana masa/volumen/kos na enoto kg]],"")</f>
        <v/>
      </c>
      <c r="J78" s="250"/>
      <c r="K78" s="252"/>
      <c r="L78" s="252"/>
      <c r="M78" s="254"/>
      <c r="N78" s="258"/>
      <c r="O78" s="258"/>
      <c r="P78" s="259"/>
      <c r="Q78" s="258">
        <f>+Sklop5[[#This Row],[cena/enota brez DDV v EUR]]*Sklop5[[#This Row],[Stopnja DDV (%)]]</f>
        <v>0</v>
      </c>
      <c r="R78" s="258">
        <f>+Sklop5[[#This Row],[cena/enota brez DDV v EUR]]+Sklop5[[#This Row],[Davek (EUR)]]</f>
        <v>0</v>
      </c>
      <c r="S78" s="258">
        <f>+Sklop5[[#This Row],[cena/enota brez DDV v EUR]]*Sklop5[[#This Row],[Okvirna količina]]</f>
        <v>0</v>
      </c>
      <c r="T78" s="258">
        <f>+Sklop5[[#This Row],[Končna cena/enoto mere (EUR) z DDV]]*Sklop5[[#This Row],[Okvirna količina]]</f>
        <v>0</v>
      </c>
      <c r="U78" s="273"/>
    </row>
    <row r="79" spans="1:21" s="58" customFormat="1" ht="12">
      <c r="A79" s="85" t="s">
        <v>70</v>
      </c>
      <c r="B79" s="257" t="s">
        <v>402</v>
      </c>
      <c r="C79" s="256">
        <v>100</v>
      </c>
      <c r="D79" s="83" t="s">
        <v>158</v>
      </c>
      <c r="E79" s="277"/>
      <c r="F79" s="255">
        <v>90</v>
      </c>
      <c r="G79" s="278" t="s">
        <v>264</v>
      </c>
      <c r="H79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79" s="255" t="str">
        <f>IF(Sklop5[[#This Row],[ZAHTEVANA SHEMA KAKOVOSTI]]&lt;&gt;"",Sklop5[[#This Row],[Preračunana masa/volumen/kos na enoto kg]],"")</f>
        <v/>
      </c>
      <c r="J79" s="250"/>
      <c r="K79" s="252"/>
      <c r="L79" s="252"/>
      <c r="M79" s="254"/>
      <c r="N79" s="258"/>
      <c r="O79" s="258"/>
      <c r="P79" s="259"/>
      <c r="Q79" s="258">
        <f>+Sklop5[[#This Row],[cena/enota brez DDV v EUR]]*Sklop5[[#This Row],[Stopnja DDV (%)]]</f>
        <v>0</v>
      </c>
      <c r="R79" s="258">
        <f>+Sklop5[[#This Row],[cena/enota brez DDV v EUR]]+Sklop5[[#This Row],[Davek (EUR)]]</f>
        <v>0</v>
      </c>
      <c r="S79" s="258">
        <f>+Sklop5[[#This Row],[cena/enota brez DDV v EUR]]*Sklop5[[#This Row],[Okvirna količina]]</f>
        <v>0</v>
      </c>
      <c r="T79" s="258">
        <f>+Sklop5[[#This Row],[Končna cena/enoto mere (EUR) z DDV]]*Sklop5[[#This Row],[Okvirna količina]]</f>
        <v>0</v>
      </c>
      <c r="U79" s="273"/>
    </row>
    <row r="80" spans="1:21" s="58" customFormat="1" ht="12">
      <c r="A80" s="85" t="s">
        <v>71</v>
      </c>
      <c r="B80" s="257" t="s">
        <v>403</v>
      </c>
      <c r="C80" s="256">
        <v>100</v>
      </c>
      <c r="D80" s="272" t="s">
        <v>158</v>
      </c>
      <c r="E80" s="277"/>
      <c r="F80" s="255">
        <v>750</v>
      </c>
      <c r="G80" s="278" t="s">
        <v>264</v>
      </c>
      <c r="H80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80" s="255" t="str">
        <f>IF(Sklop5[[#This Row],[ZAHTEVANA SHEMA KAKOVOSTI]]&lt;&gt;"",Sklop5[[#This Row],[Preračunana masa/volumen/kos na enoto kg]],"")</f>
        <v/>
      </c>
      <c r="J80" s="250"/>
      <c r="K80" s="252"/>
      <c r="L80" s="252"/>
      <c r="M80" s="254"/>
      <c r="N80" s="258"/>
      <c r="O80" s="258"/>
      <c r="P80" s="259"/>
      <c r="Q80" s="258">
        <f>+Sklop5[[#This Row],[cena/enota brez DDV v EUR]]*Sklop5[[#This Row],[Stopnja DDV (%)]]</f>
        <v>0</v>
      </c>
      <c r="R80" s="258">
        <f>+Sklop5[[#This Row],[cena/enota brez DDV v EUR]]+Sklop5[[#This Row],[Davek (EUR)]]</f>
        <v>0</v>
      </c>
      <c r="S80" s="258">
        <f>+Sklop5[[#This Row],[cena/enota brez DDV v EUR]]*Sklop5[[#This Row],[Okvirna količina]]</f>
        <v>0</v>
      </c>
      <c r="T80" s="258">
        <f>+Sklop5[[#This Row],[Končna cena/enoto mere (EUR) z DDV]]*Sklop5[[#This Row],[Okvirna količina]]</f>
        <v>0</v>
      </c>
      <c r="U80" s="273"/>
    </row>
    <row r="81" spans="1:21" s="58" customFormat="1" ht="12">
      <c r="A81" s="85" t="s">
        <v>72</v>
      </c>
      <c r="B81" s="257" t="s">
        <v>401</v>
      </c>
      <c r="C81" s="256">
        <v>100</v>
      </c>
      <c r="D81" s="272" t="s">
        <v>158</v>
      </c>
      <c r="E81" s="277"/>
      <c r="F81" s="255">
        <v>200</v>
      </c>
      <c r="G81" s="278" t="s">
        <v>264</v>
      </c>
      <c r="H81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1" s="255" t="str">
        <f>IF(Sklop5[[#This Row],[ZAHTEVANA SHEMA KAKOVOSTI]]&lt;&gt;"",Sklop5[[#This Row],[Preračunana masa/volumen/kos na enoto kg]],"")</f>
        <v/>
      </c>
      <c r="J81" s="250"/>
      <c r="K81" s="252"/>
      <c r="L81" s="252"/>
      <c r="M81" s="254"/>
      <c r="N81" s="258"/>
      <c r="O81" s="258"/>
      <c r="P81" s="259"/>
      <c r="Q81" s="258">
        <f>+Sklop5[[#This Row],[cena/enota brez DDV v EUR]]*Sklop5[[#This Row],[Stopnja DDV (%)]]</f>
        <v>0</v>
      </c>
      <c r="R81" s="258">
        <f>+Sklop5[[#This Row],[cena/enota brez DDV v EUR]]+Sklop5[[#This Row],[Davek (EUR)]]</f>
        <v>0</v>
      </c>
      <c r="S81" s="258">
        <f>+Sklop5[[#This Row],[cena/enota brez DDV v EUR]]*Sklop5[[#This Row],[Okvirna količina]]</f>
        <v>0</v>
      </c>
      <c r="T81" s="258">
        <f>+Sklop5[[#This Row],[Končna cena/enoto mere (EUR) z DDV]]*Sklop5[[#This Row],[Okvirna količina]]</f>
        <v>0</v>
      </c>
      <c r="U81" s="273"/>
    </row>
    <row r="82" spans="1:21" s="58" customFormat="1" ht="12">
      <c r="A82" s="85" t="s">
        <v>73</v>
      </c>
      <c r="B82" s="257" t="s">
        <v>400</v>
      </c>
      <c r="C82" s="256">
        <v>100</v>
      </c>
      <c r="D82" s="272" t="s">
        <v>158</v>
      </c>
      <c r="E82" s="277"/>
      <c r="F82" s="255">
        <v>54</v>
      </c>
      <c r="G82" s="278" t="s">
        <v>264</v>
      </c>
      <c r="H82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5.4</v>
      </c>
      <c r="I82" s="255" t="str">
        <f>IF(Sklop5[[#This Row],[ZAHTEVANA SHEMA KAKOVOSTI]]&lt;&gt;"",Sklop5[[#This Row],[Preračunana masa/volumen/kos na enoto kg]],"")</f>
        <v/>
      </c>
      <c r="J82" s="250"/>
      <c r="K82" s="252"/>
      <c r="L82" s="252"/>
      <c r="M82" s="254"/>
      <c r="N82" s="258"/>
      <c r="O82" s="258"/>
      <c r="P82" s="259"/>
      <c r="Q82" s="258">
        <f>+Sklop5[[#This Row],[cena/enota brez DDV v EUR]]*Sklop5[[#This Row],[Stopnja DDV (%)]]</f>
        <v>0</v>
      </c>
      <c r="R82" s="258">
        <f>+Sklop5[[#This Row],[cena/enota brez DDV v EUR]]+Sklop5[[#This Row],[Davek (EUR)]]</f>
        <v>0</v>
      </c>
      <c r="S82" s="258">
        <f>+Sklop5[[#This Row],[cena/enota brez DDV v EUR]]*Sklop5[[#This Row],[Okvirna količina]]</f>
        <v>0</v>
      </c>
      <c r="T82" s="258">
        <f>+Sklop5[[#This Row],[Končna cena/enoto mere (EUR) z DDV]]*Sklop5[[#This Row],[Okvirna količina]]</f>
        <v>0</v>
      </c>
      <c r="U82" s="273"/>
    </row>
    <row r="83" spans="1:21" s="58" customFormat="1" ht="12">
      <c r="A83" s="85" t="s">
        <v>74</v>
      </c>
      <c r="B83" s="257" t="s">
        <v>399</v>
      </c>
      <c r="C83" s="256">
        <v>170</v>
      </c>
      <c r="D83" s="272" t="s">
        <v>158</v>
      </c>
      <c r="E83" s="277"/>
      <c r="F83" s="255">
        <v>50</v>
      </c>
      <c r="G83" s="278" t="s">
        <v>264</v>
      </c>
      <c r="H83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8.5</v>
      </c>
      <c r="I83" s="255" t="str">
        <f>IF(Sklop5[[#This Row],[ZAHTEVANA SHEMA KAKOVOSTI]]&lt;&gt;"",Sklop5[[#This Row],[Preračunana masa/volumen/kos na enoto kg]],"")</f>
        <v/>
      </c>
      <c r="J83" s="250"/>
      <c r="K83" s="252"/>
      <c r="L83" s="252"/>
      <c r="M83" s="254"/>
      <c r="N83" s="258"/>
      <c r="O83" s="258"/>
      <c r="P83" s="259"/>
      <c r="Q83" s="258">
        <f>+Sklop5[[#This Row],[cena/enota brez DDV v EUR]]*Sklop5[[#This Row],[Stopnja DDV (%)]]</f>
        <v>0</v>
      </c>
      <c r="R83" s="258">
        <f>+Sklop5[[#This Row],[cena/enota brez DDV v EUR]]+Sklop5[[#This Row],[Davek (EUR)]]</f>
        <v>0</v>
      </c>
      <c r="S83" s="258">
        <f>+Sklop5[[#This Row],[cena/enota brez DDV v EUR]]*Sklop5[[#This Row],[Okvirna količina]]</f>
        <v>0</v>
      </c>
      <c r="T83" s="258">
        <f>+Sklop5[[#This Row],[Končna cena/enoto mere (EUR) z DDV]]*Sklop5[[#This Row],[Okvirna količina]]</f>
        <v>0</v>
      </c>
      <c r="U83" s="273"/>
    </row>
    <row r="84" spans="1:21" s="58" customFormat="1" ht="12">
      <c r="A84" s="85" t="s">
        <v>75</v>
      </c>
      <c r="B84" s="156" t="s">
        <v>398</v>
      </c>
      <c r="C84" s="175">
        <v>170</v>
      </c>
      <c r="D84" s="83" t="s">
        <v>158</v>
      </c>
      <c r="E84" s="177"/>
      <c r="F84" s="178">
        <v>50</v>
      </c>
      <c r="G84" s="206" t="s">
        <v>264</v>
      </c>
      <c r="H84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8.5</v>
      </c>
      <c r="I84" s="178" t="str">
        <f>IF(Sklop5[[#This Row],[ZAHTEVANA SHEMA KAKOVOSTI]]&lt;&gt;"",Sklop5[[#This Row],[Preračunana masa/volumen/kos na enoto kg]],"")</f>
        <v/>
      </c>
      <c r="J84" s="181"/>
      <c r="K84" s="182"/>
      <c r="L84" s="182"/>
      <c r="M84" s="183"/>
      <c r="N84" s="184"/>
      <c r="O84" s="184"/>
      <c r="P84" s="185"/>
      <c r="Q84" s="184">
        <f>+Sklop5[[#This Row],[cena/enota brez DDV v EUR]]*Sklop5[[#This Row],[Stopnja DDV (%)]]</f>
        <v>0</v>
      </c>
      <c r="R84" s="184">
        <f>+Sklop5[[#This Row],[cena/enota brez DDV v EUR]]+Sklop5[[#This Row],[Davek (EUR)]]</f>
        <v>0</v>
      </c>
      <c r="S84" s="184">
        <f>+Sklop5[[#This Row],[cena/enota brez DDV v EUR]]*Sklop5[[#This Row],[Okvirna količina]]</f>
        <v>0</v>
      </c>
      <c r="T84" s="184">
        <f>+Sklop5[[#This Row],[Končna cena/enoto mere (EUR) z DDV]]*Sklop5[[#This Row],[Okvirna količina]]</f>
        <v>0</v>
      </c>
      <c r="U84" s="236"/>
    </row>
    <row r="85" spans="1:21" s="58" customFormat="1" ht="12">
      <c r="A85" s="85" t="s">
        <v>76</v>
      </c>
      <c r="B85" s="156" t="s">
        <v>397</v>
      </c>
      <c r="C85" s="175">
        <v>100</v>
      </c>
      <c r="D85" s="83" t="s">
        <v>158</v>
      </c>
      <c r="E85" s="177"/>
      <c r="F85" s="178">
        <v>3600</v>
      </c>
      <c r="G85" s="206" t="s">
        <v>264</v>
      </c>
      <c r="H85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85" s="178" t="str">
        <f>IF(Sklop5[[#This Row],[ZAHTEVANA SHEMA KAKOVOSTI]]&lt;&gt;"",Sklop5[[#This Row],[Preračunana masa/volumen/kos na enoto kg]],"")</f>
        <v/>
      </c>
      <c r="J85" s="181"/>
      <c r="K85" s="182"/>
      <c r="L85" s="182"/>
      <c r="M85" s="183"/>
      <c r="N85" s="184"/>
      <c r="O85" s="184"/>
      <c r="P85" s="185"/>
      <c r="Q85" s="184">
        <f>+Sklop5[[#This Row],[cena/enota brez DDV v EUR]]*Sklop5[[#This Row],[Stopnja DDV (%)]]</f>
        <v>0</v>
      </c>
      <c r="R85" s="184">
        <f>+Sklop5[[#This Row],[cena/enota brez DDV v EUR]]+Sklop5[[#This Row],[Davek (EUR)]]</f>
        <v>0</v>
      </c>
      <c r="S85" s="184">
        <f>+Sklop5[[#This Row],[cena/enota brez DDV v EUR]]*Sklop5[[#This Row],[Okvirna količina]]</f>
        <v>0</v>
      </c>
      <c r="T85" s="184">
        <f>+Sklop5[[#This Row],[Končna cena/enoto mere (EUR) z DDV]]*Sklop5[[#This Row],[Okvirna količina]]</f>
        <v>0</v>
      </c>
      <c r="U85" s="236"/>
    </row>
    <row r="86" spans="1:21" s="58" customFormat="1" ht="12">
      <c r="A86" s="85" t="s">
        <v>77</v>
      </c>
      <c r="B86" s="156" t="s">
        <v>396</v>
      </c>
      <c r="C86" s="175">
        <v>80</v>
      </c>
      <c r="D86" s="83" t="s">
        <v>158</v>
      </c>
      <c r="E86" s="177"/>
      <c r="F86" s="178">
        <v>5300</v>
      </c>
      <c r="G86" s="206" t="s">
        <v>264</v>
      </c>
      <c r="H86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424</v>
      </c>
      <c r="I86" s="178" t="str">
        <f>IF(Sklop5[[#This Row],[ZAHTEVANA SHEMA KAKOVOSTI]]&lt;&gt;"",Sklop5[[#This Row],[Preračunana masa/volumen/kos na enoto kg]],"")</f>
        <v/>
      </c>
      <c r="J86" s="181"/>
      <c r="K86" s="182"/>
      <c r="L86" s="182"/>
      <c r="M86" s="183"/>
      <c r="N86" s="184"/>
      <c r="O86" s="184"/>
      <c r="P86" s="185"/>
      <c r="Q86" s="184">
        <f>+Sklop5[[#This Row],[cena/enota brez DDV v EUR]]*Sklop5[[#This Row],[Stopnja DDV (%)]]</f>
        <v>0</v>
      </c>
      <c r="R86" s="184">
        <f>+Sklop5[[#This Row],[cena/enota brez DDV v EUR]]+Sklop5[[#This Row],[Davek (EUR)]]</f>
        <v>0</v>
      </c>
      <c r="S86" s="184">
        <f>+Sklop5[[#This Row],[cena/enota brez DDV v EUR]]*Sklop5[[#This Row],[Okvirna količina]]</f>
        <v>0</v>
      </c>
      <c r="T86" s="184">
        <f>+Sklop5[[#This Row],[Končna cena/enoto mere (EUR) z DDV]]*Sklop5[[#This Row],[Okvirna količina]]</f>
        <v>0</v>
      </c>
      <c r="U86" s="236"/>
    </row>
    <row r="87" spans="1:21" s="58" customFormat="1" ht="12">
      <c r="A87" s="85" t="s">
        <v>78</v>
      </c>
      <c r="B87" s="156" t="s">
        <v>395</v>
      </c>
      <c r="C87" s="175">
        <v>50</v>
      </c>
      <c r="D87" s="83" t="s">
        <v>158</v>
      </c>
      <c r="E87" s="177"/>
      <c r="F87" s="178">
        <v>10</v>
      </c>
      <c r="G87" s="206" t="s">
        <v>264</v>
      </c>
      <c r="H87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0.5</v>
      </c>
      <c r="I87" s="178" t="str">
        <f>IF(Sklop5[[#This Row],[ZAHTEVANA SHEMA KAKOVOSTI]]&lt;&gt;"",Sklop5[[#This Row],[Preračunana masa/volumen/kos na enoto kg]],"")</f>
        <v/>
      </c>
      <c r="J87" s="181"/>
      <c r="K87" s="182"/>
      <c r="L87" s="182"/>
      <c r="M87" s="183"/>
      <c r="N87" s="184"/>
      <c r="O87" s="184"/>
      <c r="P87" s="185"/>
      <c r="Q87" s="184">
        <f>+Sklop5[[#This Row],[cena/enota brez DDV v EUR]]*Sklop5[[#This Row],[Stopnja DDV (%)]]</f>
        <v>0</v>
      </c>
      <c r="R87" s="184">
        <f>+Sklop5[[#This Row],[cena/enota brez DDV v EUR]]+Sklop5[[#This Row],[Davek (EUR)]]</f>
        <v>0</v>
      </c>
      <c r="S87" s="184">
        <f>+Sklop5[[#This Row],[cena/enota brez DDV v EUR]]*Sklop5[[#This Row],[Okvirna količina]]</f>
        <v>0</v>
      </c>
      <c r="T87" s="184">
        <f>+Sklop5[[#This Row],[Končna cena/enoto mere (EUR) z DDV]]*Sklop5[[#This Row],[Okvirna količina]]</f>
        <v>0</v>
      </c>
      <c r="U87" s="236"/>
    </row>
    <row r="88" spans="1:21" s="58" customFormat="1" ht="12">
      <c r="A88" s="85" t="s">
        <v>79</v>
      </c>
      <c r="B88" s="156" t="s">
        <v>394</v>
      </c>
      <c r="C88" s="175">
        <v>50</v>
      </c>
      <c r="D88" s="83" t="s">
        <v>158</v>
      </c>
      <c r="E88" s="177"/>
      <c r="F88" s="178">
        <v>70</v>
      </c>
      <c r="G88" s="206" t="s">
        <v>250</v>
      </c>
      <c r="H88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3.5</v>
      </c>
      <c r="I88" s="178" t="str">
        <f>IF(Sklop5[[#This Row],[ZAHTEVANA SHEMA KAKOVOSTI]]&lt;&gt;"",Sklop5[[#This Row],[Preračunana masa/volumen/kos na enoto kg]],"")</f>
        <v/>
      </c>
      <c r="J88" s="181"/>
      <c r="K88" s="182"/>
      <c r="L88" s="182"/>
      <c r="M88" s="183"/>
      <c r="N88" s="184"/>
      <c r="O88" s="184"/>
      <c r="P88" s="185"/>
      <c r="Q88" s="184">
        <f>+Sklop5[[#This Row],[cena/enota brez DDV v EUR]]*Sklop5[[#This Row],[Stopnja DDV (%)]]</f>
        <v>0</v>
      </c>
      <c r="R88" s="184">
        <f>+Sklop5[[#This Row],[cena/enota brez DDV v EUR]]+Sklop5[[#This Row],[Davek (EUR)]]</f>
        <v>0</v>
      </c>
      <c r="S88" s="184">
        <f>+Sklop5[[#This Row],[cena/enota brez DDV v EUR]]*Sklop5[[#This Row],[Okvirna količina]]</f>
        <v>0</v>
      </c>
      <c r="T88" s="184">
        <f>+Sklop5[[#This Row],[Končna cena/enoto mere (EUR) z DDV]]*Sklop5[[#This Row],[Okvirna količina]]</f>
        <v>0</v>
      </c>
      <c r="U88" s="236"/>
    </row>
    <row r="89" spans="1:21" s="58" customFormat="1" ht="12">
      <c r="A89" s="85" t="s">
        <v>80</v>
      </c>
      <c r="B89" s="174" t="s">
        <v>258</v>
      </c>
      <c r="C89" s="175">
        <v>1000</v>
      </c>
      <c r="D89" s="83" t="s">
        <v>158</v>
      </c>
      <c r="E89" s="177"/>
      <c r="F89" s="178">
        <v>190</v>
      </c>
      <c r="G89" s="206" t="s">
        <v>0</v>
      </c>
      <c r="H89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190</v>
      </c>
      <c r="I89" s="178" t="str">
        <f>IF(Sklop5[[#This Row],[ZAHTEVANA SHEMA KAKOVOSTI]]&lt;&gt;"",Sklop5[[#This Row],[Preračunana masa/volumen/kos na enoto kg]],"")</f>
        <v/>
      </c>
      <c r="J89" s="181"/>
      <c r="K89" s="182"/>
      <c r="L89" s="182"/>
      <c r="M89" s="183"/>
      <c r="N89" s="184"/>
      <c r="O89" s="184"/>
      <c r="P89" s="185"/>
      <c r="Q89" s="184">
        <f>+Sklop5[[#This Row],[cena/enota brez DDV v EUR]]*Sklop5[[#This Row],[Stopnja DDV (%)]]</f>
        <v>0</v>
      </c>
      <c r="R89" s="184">
        <f>+Sklop5[[#This Row],[cena/enota brez DDV v EUR]]+Sklop5[[#This Row],[Davek (EUR)]]</f>
        <v>0</v>
      </c>
      <c r="S89" s="184">
        <f>+Sklop5[[#This Row],[cena/enota brez DDV v EUR]]*Sklop5[[#This Row],[Okvirna količina]]</f>
        <v>0</v>
      </c>
      <c r="T89" s="184">
        <f>+Sklop5[[#This Row],[Končna cena/enoto mere (EUR) z DDV]]*Sklop5[[#This Row],[Okvirna količina]]</f>
        <v>0</v>
      </c>
      <c r="U89" s="236"/>
    </row>
    <row r="90" spans="1:21" s="58" customFormat="1" ht="12">
      <c r="A90" s="85" t="s">
        <v>81</v>
      </c>
      <c r="B90" s="174" t="s">
        <v>386</v>
      </c>
      <c r="C90" s="175">
        <v>1000</v>
      </c>
      <c r="D90" s="83" t="s">
        <v>158</v>
      </c>
      <c r="E90" s="177"/>
      <c r="F90" s="178">
        <v>250</v>
      </c>
      <c r="G90" s="206" t="s">
        <v>0</v>
      </c>
      <c r="H90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90" s="178" t="str">
        <f>IF(Sklop5[[#This Row],[ZAHTEVANA SHEMA KAKOVOSTI]]&lt;&gt;"",Sklop5[[#This Row],[Preračunana masa/volumen/kos na enoto kg]],"")</f>
        <v/>
      </c>
      <c r="J90" s="181"/>
      <c r="K90" s="182"/>
      <c r="L90" s="182"/>
      <c r="M90" s="183"/>
      <c r="N90" s="184"/>
      <c r="O90" s="184"/>
      <c r="P90" s="185"/>
      <c r="Q90" s="184">
        <f>+Sklop5[[#This Row],[cena/enota brez DDV v EUR]]*Sklop5[[#This Row],[Stopnja DDV (%)]]</f>
        <v>0</v>
      </c>
      <c r="R90" s="184">
        <f>+Sklop5[[#This Row],[cena/enota brez DDV v EUR]]+Sklop5[[#This Row],[Davek (EUR)]]</f>
        <v>0</v>
      </c>
      <c r="S90" s="184">
        <f>+Sklop5[[#This Row],[cena/enota brez DDV v EUR]]*Sklop5[[#This Row],[Okvirna količina]]</f>
        <v>0</v>
      </c>
      <c r="T90" s="184">
        <f>+Sklop5[[#This Row],[Končna cena/enoto mere (EUR) z DDV]]*Sklop5[[#This Row],[Okvirna količina]]</f>
        <v>0</v>
      </c>
      <c r="U90" s="236"/>
    </row>
    <row r="91" spans="1:21" s="58" customFormat="1" ht="12">
      <c r="A91" s="85" t="s">
        <v>82</v>
      </c>
      <c r="B91" s="156" t="s">
        <v>393</v>
      </c>
      <c r="C91" s="175">
        <v>2000</v>
      </c>
      <c r="D91" s="83" t="s">
        <v>158</v>
      </c>
      <c r="E91" s="177"/>
      <c r="F91" s="178">
        <v>200</v>
      </c>
      <c r="G91" s="206" t="s">
        <v>250</v>
      </c>
      <c r="H91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91" s="178" t="str">
        <f>IF(Sklop5[[#This Row],[ZAHTEVANA SHEMA KAKOVOSTI]]&lt;&gt;"",Sklop5[[#This Row],[Preračunana masa/volumen/kos na enoto kg]],"")</f>
        <v/>
      </c>
      <c r="J91" s="181"/>
      <c r="K91" s="182"/>
      <c r="L91" s="182"/>
      <c r="M91" s="183"/>
      <c r="N91" s="184"/>
      <c r="O91" s="184"/>
      <c r="P91" s="185"/>
      <c r="Q91" s="184">
        <f>+Sklop5[[#This Row],[cena/enota brez DDV v EUR]]*Sklop5[[#This Row],[Stopnja DDV (%)]]</f>
        <v>0</v>
      </c>
      <c r="R91" s="184">
        <f>+Sklop5[[#This Row],[cena/enota brez DDV v EUR]]+Sklop5[[#This Row],[Davek (EUR)]]</f>
        <v>0</v>
      </c>
      <c r="S91" s="184">
        <f>+Sklop5[[#This Row],[cena/enota brez DDV v EUR]]*Sklop5[[#This Row],[Okvirna količina]]</f>
        <v>0</v>
      </c>
      <c r="T91" s="184">
        <f>+Sklop5[[#This Row],[Končna cena/enoto mere (EUR) z DDV]]*Sklop5[[#This Row],[Okvirna količina]]</f>
        <v>0</v>
      </c>
      <c r="U91" s="236"/>
    </row>
    <row r="92" spans="1:21" s="58" customFormat="1" ht="12">
      <c r="A92" s="85" t="s">
        <v>83</v>
      </c>
      <c r="B92" s="156" t="s">
        <v>392</v>
      </c>
      <c r="C92" s="175">
        <v>1000</v>
      </c>
      <c r="D92" s="83" t="s">
        <v>158</v>
      </c>
      <c r="E92" s="177"/>
      <c r="F92" s="178">
        <v>50</v>
      </c>
      <c r="G92" s="284" t="s">
        <v>0</v>
      </c>
      <c r="H92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2" s="178" t="str">
        <f>IF(Sklop5[[#This Row],[ZAHTEVANA SHEMA KAKOVOSTI]]&lt;&gt;"",Sklop5[[#This Row],[Preračunana masa/volumen/kos na enoto kg]],"")</f>
        <v/>
      </c>
      <c r="J92" s="181"/>
      <c r="K92" s="182"/>
      <c r="L92" s="182"/>
      <c r="M92" s="183"/>
      <c r="N92" s="184"/>
      <c r="O92" s="184"/>
      <c r="P92" s="185"/>
      <c r="Q92" s="184">
        <f>+Sklop5[[#This Row],[cena/enota brez DDV v EUR]]*Sklop5[[#This Row],[Stopnja DDV (%)]]</f>
        <v>0</v>
      </c>
      <c r="R92" s="184">
        <f>+Sklop5[[#This Row],[cena/enota brez DDV v EUR]]+Sklop5[[#This Row],[Davek (EUR)]]</f>
        <v>0</v>
      </c>
      <c r="S92" s="184">
        <f>+Sklop5[[#This Row],[cena/enota brez DDV v EUR]]*Sklop5[[#This Row],[Okvirna količina]]</f>
        <v>0</v>
      </c>
      <c r="T92" s="184">
        <f>+Sklop5[[#This Row],[Končna cena/enoto mere (EUR) z DDV]]*Sklop5[[#This Row],[Okvirna količina]]</f>
        <v>0</v>
      </c>
      <c r="U92" s="236"/>
    </row>
    <row r="93" spans="1:21" s="58" customFormat="1" ht="12">
      <c r="A93" s="85" t="s">
        <v>84</v>
      </c>
      <c r="B93" s="156" t="s">
        <v>391</v>
      </c>
      <c r="C93" s="175">
        <v>2000</v>
      </c>
      <c r="D93" s="83" t="s">
        <v>158</v>
      </c>
      <c r="E93" s="177"/>
      <c r="F93" s="178">
        <v>300</v>
      </c>
      <c r="G93" s="206" t="s">
        <v>250</v>
      </c>
      <c r="H93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93" s="178" t="str">
        <f>IF(Sklop5[[#This Row],[ZAHTEVANA SHEMA KAKOVOSTI]]&lt;&gt;"",Sklop5[[#This Row],[Preračunana masa/volumen/kos na enoto kg]],"")</f>
        <v/>
      </c>
      <c r="J93" s="181"/>
      <c r="K93" s="182"/>
      <c r="L93" s="182"/>
      <c r="M93" s="183"/>
      <c r="N93" s="184"/>
      <c r="O93" s="184"/>
      <c r="P93" s="185"/>
      <c r="Q93" s="184">
        <f>+Sklop5[[#This Row],[cena/enota brez DDV v EUR]]*Sklop5[[#This Row],[Stopnja DDV (%)]]</f>
        <v>0</v>
      </c>
      <c r="R93" s="184">
        <f>+Sklop5[[#This Row],[cena/enota brez DDV v EUR]]+Sklop5[[#This Row],[Davek (EUR)]]</f>
        <v>0</v>
      </c>
      <c r="S93" s="184">
        <f>+Sklop5[[#This Row],[cena/enota brez DDV v EUR]]*Sklop5[[#This Row],[Okvirna količina]]</f>
        <v>0</v>
      </c>
      <c r="T93" s="184">
        <f>+Sklop5[[#This Row],[Končna cena/enoto mere (EUR) z DDV]]*Sklop5[[#This Row],[Okvirna količina]]</f>
        <v>0</v>
      </c>
      <c r="U93" s="236"/>
    </row>
    <row r="94" spans="1:21" s="58" customFormat="1" ht="12">
      <c r="A94" s="85" t="s">
        <v>85</v>
      </c>
      <c r="B94" s="156" t="s">
        <v>391</v>
      </c>
      <c r="C94" s="175">
        <v>1000</v>
      </c>
      <c r="D94" s="83" t="s">
        <v>158</v>
      </c>
      <c r="E94" s="177"/>
      <c r="F94" s="178">
        <v>70</v>
      </c>
      <c r="G94" s="284" t="s">
        <v>0</v>
      </c>
      <c r="H94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94" s="178" t="str">
        <f>IF(Sklop5[[#This Row],[ZAHTEVANA SHEMA KAKOVOSTI]]&lt;&gt;"",Sklop5[[#This Row],[Preračunana masa/volumen/kos na enoto kg]],"")</f>
        <v/>
      </c>
      <c r="J94" s="181"/>
      <c r="K94" s="182"/>
      <c r="L94" s="182"/>
      <c r="M94" s="183"/>
      <c r="N94" s="184"/>
      <c r="O94" s="184"/>
      <c r="P94" s="185"/>
      <c r="Q94" s="184">
        <f>+Sklop5[[#This Row],[cena/enota brez DDV v EUR]]*Sklop5[[#This Row],[Stopnja DDV (%)]]</f>
        <v>0</v>
      </c>
      <c r="R94" s="184">
        <f>+Sklop5[[#This Row],[cena/enota brez DDV v EUR]]+Sklop5[[#This Row],[Davek (EUR)]]</f>
        <v>0</v>
      </c>
      <c r="S94" s="184">
        <f>+Sklop5[[#This Row],[cena/enota brez DDV v EUR]]*Sklop5[[#This Row],[Okvirna količina]]</f>
        <v>0</v>
      </c>
      <c r="T94" s="184">
        <f>+Sklop5[[#This Row],[Končna cena/enoto mere (EUR) z DDV]]*Sklop5[[#This Row],[Okvirna količina]]</f>
        <v>0</v>
      </c>
      <c r="U94" s="236"/>
    </row>
    <row r="95" spans="1:21" s="58" customFormat="1" ht="12">
      <c r="A95" s="85" t="s">
        <v>86</v>
      </c>
      <c r="B95" s="156" t="s">
        <v>390</v>
      </c>
      <c r="C95" s="175">
        <v>1000</v>
      </c>
      <c r="D95" s="83" t="s">
        <v>158</v>
      </c>
      <c r="E95" s="177"/>
      <c r="F95" s="178">
        <v>20</v>
      </c>
      <c r="G95" s="284" t="s">
        <v>0</v>
      </c>
      <c r="H95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5" s="178" t="str">
        <f>IF(Sklop5[[#This Row],[ZAHTEVANA SHEMA KAKOVOSTI]]&lt;&gt;"",Sklop5[[#This Row],[Preračunana masa/volumen/kos na enoto kg]],"")</f>
        <v/>
      </c>
      <c r="J95" s="181"/>
      <c r="K95" s="182"/>
      <c r="L95" s="182"/>
      <c r="M95" s="183"/>
      <c r="N95" s="184"/>
      <c r="O95" s="184"/>
      <c r="P95" s="185"/>
      <c r="Q95" s="184">
        <f>+Sklop5[[#This Row],[cena/enota brez DDV v EUR]]*Sklop5[[#This Row],[Stopnja DDV (%)]]</f>
        <v>0</v>
      </c>
      <c r="R95" s="184">
        <f>+Sklop5[[#This Row],[cena/enota brez DDV v EUR]]+Sklop5[[#This Row],[Davek (EUR)]]</f>
        <v>0</v>
      </c>
      <c r="S95" s="184">
        <f>+Sklop5[[#This Row],[cena/enota brez DDV v EUR]]*Sklop5[[#This Row],[Okvirna količina]]</f>
        <v>0</v>
      </c>
      <c r="T95" s="184">
        <f>+Sklop5[[#This Row],[Končna cena/enoto mere (EUR) z DDV]]*Sklop5[[#This Row],[Okvirna količina]]</f>
        <v>0</v>
      </c>
      <c r="U95" s="236"/>
    </row>
    <row r="96" spans="1:21" s="58" customFormat="1" ht="12">
      <c r="A96" s="85" t="s">
        <v>87</v>
      </c>
      <c r="B96" s="156" t="s">
        <v>389</v>
      </c>
      <c r="C96" s="175">
        <v>1000</v>
      </c>
      <c r="D96" s="83" t="s">
        <v>158</v>
      </c>
      <c r="E96" s="177"/>
      <c r="F96" s="178">
        <v>20</v>
      </c>
      <c r="G96" s="284" t="s">
        <v>0</v>
      </c>
      <c r="H96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6" s="178" t="str">
        <f>IF(Sklop5[[#This Row],[ZAHTEVANA SHEMA KAKOVOSTI]]&lt;&gt;"",Sklop5[[#This Row],[Preračunana masa/volumen/kos na enoto kg]],"")</f>
        <v/>
      </c>
      <c r="J96" s="181"/>
      <c r="K96" s="182"/>
      <c r="L96" s="182"/>
      <c r="M96" s="183"/>
      <c r="N96" s="184"/>
      <c r="O96" s="184"/>
      <c r="P96" s="185"/>
      <c r="Q96" s="184">
        <f>+Sklop5[[#This Row],[cena/enota brez DDV v EUR]]*Sklop5[[#This Row],[Stopnja DDV (%)]]</f>
        <v>0</v>
      </c>
      <c r="R96" s="184">
        <f>+Sklop5[[#This Row],[cena/enota brez DDV v EUR]]+Sklop5[[#This Row],[Davek (EUR)]]</f>
        <v>0</v>
      </c>
      <c r="S96" s="184">
        <f>+Sklop5[[#This Row],[cena/enota brez DDV v EUR]]*Sklop5[[#This Row],[Okvirna količina]]</f>
        <v>0</v>
      </c>
      <c r="T96" s="184">
        <f>+Sklop5[[#This Row],[Končna cena/enoto mere (EUR) z DDV]]*Sklop5[[#This Row],[Okvirna količina]]</f>
        <v>0</v>
      </c>
      <c r="U96" s="236"/>
    </row>
    <row r="97" spans="1:22" s="58" customFormat="1" ht="12">
      <c r="A97" s="85" t="s">
        <v>88</v>
      </c>
      <c r="B97" s="174" t="s">
        <v>387</v>
      </c>
      <c r="C97" s="175">
        <v>1000</v>
      </c>
      <c r="D97" s="83" t="s">
        <v>158</v>
      </c>
      <c r="E97" s="177"/>
      <c r="F97" s="178">
        <v>300</v>
      </c>
      <c r="G97" s="206" t="s">
        <v>0</v>
      </c>
      <c r="H97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97" s="178" t="str">
        <f>IF(Sklop5[[#This Row],[ZAHTEVANA SHEMA KAKOVOSTI]]&lt;&gt;"",Sklop5[[#This Row],[Preračunana masa/volumen/kos na enoto kg]],"")</f>
        <v/>
      </c>
      <c r="J97" s="181"/>
      <c r="K97" s="182"/>
      <c r="L97" s="182"/>
      <c r="M97" s="183"/>
      <c r="N97" s="184"/>
      <c r="O97" s="184"/>
      <c r="P97" s="185"/>
      <c r="Q97" s="184">
        <f>+Sklop5[[#This Row],[cena/enota brez DDV v EUR]]*Sklop5[[#This Row],[Stopnja DDV (%)]]</f>
        <v>0</v>
      </c>
      <c r="R97" s="184">
        <f>+Sklop5[[#This Row],[cena/enota brez DDV v EUR]]+Sklop5[[#This Row],[Davek (EUR)]]</f>
        <v>0</v>
      </c>
      <c r="S97" s="184">
        <f>+Sklop5[[#This Row],[cena/enota brez DDV v EUR]]*Sklop5[[#This Row],[Okvirna količina]]</f>
        <v>0</v>
      </c>
      <c r="T97" s="184">
        <f>+Sklop5[[#This Row],[Končna cena/enoto mere (EUR) z DDV]]*Sklop5[[#This Row],[Okvirna količina]]</f>
        <v>0</v>
      </c>
      <c r="U97" s="236"/>
    </row>
    <row r="98" spans="1:22" s="58" customFormat="1" ht="12">
      <c r="A98" s="85" t="s">
        <v>89</v>
      </c>
      <c r="B98" s="174" t="s">
        <v>259</v>
      </c>
      <c r="C98" s="175">
        <v>1000</v>
      </c>
      <c r="D98" s="83" t="s">
        <v>158</v>
      </c>
      <c r="E98" s="177"/>
      <c r="F98" s="178">
        <v>90</v>
      </c>
      <c r="G98" s="206" t="s">
        <v>0</v>
      </c>
      <c r="H98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98" s="178" t="str">
        <f>IF(Sklop5[[#This Row],[ZAHTEVANA SHEMA KAKOVOSTI]]&lt;&gt;"",Sklop5[[#This Row],[Preračunana masa/volumen/kos na enoto kg]],"")</f>
        <v/>
      </c>
      <c r="J98" s="181"/>
      <c r="K98" s="182"/>
      <c r="L98" s="182"/>
      <c r="M98" s="183"/>
      <c r="N98" s="184"/>
      <c r="O98" s="184"/>
      <c r="P98" s="185"/>
      <c r="Q98" s="184">
        <f>+Sklop5[[#This Row],[cena/enota brez DDV v EUR]]*Sklop5[[#This Row],[Stopnja DDV (%)]]</f>
        <v>0</v>
      </c>
      <c r="R98" s="184">
        <f>+Sklop5[[#This Row],[cena/enota brez DDV v EUR]]+Sklop5[[#This Row],[Davek (EUR)]]</f>
        <v>0</v>
      </c>
      <c r="S98" s="184">
        <f>+Sklop5[[#This Row],[cena/enota brez DDV v EUR]]*Sklop5[[#This Row],[Okvirna količina]]</f>
        <v>0</v>
      </c>
      <c r="T98" s="184">
        <f>+Sklop5[[#This Row],[Končna cena/enoto mere (EUR) z DDV]]*Sklop5[[#This Row],[Okvirna količina]]</f>
        <v>0</v>
      </c>
      <c r="U98" s="236"/>
    </row>
    <row r="99" spans="1:22" s="58" customFormat="1" ht="12">
      <c r="A99" s="85" t="s">
        <v>90</v>
      </c>
      <c r="B99" s="174" t="s">
        <v>388</v>
      </c>
      <c r="C99" s="175">
        <v>1000</v>
      </c>
      <c r="D99" s="83" t="s">
        <v>158</v>
      </c>
      <c r="E99" s="177"/>
      <c r="F99" s="178">
        <v>750</v>
      </c>
      <c r="G99" s="206" t="s">
        <v>0</v>
      </c>
      <c r="H99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99" s="178" t="str">
        <f>IF(Sklop5[[#This Row],[ZAHTEVANA SHEMA KAKOVOSTI]]&lt;&gt;"",Sklop5[[#This Row],[Preračunana masa/volumen/kos na enoto kg]],"")</f>
        <v/>
      </c>
      <c r="J99" s="181"/>
      <c r="K99" s="182"/>
      <c r="L99" s="182"/>
      <c r="M99" s="183"/>
      <c r="N99" s="184"/>
      <c r="O99" s="184"/>
      <c r="P99" s="185"/>
      <c r="Q99" s="184">
        <f>+Sklop5[[#This Row],[cena/enota brez DDV v EUR]]*Sklop5[[#This Row],[Stopnja DDV (%)]]</f>
        <v>0</v>
      </c>
      <c r="R99" s="184">
        <f>+Sklop5[[#This Row],[cena/enota brez DDV v EUR]]+Sklop5[[#This Row],[Davek (EUR)]]</f>
        <v>0</v>
      </c>
      <c r="S99" s="184">
        <f>+Sklop5[[#This Row],[cena/enota brez DDV v EUR]]*Sklop5[[#This Row],[Okvirna količina]]</f>
        <v>0</v>
      </c>
      <c r="T99" s="184">
        <f>+Sklop5[[#This Row],[Končna cena/enoto mere (EUR) z DDV]]*Sklop5[[#This Row],[Okvirna količina]]</f>
        <v>0</v>
      </c>
      <c r="U99" s="236"/>
    </row>
    <row r="100" spans="1:22" ht="27" customHeight="1">
      <c r="A100" s="260" t="s">
        <v>181</v>
      </c>
      <c r="B100" s="261"/>
      <c r="C100" s="262"/>
      <c r="D100" s="262"/>
      <c r="E100" s="263"/>
      <c r="F100" s="264"/>
      <c r="G100" s="265"/>
      <c r="H100" s="266">
        <f>SUBTOTAL(109,Sklop5[Preračunana masa/volumen/kos na enoto kg])</f>
        <v>17900.949999999997</v>
      </c>
      <c r="I100" s="266">
        <f>SUBTOTAL(109,Sklop5[Živila iz shem kakovosti (kg)])</f>
        <v>0</v>
      </c>
      <c r="J100" s="264"/>
      <c r="K100" s="267"/>
      <c r="L100" s="267"/>
      <c r="M100" s="268"/>
      <c r="N100" s="269"/>
      <c r="O100" s="269"/>
      <c r="P100" s="269"/>
      <c r="Q100" s="270"/>
      <c r="R100" s="264"/>
      <c r="S100" s="270">
        <f>SUBTOTAL(109,Sklop5[Vrednost za okvirno količino (EUR) brez DDV])</f>
        <v>0</v>
      </c>
      <c r="T100" s="270">
        <f>SUBTOTAL(109,Sklop5[Vrednost za okvirno količino (EUR) z DDV])</f>
        <v>0</v>
      </c>
      <c r="U100" s="271">
        <f>SUBTOTAL(103,Sklop5[Shema kakovosti
(nacionalne, evropske)
])</f>
        <v>0</v>
      </c>
    </row>
    <row r="101" spans="1:22" ht="15">
      <c r="A101" s="7"/>
      <c r="B101" s="5"/>
      <c r="C101" s="29"/>
      <c r="D101" s="29"/>
      <c r="E101" s="28"/>
      <c r="F101" s="8"/>
      <c r="H101" s="9"/>
      <c r="I101" s="9"/>
      <c r="J101" s="9"/>
      <c r="K101" s="9"/>
      <c r="L101" s="23"/>
      <c r="M101" s="23"/>
      <c r="N101" s="9"/>
      <c r="O101" s="9"/>
      <c r="P101" s="9"/>
      <c r="Q101" s="9"/>
      <c r="R101" s="9"/>
      <c r="S101" s="4"/>
      <c r="T101" s="4"/>
      <c r="U101" s="8"/>
    </row>
    <row r="102" spans="1:22">
      <c r="A102" s="51" t="s">
        <v>178</v>
      </c>
      <c r="B102" s="19"/>
      <c r="C102" s="31"/>
      <c r="D102" s="31"/>
      <c r="E102" s="114"/>
      <c r="Q102" s="51"/>
      <c r="R102" s="51"/>
      <c r="S102" s="51"/>
      <c r="T102" s="51"/>
    </row>
    <row r="103" spans="1:22">
      <c r="A103" s="14" t="s">
        <v>307</v>
      </c>
      <c r="B103" s="19"/>
      <c r="C103" s="31"/>
      <c r="D103" s="31"/>
      <c r="E103" s="114"/>
    </row>
    <row r="104" spans="1:22">
      <c r="A104" s="108" t="s">
        <v>239</v>
      </c>
      <c r="F104" s="71"/>
      <c r="G104" s="71"/>
      <c r="H104" s="32"/>
      <c r="I104" s="32"/>
      <c r="J104" s="32"/>
      <c r="K104" s="32"/>
      <c r="L104" s="57"/>
      <c r="M104" s="57"/>
      <c r="N104" s="32"/>
      <c r="O104" s="32"/>
      <c r="P104" s="32"/>
      <c r="Q104" s="32"/>
      <c r="R104" s="32"/>
    </row>
    <row r="105" spans="1:22">
      <c r="A105" s="332" t="s">
        <v>228</v>
      </c>
      <c r="B105" s="332"/>
      <c r="C105" s="332"/>
      <c r="D105" s="332"/>
      <c r="E105" s="332"/>
      <c r="F105" s="332"/>
      <c r="G105" s="332"/>
      <c r="H105" s="332"/>
      <c r="I105" s="332"/>
      <c r="J105" s="332"/>
      <c r="K105" s="332"/>
      <c r="L105" s="332"/>
      <c r="M105" s="332"/>
      <c r="N105" s="57"/>
      <c r="O105" s="32"/>
      <c r="P105" s="32"/>
      <c r="Q105" s="32"/>
      <c r="R105" s="32"/>
      <c r="S105" s="32"/>
      <c r="U105" s="14"/>
      <c r="V105" s="71"/>
    </row>
    <row r="106" spans="1:22" ht="12.75" customHeight="1">
      <c r="A106" s="321" t="s">
        <v>233</v>
      </c>
      <c r="B106" s="321"/>
      <c r="C106" s="321"/>
      <c r="D106" s="321"/>
      <c r="E106" s="321"/>
      <c r="F106" s="321"/>
      <c r="G106" s="321"/>
      <c r="H106" s="321"/>
      <c r="I106" s="321"/>
      <c r="J106" s="321"/>
      <c r="K106" s="321"/>
      <c r="L106" s="321"/>
      <c r="N106" s="32"/>
      <c r="O106" s="32"/>
      <c r="P106" s="32"/>
      <c r="Q106" s="32"/>
      <c r="R106" s="32"/>
    </row>
    <row r="107" spans="1:22" ht="12.75" customHeight="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N107" s="32"/>
      <c r="O107" s="32"/>
      <c r="P107" s="32"/>
      <c r="Q107" s="32"/>
      <c r="R107" s="32"/>
    </row>
    <row r="108" spans="1:22">
      <c r="A108" s="108" t="s">
        <v>65</v>
      </c>
      <c r="F108" s="71"/>
      <c r="G108" s="71" t="s">
        <v>66</v>
      </c>
      <c r="H108" s="32"/>
      <c r="I108" s="32"/>
      <c r="J108" s="32"/>
      <c r="K108" s="32"/>
      <c r="L108" s="57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</row>
    <row r="109" spans="1:22" ht="15">
      <c r="A109" s="7"/>
      <c r="B109" s="5"/>
      <c r="C109" s="29"/>
      <c r="D109" s="29"/>
      <c r="E109" s="28"/>
      <c r="F109" s="8"/>
      <c r="H109" s="9"/>
      <c r="I109" s="9"/>
      <c r="J109" s="9"/>
      <c r="K109" s="9"/>
      <c r="L109" s="23"/>
      <c r="M109" s="57"/>
      <c r="N109" s="32"/>
      <c r="O109" s="32"/>
      <c r="P109" s="32"/>
      <c r="Q109" s="32" t="s">
        <v>67</v>
      </c>
      <c r="R109" s="32"/>
    </row>
    <row r="110" spans="1:22" ht="15">
      <c r="B110" s="19"/>
      <c r="C110" s="31"/>
      <c r="D110" s="31"/>
      <c r="E110" s="114"/>
      <c r="M110" s="23"/>
      <c r="N110" s="9"/>
      <c r="O110" s="9"/>
      <c r="P110" s="9"/>
      <c r="Q110" s="9"/>
      <c r="R110" s="9"/>
      <c r="S110" s="4"/>
      <c r="T110" s="4"/>
      <c r="U110" s="8"/>
    </row>
    <row r="111" spans="1:22">
      <c r="B111" s="19"/>
      <c r="C111" s="31"/>
      <c r="D111" s="31"/>
      <c r="E111" s="114"/>
    </row>
    <row r="112" spans="1:22">
      <c r="B112" s="19"/>
      <c r="C112" s="31"/>
      <c r="D112" s="31"/>
      <c r="E112" s="114"/>
    </row>
    <row r="113" spans="1:22">
      <c r="B113" s="19"/>
      <c r="C113" s="31"/>
      <c r="D113" s="31"/>
      <c r="E113" s="114"/>
    </row>
    <row r="114" spans="1:22">
      <c r="B114" s="19"/>
      <c r="C114" s="31"/>
      <c r="D114" s="31"/>
      <c r="E114" s="114"/>
    </row>
    <row r="115" spans="1:22">
      <c r="B115" s="19"/>
      <c r="C115" s="31"/>
      <c r="D115" s="31"/>
      <c r="E115" s="114"/>
    </row>
    <row r="116" spans="1:22">
      <c r="B116" s="19"/>
      <c r="C116" s="31"/>
      <c r="D116" s="31"/>
      <c r="E116" s="114"/>
    </row>
    <row r="117" spans="1:22">
      <c r="B117" s="19"/>
      <c r="C117" s="31"/>
      <c r="D117" s="31"/>
      <c r="E117" s="114"/>
    </row>
    <row r="118" spans="1:22">
      <c r="B118" s="19"/>
      <c r="C118" s="31"/>
      <c r="D118" s="31"/>
      <c r="E118" s="114"/>
    </row>
    <row r="119" spans="1:22">
      <c r="B119" s="19"/>
      <c r="C119" s="31"/>
      <c r="D119" s="31"/>
      <c r="E119" s="114"/>
    </row>
    <row r="120" spans="1:22">
      <c r="B120" s="19"/>
      <c r="C120" s="31"/>
      <c r="D120" s="31"/>
      <c r="E120" s="114"/>
    </row>
    <row r="121" spans="1:22">
      <c r="B121" s="19"/>
      <c r="C121" s="31"/>
      <c r="D121" s="31"/>
      <c r="E121" s="114"/>
    </row>
    <row r="122" spans="1:22">
      <c r="B122" s="19"/>
      <c r="C122" s="31"/>
      <c r="D122" s="31"/>
      <c r="E122" s="114"/>
    </row>
    <row r="123" spans="1:22">
      <c r="B123" s="19"/>
      <c r="C123" s="31"/>
      <c r="D123" s="31"/>
      <c r="E123" s="114"/>
    </row>
    <row r="124" spans="1:22">
      <c r="B124" s="19"/>
      <c r="C124" s="31"/>
      <c r="D124" s="31"/>
      <c r="E124" s="1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4"/>
      <c r="F272" s="115"/>
      <c r="G272" s="115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4"/>
      <c r="F273" s="115"/>
      <c r="G273" s="115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4"/>
      <c r="F274" s="115"/>
      <c r="G274" s="115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4"/>
      <c r="F275" s="115"/>
      <c r="G275" s="115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4"/>
      <c r="F276" s="115"/>
      <c r="G276" s="115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4"/>
      <c r="F277" s="115"/>
      <c r="G277" s="115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4"/>
      <c r="F278" s="115"/>
      <c r="G278" s="115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4"/>
      <c r="F279" s="115"/>
      <c r="G279" s="115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4"/>
      <c r="F280" s="115"/>
      <c r="G280" s="115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4"/>
      <c r="F281" s="115"/>
      <c r="G281" s="115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4"/>
      <c r="F282" s="115"/>
      <c r="G282" s="115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4"/>
      <c r="F283" s="115"/>
      <c r="G283" s="115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4"/>
      <c r="F284" s="115"/>
      <c r="G284" s="115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4"/>
      <c r="F285" s="115"/>
      <c r="G285" s="115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4"/>
      <c r="F286" s="115"/>
      <c r="G286" s="115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4"/>
      <c r="F287" s="115"/>
      <c r="G287" s="115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4"/>
      <c r="F288" s="115"/>
      <c r="G288" s="115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4"/>
      <c r="F289" s="115"/>
      <c r="G289" s="115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4"/>
      <c r="F290" s="115"/>
      <c r="G290" s="115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4"/>
      <c r="F291" s="115"/>
      <c r="G291" s="115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4"/>
      <c r="F292" s="115"/>
      <c r="G292" s="115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4"/>
      <c r="F293" s="115"/>
      <c r="G293" s="115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4"/>
      <c r="F294" s="115"/>
      <c r="G294" s="115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4"/>
      <c r="F295" s="115"/>
      <c r="G295" s="115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4"/>
      <c r="F296" s="115"/>
      <c r="G296" s="115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4"/>
      <c r="F297" s="115"/>
      <c r="G297" s="115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4"/>
      <c r="F298" s="115"/>
      <c r="G298" s="115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4"/>
      <c r="F299" s="115"/>
      <c r="G299" s="115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4"/>
      <c r="F300" s="115"/>
      <c r="G300" s="115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4"/>
      <c r="F301" s="115"/>
      <c r="G301" s="115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4"/>
      <c r="F302" s="115"/>
      <c r="G302" s="115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4"/>
      <c r="F303" s="115"/>
      <c r="G303" s="115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4"/>
      <c r="F304" s="115"/>
      <c r="G304" s="115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4"/>
      <c r="F305" s="115"/>
      <c r="G305" s="115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4"/>
      <c r="F306" s="115"/>
      <c r="G306" s="115"/>
      <c r="L306" s="14"/>
      <c r="M306" s="14"/>
      <c r="N306" s="14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4"/>
      <c r="F307" s="115"/>
      <c r="G307" s="115"/>
      <c r="L307" s="14"/>
      <c r="M307" s="14"/>
      <c r="N307" s="14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4"/>
      <c r="F308" s="115"/>
      <c r="G308" s="115"/>
      <c r="L308" s="14"/>
      <c r="M308" s="14"/>
      <c r="N308" s="14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4"/>
      <c r="F309" s="115"/>
      <c r="G309" s="115"/>
      <c r="L309" s="14"/>
      <c r="M309" s="14"/>
      <c r="N309" s="14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4"/>
      <c r="F310" s="115"/>
      <c r="G310" s="115"/>
      <c r="L310" s="14"/>
      <c r="M310" s="14"/>
      <c r="N310" s="14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4"/>
      <c r="F311" s="115"/>
      <c r="G311" s="115"/>
      <c r="L311" s="14"/>
      <c r="M311" s="14"/>
      <c r="N311" s="14"/>
      <c r="O311" s="14"/>
      <c r="P311" s="14"/>
      <c r="Q311" s="14"/>
      <c r="R311" s="14"/>
      <c r="S311" s="14"/>
      <c r="T311" s="14"/>
      <c r="U311" s="71"/>
      <c r="V311" s="14"/>
    </row>
    <row r="312" spans="1:22" s="21" customFormat="1">
      <c r="A312" s="14"/>
      <c r="B312" s="19"/>
      <c r="C312" s="31"/>
      <c r="D312" s="31"/>
      <c r="E312" s="114"/>
      <c r="F312" s="115"/>
      <c r="G312" s="115"/>
      <c r="L312" s="14"/>
      <c r="M312" s="14"/>
      <c r="N312" s="14"/>
      <c r="O312" s="14"/>
      <c r="P312" s="14"/>
      <c r="Q312" s="14"/>
      <c r="R312" s="14"/>
      <c r="S312" s="14"/>
      <c r="T312" s="14"/>
      <c r="U312" s="71"/>
      <c r="V312" s="14"/>
    </row>
    <row r="313" spans="1:22" s="21" customFormat="1">
      <c r="A313" s="14"/>
      <c r="B313" s="19"/>
      <c r="C313" s="31"/>
      <c r="D313" s="31"/>
      <c r="E313" s="114"/>
      <c r="F313" s="115"/>
      <c r="G313" s="115"/>
      <c r="L313" s="14"/>
      <c r="M313" s="14"/>
      <c r="N313" s="14"/>
      <c r="O313" s="14"/>
      <c r="P313" s="14"/>
      <c r="Q313" s="14"/>
      <c r="R313" s="14"/>
      <c r="S313" s="14"/>
      <c r="T313" s="14"/>
      <c r="U313" s="71"/>
      <c r="V313" s="14"/>
    </row>
    <row r="314" spans="1:22" s="21" customFormat="1">
      <c r="A314" s="14"/>
      <c r="B314" s="19"/>
      <c r="C314" s="31"/>
      <c r="D314" s="31"/>
      <c r="E314" s="114"/>
      <c r="F314" s="115"/>
      <c r="G314" s="115"/>
      <c r="L314" s="14"/>
      <c r="M314" s="14"/>
      <c r="N314" s="14"/>
      <c r="O314" s="14"/>
      <c r="P314" s="14"/>
      <c r="Q314" s="14"/>
      <c r="R314" s="14"/>
      <c r="S314" s="14"/>
      <c r="T314" s="14"/>
      <c r="U314" s="71"/>
      <c r="V314" s="14"/>
    </row>
    <row r="315" spans="1:22" s="21" customFormat="1">
      <c r="A315" s="14"/>
      <c r="B315" s="19"/>
      <c r="C315" s="31"/>
      <c r="D315" s="31"/>
      <c r="E315" s="114"/>
      <c r="F315" s="115"/>
      <c r="G315" s="115"/>
      <c r="L315" s="14"/>
      <c r="M315" s="14"/>
      <c r="N315" s="14"/>
      <c r="O315" s="14"/>
      <c r="P315" s="14"/>
      <c r="Q315" s="14"/>
      <c r="R315" s="14"/>
      <c r="S315" s="14"/>
      <c r="T315" s="14"/>
      <c r="U315" s="71"/>
      <c r="V315" s="14"/>
    </row>
    <row r="316" spans="1:22" s="21" customFormat="1">
      <c r="A316" s="14"/>
      <c r="B316" s="19"/>
      <c r="C316" s="31"/>
      <c r="D316" s="31"/>
      <c r="E316" s="114"/>
      <c r="F316" s="115"/>
      <c r="G316" s="115"/>
      <c r="L316" s="14"/>
      <c r="M316" s="14"/>
      <c r="N316" s="14"/>
      <c r="O316" s="14"/>
      <c r="P316" s="14"/>
      <c r="Q316" s="14"/>
      <c r="R316" s="14"/>
      <c r="S316" s="14"/>
      <c r="T316" s="14"/>
      <c r="U316" s="71"/>
      <c r="V316" s="14"/>
    </row>
    <row r="317" spans="1:22" s="21" customFormat="1">
      <c r="A317" s="14"/>
      <c r="B317" s="19"/>
      <c r="C317" s="31"/>
      <c r="D317" s="31"/>
      <c r="E317" s="114"/>
      <c r="F317" s="115"/>
      <c r="G317" s="115"/>
      <c r="L317" s="14"/>
      <c r="M317" s="14"/>
      <c r="N317" s="14"/>
      <c r="O317" s="14"/>
      <c r="P317" s="14"/>
      <c r="Q317" s="14"/>
      <c r="R317" s="14"/>
      <c r="S317" s="14"/>
      <c r="T317" s="14"/>
      <c r="U317" s="71"/>
      <c r="V317" s="14"/>
    </row>
    <row r="318" spans="1:22" s="21" customFormat="1">
      <c r="A318" s="14"/>
      <c r="B318" s="19"/>
      <c r="C318" s="31"/>
      <c r="D318" s="31"/>
      <c r="E318" s="114"/>
      <c r="F318" s="115"/>
      <c r="G318" s="115"/>
      <c r="L318" s="14"/>
      <c r="M318" s="14"/>
      <c r="N318" s="14"/>
      <c r="O318" s="14"/>
      <c r="P318" s="14"/>
      <c r="Q318" s="14"/>
      <c r="R318" s="14"/>
      <c r="S318" s="14"/>
      <c r="T318" s="14"/>
      <c r="U318" s="71"/>
      <c r="V318" s="14"/>
    </row>
    <row r="319" spans="1:22" s="21" customFormat="1">
      <c r="A319" s="14"/>
      <c r="B319" s="19"/>
      <c r="C319" s="31"/>
      <c r="D319" s="31"/>
      <c r="E319" s="114"/>
      <c r="F319" s="115"/>
      <c r="G319" s="115"/>
      <c r="L319" s="14"/>
      <c r="M319" s="14"/>
      <c r="N319" s="14"/>
      <c r="O319" s="14"/>
      <c r="P319" s="14"/>
      <c r="Q319" s="14"/>
      <c r="R319" s="14"/>
      <c r="S319" s="14"/>
      <c r="T319" s="14"/>
      <c r="U319" s="71"/>
      <c r="V319" s="14"/>
    </row>
    <row r="320" spans="1:22" s="21" customFormat="1">
      <c r="A320" s="14"/>
      <c r="B320" s="19"/>
      <c r="C320" s="31"/>
      <c r="D320" s="31"/>
      <c r="E320" s="114"/>
      <c r="F320" s="115"/>
      <c r="G320" s="115"/>
      <c r="L320" s="14"/>
      <c r="M320" s="14"/>
      <c r="N320" s="14"/>
      <c r="O320" s="14"/>
      <c r="P320" s="14"/>
      <c r="Q320" s="14"/>
      <c r="R320" s="14"/>
      <c r="S320" s="14"/>
      <c r="T320" s="14"/>
      <c r="U320" s="71"/>
      <c r="V320" s="14"/>
    </row>
    <row r="321" spans="1:22" s="21" customFormat="1">
      <c r="A321" s="14"/>
      <c r="B321" s="19"/>
      <c r="C321" s="31"/>
      <c r="D321" s="31"/>
      <c r="E321" s="114"/>
      <c r="F321" s="115"/>
      <c r="G321" s="115"/>
      <c r="L321" s="14"/>
      <c r="M321" s="14"/>
      <c r="N321" s="14"/>
      <c r="O321" s="14"/>
      <c r="P321" s="14"/>
      <c r="Q321" s="14"/>
      <c r="R321" s="14"/>
      <c r="S321" s="14"/>
      <c r="T321" s="14"/>
      <c r="U321" s="71"/>
      <c r="V321" s="14"/>
    </row>
    <row r="322" spans="1:22" s="21" customFormat="1">
      <c r="A322" s="14"/>
      <c r="B322" s="19"/>
      <c r="C322" s="31"/>
      <c r="D322" s="31"/>
      <c r="E322" s="114"/>
      <c r="F322" s="115"/>
      <c r="G322" s="115"/>
      <c r="L322" s="14"/>
      <c r="M322" s="14"/>
      <c r="N322" s="14"/>
      <c r="O322" s="14"/>
      <c r="P322" s="14"/>
      <c r="Q322" s="14"/>
      <c r="R322" s="14"/>
      <c r="S322" s="14"/>
      <c r="T322" s="14"/>
      <c r="U322" s="71"/>
      <c r="V322" s="14"/>
    </row>
    <row r="323" spans="1:22" s="21" customFormat="1">
      <c r="A323" s="14"/>
      <c r="B323" s="19"/>
      <c r="C323" s="31"/>
      <c r="D323" s="31"/>
      <c r="E323" s="114"/>
      <c r="F323" s="115"/>
      <c r="G323" s="115"/>
      <c r="L323" s="14"/>
      <c r="M323" s="14"/>
      <c r="N323" s="14"/>
      <c r="O323" s="14"/>
      <c r="P323" s="14"/>
      <c r="Q323" s="14"/>
      <c r="R323" s="14"/>
      <c r="S323" s="14"/>
      <c r="T323" s="14"/>
      <c r="U323" s="71"/>
      <c r="V323" s="14"/>
    </row>
    <row r="324" spans="1:22" s="21" customFormat="1">
      <c r="A324" s="14"/>
      <c r="B324" s="19"/>
      <c r="C324" s="31"/>
      <c r="D324" s="31"/>
      <c r="E324" s="114"/>
      <c r="F324" s="115"/>
      <c r="G324" s="115"/>
      <c r="L324" s="14"/>
      <c r="M324" s="14"/>
      <c r="N324" s="14"/>
      <c r="O324" s="14"/>
      <c r="P324" s="14"/>
      <c r="Q324" s="14"/>
      <c r="R324" s="14"/>
      <c r="S324" s="14"/>
      <c r="T324" s="14"/>
      <c r="U324" s="71"/>
      <c r="V324" s="14"/>
    </row>
    <row r="325" spans="1:22" s="21" customFormat="1">
      <c r="A325" s="14"/>
      <c r="B325" s="19"/>
      <c r="C325" s="31"/>
      <c r="D325" s="31"/>
      <c r="E325" s="114"/>
      <c r="F325" s="115"/>
      <c r="G325" s="115"/>
      <c r="L325" s="14"/>
      <c r="M325" s="14"/>
      <c r="N325" s="14"/>
      <c r="O325" s="14"/>
      <c r="P325" s="14"/>
      <c r="Q325" s="14"/>
      <c r="R325" s="14"/>
      <c r="S325" s="14"/>
      <c r="T325" s="14"/>
      <c r="U325" s="71"/>
      <c r="V325" s="14"/>
    </row>
    <row r="326" spans="1:22" s="21" customFormat="1">
      <c r="A326" s="14"/>
      <c r="B326" s="19"/>
      <c r="C326" s="31"/>
      <c r="D326" s="31"/>
      <c r="E326" s="114"/>
      <c r="F326" s="115"/>
      <c r="G326" s="115"/>
      <c r="L326" s="14"/>
      <c r="M326" s="14"/>
      <c r="N326" s="14"/>
      <c r="O326" s="14"/>
      <c r="P326" s="14"/>
      <c r="Q326" s="14"/>
      <c r="R326" s="14"/>
      <c r="S326" s="14"/>
      <c r="T326" s="14"/>
      <c r="U326" s="71"/>
      <c r="V326" s="14"/>
    </row>
    <row r="327" spans="1:22" s="21" customFormat="1">
      <c r="A327" s="14"/>
      <c r="B327" s="19"/>
      <c r="C327" s="31"/>
      <c r="D327" s="31"/>
      <c r="E327" s="114"/>
      <c r="F327" s="115"/>
      <c r="G327" s="115"/>
      <c r="L327" s="14"/>
      <c r="M327" s="14"/>
      <c r="N327" s="14"/>
      <c r="O327" s="14"/>
      <c r="P327" s="14"/>
      <c r="Q327" s="14"/>
      <c r="R327" s="14"/>
      <c r="S327" s="14"/>
      <c r="T327" s="14"/>
      <c r="U327" s="71"/>
      <c r="V327" s="14"/>
    </row>
    <row r="328" spans="1:22" s="21" customFormat="1">
      <c r="A328" s="14"/>
      <c r="B328" s="19"/>
      <c r="C328" s="31"/>
      <c r="D328" s="31"/>
      <c r="E328" s="114"/>
      <c r="F328" s="115"/>
      <c r="G328" s="115"/>
      <c r="L328" s="14"/>
      <c r="M328" s="14"/>
      <c r="N328" s="14"/>
      <c r="O328" s="14"/>
      <c r="P328" s="14"/>
      <c r="Q328" s="14"/>
      <c r="R328" s="14"/>
      <c r="S328" s="14"/>
      <c r="T328" s="14"/>
      <c r="U328" s="71"/>
      <c r="V328" s="14"/>
    </row>
    <row r="329" spans="1:22" s="21" customFormat="1">
      <c r="A329" s="14"/>
      <c r="B329" s="19"/>
      <c r="C329" s="31"/>
      <c r="D329" s="31"/>
      <c r="E329" s="114"/>
      <c r="F329" s="115"/>
      <c r="G329" s="115"/>
      <c r="L329" s="14"/>
      <c r="M329" s="14"/>
      <c r="N329" s="14"/>
      <c r="O329" s="14"/>
      <c r="P329" s="14"/>
      <c r="Q329" s="14"/>
      <c r="R329" s="14"/>
      <c r="S329" s="14"/>
      <c r="T329" s="14"/>
      <c r="U329" s="71"/>
      <c r="V329" s="14"/>
    </row>
    <row r="330" spans="1:22" s="21" customFormat="1">
      <c r="A330" s="14"/>
      <c r="B330" s="19"/>
      <c r="C330" s="31"/>
      <c r="D330" s="31"/>
      <c r="E330" s="114"/>
      <c r="F330" s="115"/>
      <c r="G330" s="115"/>
      <c r="L330" s="14"/>
      <c r="M330" s="14"/>
      <c r="N330" s="14"/>
      <c r="O330" s="14"/>
      <c r="P330" s="14"/>
      <c r="Q330" s="14"/>
      <c r="R330" s="14"/>
      <c r="S330" s="14"/>
      <c r="T330" s="14"/>
      <c r="U330" s="71"/>
      <c r="V330" s="14"/>
    </row>
    <row r="331" spans="1:22" s="21" customFormat="1">
      <c r="A331" s="14"/>
      <c r="B331" s="19"/>
      <c r="C331" s="31"/>
      <c r="D331" s="31"/>
      <c r="E331" s="114"/>
      <c r="F331" s="115"/>
      <c r="G331" s="115"/>
      <c r="L331" s="14"/>
      <c r="M331" s="14"/>
      <c r="N331" s="14"/>
      <c r="O331" s="14"/>
      <c r="P331" s="14"/>
      <c r="Q331" s="14"/>
      <c r="R331" s="14"/>
      <c r="S331" s="14"/>
      <c r="T331" s="14"/>
      <c r="U331" s="71"/>
      <c r="V331" s="14"/>
    </row>
    <row r="332" spans="1:22" s="21" customFormat="1">
      <c r="A332" s="14"/>
      <c r="B332" s="19"/>
      <c r="C332" s="31"/>
      <c r="D332" s="31"/>
      <c r="E332" s="114"/>
      <c r="F332" s="115"/>
      <c r="G332" s="115"/>
      <c r="L332" s="14"/>
      <c r="M332" s="14"/>
      <c r="N332" s="14"/>
      <c r="O332" s="14"/>
      <c r="P332" s="14"/>
      <c r="Q332" s="14"/>
      <c r="R332" s="14"/>
      <c r="S332" s="14"/>
      <c r="T332" s="14"/>
      <c r="U332" s="71"/>
      <c r="V332" s="14"/>
    </row>
    <row r="333" spans="1:22" s="21" customFormat="1">
      <c r="A333" s="14"/>
      <c r="B333" s="20"/>
      <c r="C333" s="30"/>
      <c r="D333" s="30"/>
      <c r="E333" s="111"/>
      <c r="F333" s="115"/>
      <c r="G333" s="115"/>
      <c r="L333" s="14"/>
      <c r="M333" s="14"/>
      <c r="N333" s="14"/>
      <c r="O333" s="14"/>
      <c r="P333" s="14"/>
      <c r="Q333" s="14"/>
      <c r="R333" s="14"/>
      <c r="S333" s="14"/>
      <c r="T333" s="14"/>
      <c r="U333" s="71"/>
      <c r="V333" s="14"/>
    </row>
  </sheetData>
  <sheetProtection insertRows="0" deleteRows="0"/>
  <protectedRanges>
    <protectedRange sqref="U109:U1048576 J108:L1048576 M109:P1048576 J1:P104 U1:U104" name="Obseg1"/>
    <protectedRange sqref="U108 M108:P108" name="Obseg1_2"/>
    <protectedRange sqref="N105:Q105 V105" name="Obseg1_1"/>
    <protectedRange sqref="K105:M105" name="Obseg1_2_1"/>
    <protectedRange sqref="M106:P107 U106:U107" name="Obseg1_1_1"/>
    <protectedRange sqref="J106:L107" name="Obseg1_1_1_1"/>
  </protectedRanges>
  <mergeCells count="9">
    <mergeCell ref="A106:L106"/>
    <mergeCell ref="B13:K13"/>
    <mergeCell ref="C2:J2"/>
    <mergeCell ref="C3:J3"/>
    <mergeCell ref="C6:J6"/>
    <mergeCell ref="C7:J7"/>
    <mergeCell ref="C8:J8"/>
    <mergeCell ref="C9:J9"/>
    <mergeCell ref="A105:M105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9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1"/>
  <sheetViews>
    <sheetView topLeftCell="A10" zoomScale="91" zoomScaleNormal="91" zoomScaleSheetLayoutView="100" workbookViewId="0">
      <selection activeCell="M41" sqref="M41"/>
    </sheetView>
  </sheetViews>
  <sheetFormatPr defaultColWidth="8.85546875" defaultRowHeight="12.75"/>
  <cols>
    <col min="1" max="1" width="3.5703125" style="14" customWidth="1"/>
    <col min="2" max="2" width="37.8554687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23" t="str">
        <f>+'prva stran'!B6</f>
        <v>OSNOVNA ŠOLA PUCONCI</v>
      </c>
      <c r="D2" s="324"/>
      <c r="E2" s="324"/>
      <c r="F2" s="324"/>
      <c r="G2" s="324"/>
      <c r="H2" s="324"/>
      <c r="I2" s="324"/>
      <c r="J2" s="324"/>
    </row>
    <row r="3" spans="1:21" ht="15">
      <c r="B3" s="53" t="s">
        <v>131</v>
      </c>
      <c r="C3" s="325" t="str">
        <f>+'prva stran'!B7</f>
        <v xml:space="preserve">Puconci 178, 9201 Puconci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4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4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5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pred_rekapitulacija'!A19</f>
        <v>6.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22" t="str">
        <f>+'Ponudbeni pred_rekapitulacija'!B19</f>
        <v>JAJČNE TESTENINE</v>
      </c>
      <c r="C13" s="322"/>
      <c r="D13" s="322"/>
      <c r="E13" s="322"/>
      <c r="F13" s="322"/>
      <c r="G13" s="322"/>
      <c r="H13" s="322"/>
      <c r="I13" s="322"/>
      <c r="J13" s="322"/>
      <c r="K13" s="322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5.75" customHeight="1">
      <c r="A16" s="85" t="s">
        <v>1</v>
      </c>
      <c r="B16" s="82" t="s">
        <v>454</v>
      </c>
      <c r="C16" s="83">
        <v>5000</v>
      </c>
      <c r="D16" s="176" t="s">
        <v>158</v>
      </c>
      <c r="E16" s="120"/>
      <c r="F16" s="152">
        <v>60</v>
      </c>
      <c r="G16" s="207" t="s">
        <v>250</v>
      </c>
      <c r="H16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6" s="86" t="str">
        <f>IF(Sklop6[[#This Row],[ZAHTEVANA SHEMA KAKOVOSTI]]&lt;&gt;"",Sklop6[[#This Row],[Preračunana masa/volumen/kos na enoto kg]],"")</f>
        <v/>
      </c>
      <c r="J16" s="98"/>
      <c r="K16" s="215"/>
      <c r="L16" s="215"/>
      <c r="M16" s="215"/>
      <c r="N16" s="89"/>
      <c r="O16" s="216"/>
      <c r="P16" s="100"/>
      <c r="Q16" s="89">
        <f>+Sklop6[[#This Row],[cena/enota brez DDV v EUR]]*Sklop6[[#This Row],[Stopnja DDV (%)]]</f>
        <v>0</v>
      </c>
      <c r="R16" s="89">
        <f>+Sklop6[[#This Row],[cena/enota brez DDV v EUR]]+Sklop6[[#This Row],[Davek (EUR)]]</f>
        <v>0</v>
      </c>
      <c r="S16" s="89">
        <f>+Sklop6[[#This Row],[cena/enota brez DDV v EUR]]*Sklop6[[#This Row],[Okvirna količina]]</f>
        <v>0</v>
      </c>
      <c r="T16" s="89">
        <f>+Sklop6[[#This Row],[Končna cena/enoto mere (EUR) z DDV]]*Sklop6[[#This Row],[Okvirna količina]]</f>
        <v>0</v>
      </c>
      <c r="U16" s="157"/>
    </row>
    <row r="17" spans="1:21" s="58" customFormat="1" ht="15.75" customHeight="1">
      <c r="A17" s="85" t="s">
        <v>3</v>
      </c>
      <c r="B17" s="257" t="s">
        <v>455</v>
      </c>
      <c r="C17" s="256">
        <v>500</v>
      </c>
      <c r="D17" s="176" t="s">
        <v>158</v>
      </c>
      <c r="E17" s="277"/>
      <c r="F17" s="255">
        <v>70</v>
      </c>
      <c r="G17" s="278" t="s">
        <v>250</v>
      </c>
      <c r="H17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17" s="255" t="str">
        <f>IF(Sklop6[[#This Row],[ZAHTEVANA SHEMA KAKOVOSTI]]&lt;&gt;"",Sklop6[[#This Row],[Preračunana masa/volumen/kos na enoto kg]],"")</f>
        <v/>
      </c>
      <c r="J17" s="250"/>
      <c r="K17" s="279"/>
      <c r="L17" s="279"/>
      <c r="M17" s="254"/>
      <c r="N17" s="258"/>
      <c r="O17" s="280"/>
      <c r="P17" s="259"/>
      <c r="Q17" s="258">
        <f>+Sklop6[[#This Row],[cena/enota brez DDV v EUR]]*Sklop6[[#This Row],[Stopnja DDV (%)]]</f>
        <v>0</v>
      </c>
      <c r="R17" s="258">
        <f>+Sklop6[[#This Row],[cena/enota brez DDV v EUR]]+Sklop6[[#This Row],[Davek (EUR)]]</f>
        <v>0</v>
      </c>
      <c r="S17" s="258">
        <f>+Sklop6[[#This Row],[cena/enota brez DDV v EUR]]*Sklop6[[#This Row],[Okvirna količina]]</f>
        <v>0</v>
      </c>
      <c r="T17" s="258">
        <f>+Sklop6[[#This Row],[Končna cena/enoto mere (EUR) z DDV]]*Sklop6[[#This Row],[Okvirna količina]]</f>
        <v>0</v>
      </c>
      <c r="U17" s="273"/>
    </row>
    <row r="18" spans="1:21" s="58" customFormat="1" ht="15.75" customHeight="1">
      <c r="A18" s="85" t="s">
        <v>4</v>
      </c>
      <c r="B18" s="257" t="s">
        <v>456</v>
      </c>
      <c r="C18" s="256">
        <v>5000</v>
      </c>
      <c r="D18" s="176" t="s">
        <v>158</v>
      </c>
      <c r="E18" s="277"/>
      <c r="F18" s="255">
        <v>60</v>
      </c>
      <c r="G18" s="278" t="s">
        <v>250</v>
      </c>
      <c r="H18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8" s="255" t="str">
        <f>IF(Sklop6[[#This Row],[ZAHTEVANA SHEMA KAKOVOSTI]]&lt;&gt;"",Sklop6[[#This Row],[Preračunana masa/volumen/kos na enoto kg]],"")</f>
        <v/>
      </c>
      <c r="J18" s="250"/>
      <c r="K18" s="279"/>
      <c r="L18" s="279"/>
      <c r="M18" s="254"/>
      <c r="N18" s="258"/>
      <c r="O18" s="280"/>
      <c r="P18" s="259"/>
      <c r="Q18" s="258">
        <f>+Sklop6[[#This Row],[cena/enota brez DDV v EUR]]*Sklop6[[#This Row],[Stopnja DDV (%)]]</f>
        <v>0</v>
      </c>
      <c r="R18" s="258">
        <f>+Sklop6[[#This Row],[cena/enota brez DDV v EUR]]+Sklop6[[#This Row],[Davek (EUR)]]</f>
        <v>0</v>
      </c>
      <c r="S18" s="258">
        <f>+Sklop6[[#This Row],[cena/enota brez DDV v EUR]]*Sklop6[[#This Row],[Okvirna količina]]</f>
        <v>0</v>
      </c>
      <c r="T18" s="258">
        <f>+Sklop6[[#This Row],[Končna cena/enoto mere (EUR) z DDV]]*Sklop6[[#This Row],[Okvirna količina]]</f>
        <v>0</v>
      </c>
      <c r="U18" s="273"/>
    </row>
    <row r="19" spans="1:21" s="58" customFormat="1" ht="15.75" customHeight="1">
      <c r="A19" s="85" t="s">
        <v>5</v>
      </c>
      <c r="B19" s="257" t="s">
        <v>457</v>
      </c>
      <c r="C19" s="256">
        <v>500</v>
      </c>
      <c r="D19" s="176" t="s">
        <v>158</v>
      </c>
      <c r="E19" s="277"/>
      <c r="F19" s="255">
        <v>70</v>
      </c>
      <c r="G19" s="278" t="s">
        <v>250</v>
      </c>
      <c r="H19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19" s="255" t="str">
        <f>IF(Sklop6[[#This Row],[ZAHTEVANA SHEMA KAKOVOSTI]]&lt;&gt;"",Sklop6[[#This Row],[Preračunana masa/volumen/kos na enoto kg]],"")</f>
        <v/>
      </c>
      <c r="J19" s="250"/>
      <c r="K19" s="279"/>
      <c r="L19" s="279"/>
      <c r="M19" s="254"/>
      <c r="N19" s="258"/>
      <c r="O19" s="280"/>
      <c r="P19" s="259"/>
      <c r="Q19" s="258">
        <f>+Sklop6[[#This Row],[cena/enota brez DDV v EUR]]*Sklop6[[#This Row],[Stopnja DDV (%)]]</f>
        <v>0</v>
      </c>
      <c r="R19" s="258">
        <f>+Sklop6[[#This Row],[cena/enota brez DDV v EUR]]+Sklop6[[#This Row],[Davek (EUR)]]</f>
        <v>0</v>
      </c>
      <c r="S19" s="258">
        <f>+Sklop6[[#This Row],[cena/enota brez DDV v EUR]]*Sklop6[[#This Row],[Okvirna količina]]</f>
        <v>0</v>
      </c>
      <c r="T19" s="258">
        <f>+Sklop6[[#This Row],[Končna cena/enoto mere (EUR) z DDV]]*Sklop6[[#This Row],[Okvirna količina]]</f>
        <v>0</v>
      </c>
      <c r="U19" s="273"/>
    </row>
    <row r="20" spans="1:21" s="58" customFormat="1" ht="15.75" customHeight="1">
      <c r="A20" s="85" t="s">
        <v>6</v>
      </c>
      <c r="B20" s="257" t="s">
        <v>458</v>
      </c>
      <c r="C20" s="256">
        <v>5000</v>
      </c>
      <c r="D20" s="176" t="s">
        <v>158</v>
      </c>
      <c r="E20" s="277"/>
      <c r="F20" s="255">
        <v>25</v>
      </c>
      <c r="G20" s="278" t="s">
        <v>250</v>
      </c>
      <c r="H20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20" s="255" t="str">
        <f>IF(Sklop6[[#This Row],[ZAHTEVANA SHEMA KAKOVOSTI]]&lt;&gt;"",Sklop6[[#This Row],[Preračunana masa/volumen/kos na enoto kg]],"")</f>
        <v/>
      </c>
      <c r="J20" s="250"/>
      <c r="K20" s="279"/>
      <c r="L20" s="279"/>
      <c r="M20" s="254"/>
      <c r="N20" s="258"/>
      <c r="O20" s="280"/>
      <c r="P20" s="259"/>
      <c r="Q20" s="258">
        <f>+Sklop6[[#This Row],[cena/enota brez DDV v EUR]]*Sklop6[[#This Row],[Stopnja DDV (%)]]</f>
        <v>0</v>
      </c>
      <c r="R20" s="258">
        <f>+Sklop6[[#This Row],[cena/enota brez DDV v EUR]]+Sklop6[[#This Row],[Davek (EUR)]]</f>
        <v>0</v>
      </c>
      <c r="S20" s="258">
        <f>+Sklop6[[#This Row],[cena/enota brez DDV v EUR]]*Sklop6[[#This Row],[Okvirna količina]]</f>
        <v>0</v>
      </c>
      <c r="T20" s="258">
        <f>+Sklop6[[#This Row],[Končna cena/enoto mere (EUR) z DDV]]*Sklop6[[#This Row],[Okvirna količina]]</f>
        <v>0</v>
      </c>
      <c r="U20" s="273"/>
    </row>
    <row r="21" spans="1:21" s="58" customFormat="1" ht="15.75" customHeight="1">
      <c r="A21" s="85" t="s">
        <v>7</v>
      </c>
      <c r="B21" s="257" t="s">
        <v>458</v>
      </c>
      <c r="C21" s="256">
        <v>2000</v>
      </c>
      <c r="D21" s="176" t="s">
        <v>158</v>
      </c>
      <c r="E21" s="277"/>
      <c r="F21" s="255">
        <v>10</v>
      </c>
      <c r="G21" s="278" t="s">
        <v>264</v>
      </c>
      <c r="H21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1" s="255" t="str">
        <f>IF(Sklop6[[#This Row],[ZAHTEVANA SHEMA KAKOVOSTI]]&lt;&gt;"",Sklop6[[#This Row],[Preračunana masa/volumen/kos na enoto kg]],"")</f>
        <v/>
      </c>
      <c r="J21" s="250"/>
      <c r="K21" s="279"/>
      <c r="L21" s="279"/>
      <c r="M21" s="254"/>
      <c r="N21" s="258"/>
      <c r="O21" s="280"/>
      <c r="P21" s="259"/>
      <c r="Q21" s="258">
        <f>+Sklop6[[#This Row],[cena/enota brez DDV v EUR]]*Sklop6[[#This Row],[Stopnja DDV (%)]]</f>
        <v>0</v>
      </c>
      <c r="R21" s="258">
        <f>+Sklop6[[#This Row],[cena/enota brez DDV v EUR]]+Sklop6[[#This Row],[Davek (EUR)]]</f>
        <v>0</v>
      </c>
      <c r="S21" s="258">
        <f>+Sklop6[[#This Row],[cena/enota brez DDV v EUR]]*Sklop6[[#This Row],[Okvirna količina]]</f>
        <v>0</v>
      </c>
      <c r="T21" s="258">
        <f>+Sklop6[[#This Row],[Končna cena/enoto mere (EUR) z DDV]]*Sklop6[[#This Row],[Okvirna količina]]</f>
        <v>0</v>
      </c>
      <c r="U21" s="273"/>
    </row>
    <row r="22" spans="1:21" s="58" customFormat="1" ht="15.75" customHeight="1">
      <c r="A22" s="85" t="s">
        <v>8</v>
      </c>
      <c r="B22" s="257" t="s">
        <v>474</v>
      </c>
      <c r="C22" s="256">
        <v>1000</v>
      </c>
      <c r="D22" s="176" t="s">
        <v>158</v>
      </c>
      <c r="E22" s="277" t="s">
        <v>473</v>
      </c>
      <c r="F22" s="255">
        <v>300</v>
      </c>
      <c r="G22" s="278" t="s">
        <v>250</v>
      </c>
      <c r="H22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2" s="255">
        <f>IF(Sklop6[[#This Row],[ZAHTEVANA SHEMA KAKOVOSTI]]&lt;&gt;"",Sklop6[[#This Row],[Preračunana masa/volumen/kos na enoto kg]],"")</f>
        <v>300</v>
      </c>
      <c r="J22" s="250"/>
      <c r="K22" s="279"/>
      <c r="L22" s="279"/>
      <c r="M22" s="254"/>
      <c r="N22" s="258"/>
      <c r="O22" s="280"/>
      <c r="P22" s="259"/>
      <c r="Q22" s="258">
        <f>+Sklop6[[#This Row],[cena/enota brez DDV v EUR]]*Sklop6[[#This Row],[Stopnja DDV (%)]]</f>
        <v>0</v>
      </c>
      <c r="R22" s="258">
        <f>+Sklop6[[#This Row],[cena/enota brez DDV v EUR]]+Sklop6[[#This Row],[Davek (EUR)]]</f>
        <v>0</v>
      </c>
      <c r="S22" s="258">
        <f>+Sklop6[[#This Row],[cena/enota brez DDV v EUR]]*Sklop6[[#This Row],[Okvirna količina]]</f>
        <v>0</v>
      </c>
      <c r="T22" s="258">
        <f>+Sklop6[[#This Row],[Končna cena/enoto mere (EUR) z DDV]]*Sklop6[[#This Row],[Okvirna količina]]</f>
        <v>0</v>
      </c>
      <c r="U22" s="273"/>
    </row>
    <row r="23" spans="1:21" s="58" customFormat="1" ht="24">
      <c r="A23" s="85" t="s">
        <v>9</v>
      </c>
      <c r="B23" s="257" t="s">
        <v>472</v>
      </c>
      <c r="C23" s="256">
        <v>1000</v>
      </c>
      <c r="D23" s="176" t="s">
        <v>158</v>
      </c>
      <c r="E23" s="277" t="s">
        <v>473</v>
      </c>
      <c r="F23" s="255">
        <v>150</v>
      </c>
      <c r="G23" s="278" t="s">
        <v>250</v>
      </c>
      <c r="H23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3" s="255">
        <f>IF(Sklop6[[#This Row],[ZAHTEVANA SHEMA KAKOVOSTI]]&lt;&gt;"",Sklop6[[#This Row],[Preračunana masa/volumen/kos na enoto kg]],"")</f>
        <v>150</v>
      </c>
      <c r="J23" s="250"/>
      <c r="K23" s="279"/>
      <c r="L23" s="279"/>
      <c r="M23" s="254"/>
      <c r="N23" s="258"/>
      <c r="O23" s="280"/>
      <c r="P23" s="259"/>
      <c r="Q23" s="258">
        <f>+Sklop6[[#This Row],[cena/enota brez DDV v EUR]]*Sklop6[[#This Row],[Stopnja DDV (%)]]</f>
        <v>0</v>
      </c>
      <c r="R23" s="258">
        <f>+Sklop6[[#This Row],[cena/enota brez DDV v EUR]]+Sklop6[[#This Row],[Davek (EUR)]]</f>
        <v>0</v>
      </c>
      <c r="S23" s="258">
        <f>+Sklop6[[#This Row],[cena/enota brez DDV v EUR]]*Sklop6[[#This Row],[Okvirna količina]]</f>
        <v>0</v>
      </c>
      <c r="T23" s="258">
        <f>+Sklop6[[#This Row],[Končna cena/enoto mere (EUR) z DDV]]*Sklop6[[#This Row],[Okvirna količina]]</f>
        <v>0</v>
      </c>
      <c r="U23" s="273"/>
    </row>
    <row r="24" spans="1:21" s="58" customFormat="1" ht="15.75" customHeight="1">
      <c r="A24" s="85" t="s">
        <v>10</v>
      </c>
      <c r="B24" s="257" t="s">
        <v>459</v>
      </c>
      <c r="C24" s="256">
        <v>2000</v>
      </c>
      <c r="D24" s="176" t="s">
        <v>158</v>
      </c>
      <c r="E24" s="277"/>
      <c r="F24" s="255">
        <v>160</v>
      </c>
      <c r="G24" s="278" t="s">
        <v>250</v>
      </c>
      <c r="H24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</v>
      </c>
      <c r="I24" s="255" t="str">
        <f>IF(Sklop6[[#This Row],[ZAHTEVANA SHEMA KAKOVOSTI]]&lt;&gt;"",Sklop6[[#This Row],[Preračunana masa/volumen/kos na enoto kg]],"")</f>
        <v/>
      </c>
      <c r="J24" s="250"/>
      <c r="K24" s="279"/>
      <c r="L24" s="279"/>
      <c r="M24" s="254"/>
      <c r="N24" s="258"/>
      <c r="O24" s="280"/>
      <c r="P24" s="259"/>
      <c r="Q24" s="258">
        <f>+Sklop6[[#This Row],[cena/enota brez DDV v EUR]]*Sklop6[[#This Row],[Stopnja DDV (%)]]</f>
        <v>0</v>
      </c>
      <c r="R24" s="258">
        <f>+Sklop6[[#This Row],[cena/enota brez DDV v EUR]]+Sklop6[[#This Row],[Davek (EUR)]]</f>
        <v>0</v>
      </c>
      <c r="S24" s="258">
        <f>+Sklop6[[#This Row],[cena/enota brez DDV v EUR]]*Sklop6[[#This Row],[Okvirna količina]]</f>
        <v>0</v>
      </c>
      <c r="T24" s="258">
        <f>+Sklop6[[#This Row],[Končna cena/enoto mere (EUR) z DDV]]*Sklop6[[#This Row],[Okvirna količina]]</f>
        <v>0</v>
      </c>
      <c r="U24" s="273"/>
    </row>
    <row r="25" spans="1:21" s="58" customFormat="1" ht="15.75" customHeight="1">
      <c r="A25" s="85" t="s">
        <v>11</v>
      </c>
      <c r="B25" s="257" t="s">
        <v>460</v>
      </c>
      <c r="C25" s="256">
        <v>2000</v>
      </c>
      <c r="D25" s="176" t="s">
        <v>158</v>
      </c>
      <c r="E25" s="277"/>
      <c r="F25" s="255">
        <v>160</v>
      </c>
      <c r="G25" s="278" t="s">
        <v>250</v>
      </c>
      <c r="H25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</v>
      </c>
      <c r="I25" s="255" t="str">
        <f>IF(Sklop6[[#This Row],[ZAHTEVANA SHEMA KAKOVOSTI]]&lt;&gt;"",Sklop6[[#This Row],[Preračunana masa/volumen/kos na enoto kg]],"")</f>
        <v/>
      </c>
      <c r="J25" s="250"/>
      <c r="K25" s="279"/>
      <c r="L25" s="279"/>
      <c r="M25" s="254"/>
      <c r="N25" s="258"/>
      <c r="O25" s="280"/>
      <c r="P25" s="259"/>
      <c r="Q25" s="258">
        <f>+Sklop6[[#This Row],[cena/enota brez DDV v EUR]]*Sklop6[[#This Row],[Stopnja DDV (%)]]</f>
        <v>0</v>
      </c>
      <c r="R25" s="258">
        <f>+Sklop6[[#This Row],[cena/enota brez DDV v EUR]]+Sklop6[[#This Row],[Davek (EUR)]]</f>
        <v>0</v>
      </c>
      <c r="S25" s="258">
        <f>+Sklop6[[#This Row],[cena/enota brez DDV v EUR]]*Sklop6[[#This Row],[Okvirna količina]]</f>
        <v>0</v>
      </c>
      <c r="T25" s="258">
        <f>+Sklop6[[#This Row],[Končna cena/enoto mere (EUR) z DDV]]*Sklop6[[#This Row],[Okvirna količina]]</f>
        <v>0</v>
      </c>
      <c r="U25" s="273"/>
    </row>
    <row r="26" spans="1:21" s="58" customFormat="1" ht="15.75" customHeight="1">
      <c r="A26" s="85" t="s">
        <v>12</v>
      </c>
      <c r="B26" s="257" t="s">
        <v>461</v>
      </c>
      <c r="C26" s="256">
        <v>2000</v>
      </c>
      <c r="D26" s="176" t="s">
        <v>158</v>
      </c>
      <c r="E26" s="277"/>
      <c r="F26" s="255">
        <v>160</v>
      </c>
      <c r="G26" s="278" t="s">
        <v>250</v>
      </c>
      <c r="H26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</v>
      </c>
      <c r="I26" s="255" t="str">
        <f>IF(Sklop6[[#This Row],[ZAHTEVANA SHEMA KAKOVOSTI]]&lt;&gt;"",Sklop6[[#This Row],[Preračunana masa/volumen/kos na enoto kg]],"")</f>
        <v/>
      </c>
      <c r="J26" s="250"/>
      <c r="K26" s="279"/>
      <c r="L26" s="279"/>
      <c r="M26" s="254"/>
      <c r="N26" s="258"/>
      <c r="O26" s="280"/>
      <c r="P26" s="259"/>
      <c r="Q26" s="258">
        <f>+Sklop6[[#This Row],[cena/enota brez DDV v EUR]]*Sklop6[[#This Row],[Stopnja DDV (%)]]</f>
        <v>0</v>
      </c>
      <c r="R26" s="258">
        <f>+Sklop6[[#This Row],[cena/enota brez DDV v EUR]]+Sklop6[[#This Row],[Davek (EUR)]]</f>
        <v>0</v>
      </c>
      <c r="S26" s="258">
        <f>+Sklop6[[#This Row],[cena/enota brez DDV v EUR]]*Sklop6[[#This Row],[Okvirna količina]]</f>
        <v>0</v>
      </c>
      <c r="T26" s="258">
        <f>+Sklop6[[#This Row],[Končna cena/enoto mere (EUR) z DDV]]*Sklop6[[#This Row],[Okvirna količina]]</f>
        <v>0</v>
      </c>
      <c r="U26" s="273"/>
    </row>
    <row r="27" spans="1:21" s="58" customFormat="1" ht="15.75" customHeight="1">
      <c r="A27" s="85" t="s">
        <v>13</v>
      </c>
      <c r="B27" s="257" t="s">
        <v>471</v>
      </c>
      <c r="C27" s="256">
        <v>2000</v>
      </c>
      <c r="D27" s="176" t="s">
        <v>158</v>
      </c>
      <c r="E27" s="277"/>
      <c r="F27" s="255">
        <v>60</v>
      </c>
      <c r="G27" s="278" t="s">
        <v>250</v>
      </c>
      <c r="H27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7" s="255" t="str">
        <f>IF(Sklop6[[#This Row],[ZAHTEVANA SHEMA KAKOVOSTI]]&lt;&gt;"",Sklop6[[#This Row],[Preračunana masa/volumen/kos na enoto kg]],"")</f>
        <v/>
      </c>
      <c r="J27" s="250"/>
      <c r="K27" s="279"/>
      <c r="L27" s="279"/>
      <c r="M27" s="254"/>
      <c r="N27" s="258"/>
      <c r="O27" s="280"/>
      <c r="P27" s="259"/>
      <c r="Q27" s="258">
        <f>+Sklop6[[#This Row],[cena/enota brez DDV v EUR]]*Sklop6[[#This Row],[Stopnja DDV (%)]]</f>
        <v>0</v>
      </c>
      <c r="R27" s="258">
        <f>+Sklop6[[#This Row],[cena/enota brez DDV v EUR]]+Sklop6[[#This Row],[Davek (EUR)]]</f>
        <v>0</v>
      </c>
      <c r="S27" s="258">
        <f>+Sklop6[[#This Row],[cena/enota brez DDV v EUR]]*Sklop6[[#This Row],[Okvirna količina]]</f>
        <v>0</v>
      </c>
      <c r="T27" s="258">
        <f>+Sklop6[[#This Row],[Končna cena/enoto mere (EUR) z DDV]]*Sklop6[[#This Row],[Okvirna količina]]</f>
        <v>0</v>
      </c>
      <c r="U27" s="273"/>
    </row>
    <row r="28" spans="1:21" s="58" customFormat="1" ht="15.75" customHeight="1">
      <c r="A28" s="85" t="s">
        <v>14</v>
      </c>
      <c r="B28" s="257" t="s">
        <v>462</v>
      </c>
      <c r="C28" s="256">
        <v>500</v>
      </c>
      <c r="D28" s="176" t="s">
        <v>158</v>
      </c>
      <c r="E28" s="277"/>
      <c r="F28" s="255">
        <v>28</v>
      </c>
      <c r="G28" s="278" t="s">
        <v>250</v>
      </c>
      <c r="H28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</v>
      </c>
      <c r="I28" s="255" t="str">
        <f>IF(Sklop6[[#This Row],[ZAHTEVANA SHEMA KAKOVOSTI]]&lt;&gt;"",Sklop6[[#This Row],[Preračunana masa/volumen/kos na enoto kg]],"")</f>
        <v/>
      </c>
      <c r="J28" s="250"/>
      <c r="K28" s="279"/>
      <c r="L28" s="279"/>
      <c r="M28" s="254"/>
      <c r="N28" s="258"/>
      <c r="O28" s="280"/>
      <c r="P28" s="259"/>
      <c r="Q28" s="258">
        <f>+Sklop6[[#This Row],[cena/enota brez DDV v EUR]]*Sklop6[[#This Row],[Stopnja DDV (%)]]</f>
        <v>0</v>
      </c>
      <c r="R28" s="258">
        <f>+Sklop6[[#This Row],[cena/enota brez DDV v EUR]]+Sklop6[[#This Row],[Davek (EUR)]]</f>
        <v>0</v>
      </c>
      <c r="S28" s="258">
        <f>+Sklop6[[#This Row],[cena/enota brez DDV v EUR]]*Sklop6[[#This Row],[Okvirna količina]]</f>
        <v>0</v>
      </c>
      <c r="T28" s="258">
        <f>+Sklop6[[#This Row],[Končna cena/enoto mere (EUR) z DDV]]*Sklop6[[#This Row],[Okvirna količina]]</f>
        <v>0</v>
      </c>
      <c r="U28" s="273"/>
    </row>
    <row r="29" spans="1:21" s="58" customFormat="1" ht="15.75" customHeight="1">
      <c r="A29" s="85" t="s">
        <v>15</v>
      </c>
      <c r="B29" s="257" t="s">
        <v>463</v>
      </c>
      <c r="C29" s="256">
        <v>5000</v>
      </c>
      <c r="D29" s="176" t="s">
        <v>158</v>
      </c>
      <c r="E29" s="277"/>
      <c r="F29" s="255">
        <v>25</v>
      </c>
      <c r="G29" s="278" t="s">
        <v>250</v>
      </c>
      <c r="H29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29" s="255" t="str">
        <f>IF(Sklop6[[#This Row],[ZAHTEVANA SHEMA KAKOVOSTI]]&lt;&gt;"",Sklop6[[#This Row],[Preračunana masa/volumen/kos na enoto kg]],"")</f>
        <v/>
      </c>
      <c r="J29" s="250"/>
      <c r="K29" s="279"/>
      <c r="L29" s="279"/>
      <c r="M29" s="254"/>
      <c r="N29" s="258"/>
      <c r="O29" s="280"/>
      <c r="P29" s="259"/>
      <c r="Q29" s="258">
        <f>+Sklop6[[#This Row],[cena/enota brez DDV v EUR]]*Sklop6[[#This Row],[Stopnja DDV (%)]]</f>
        <v>0</v>
      </c>
      <c r="R29" s="258">
        <f>+Sklop6[[#This Row],[cena/enota brez DDV v EUR]]+Sklop6[[#This Row],[Davek (EUR)]]</f>
        <v>0</v>
      </c>
      <c r="S29" s="258">
        <f>+Sklop6[[#This Row],[cena/enota brez DDV v EUR]]*Sklop6[[#This Row],[Okvirna količina]]</f>
        <v>0</v>
      </c>
      <c r="T29" s="258">
        <f>+Sklop6[[#This Row],[Končna cena/enoto mere (EUR) z DDV]]*Sklop6[[#This Row],[Okvirna količina]]</f>
        <v>0</v>
      </c>
      <c r="U29" s="273"/>
    </row>
    <row r="30" spans="1:21" s="58" customFormat="1" ht="15.75" customHeight="1">
      <c r="A30" s="85" t="s">
        <v>16</v>
      </c>
      <c r="B30" s="257" t="s">
        <v>463</v>
      </c>
      <c r="C30" s="256">
        <v>500</v>
      </c>
      <c r="D30" s="176" t="s">
        <v>158</v>
      </c>
      <c r="E30" s="277"/>
      <c r="F30" s="255">
        <v>28</v>
      </c>
      <c r="G30" s="278" t="s">
        <v>250</v>
      </c>
      <c r="H30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</v>
      </c>
      <c r="I30" s="255" t="str">
        <f>IF(Sklop6[[#This Row],[ZAHTEVANA SHEMA KAKOVOSTI]]&lt;&gt;"",Sklop6[[#This Row],[Preračunana masa/volumen/kos na enoto kg]],"")</f>
        <v/>
      </c>
      <c r="J30" s="250"/>
      <c r="K30" s="279"/>
      <c r="L30" s="279"/>
      <c r="M30" s="254"/>
      <c r="N30" s="258"/>
      <c r="O30" s="280"/>
      <c r="P30" s="259"/>
      <c r="Q30" s="258">
        <f>+Sklop6[[#This Row],[cena/enota brez DDV v EUR]]*Sklop6[[#This Row],[Stopnja DDV (%)]]</f>
        <v>0</v>
      </c>
      <c r="R30" s="258">
        <f>+Sklop6[[#This Row],[cena/enota brez DDV v EUR]]+Sklop6[[#This Row],[Davek (EUR)]]</f>
        <v>0</v>
      </c>
      <c r="S30" s="258">
        <f>+Sklop6[[#This Row],[cena/enota brez DDV v EUR]]*Sklop6[[#This Row],[Okvirna količina]]</f>
        <v>0</v>
      </c>
      <c r="T30" s="258">
        <f>+Sklop6[[#This Row],[Končna cena/enoto mere (EUR) z DDV]]*Sklop6[[#This Row],[Okvirna količina]]</f>
        <v>0</v>
      </c>
      <c r="U30" s="273"/>
    </row>
    <row r="31" spans="1:21" s="58" customFormat="1" ht="15.75" customHeight="1">
      <c r="A31" s="85" t="s">
        <v>17</v>
      </c>
      <c r="B31" s="257" t="s">
        <v>464</v>
      </c>
      <c r="C31" s="256">
        <v>2000</v>
      </c>
      <c r="D31" s="176" t="s">
        <v>158</v>
      </c>
      <c r="E31" s="277"/>
      <c r="F31" s="255">
        <v>80</v>
      </c>
      <c r="G31" s="278" t="s">
        <v>250</v>
      </c>
      <c r="H31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1" s="255" t="str">
        <f>IF(Sklop6[[#This Row],[ZAHTEVANA SHEMA KAKOVOSTI]]&lt;&gt;"",Sklop6[[#This Row],[Preračunana masa/volumen/kos na enoto kg]],"")</f>
        <v/>
      </c>
      <c r="J31" s="250"/>
      <c r="K31" s="279"/>
      <c r="L31" s="279"/>
      <c r="M31" s="254"/>
      <c r="N31" s="258"/>
      <c r="O31" s="280"/>
      <c r="P31" s="259"/>
      <c r="Q31" s="258">
        <f>+Sklop6[[#This Row],[cena/enota brez DDV v EUR]]*Sklop6[[#This Row],[Stopnja DDV (%)]]</f>
        <v>0</v>
      </c>
      <c r="R31" s="258">
        <f>+Sklop6[[#This Row],[cena/enota brez DDV v EUR]]+Sklop6[[#This Row],[Davek (EUR)]]</f>
        <v>0</v>
      </c>
      <c r="S31" s="258">
        <f>+Sklop6[[#This Row],[cena/enota brez DDV v EUR]]*Sklop6[[#This Row],[Okvirna količina]]</f>
        <v>0</v>
      </c>
      <c r="T31" s="258">
        <f>+Sklop6[[#This Row],[Končna cena/enoto mere (EUR) z DDV]]*Sklop6[[#This Row],[Okvirna količina]]</f>
        <v>0</v>
      </c>
      <c r="U31" s="273"/>
    </row>
    <row r="32" spans="1:21" s="58" customFormat="1" ht="15.75" customHeight="1">
      <c r="A32" s="85" t="s">
        <v>18</v>
      </c>
      <c r="B32" s="257" t="s">
        <v>465</v>
      </c>
      <c r="C32" s="256">
        <v>2000</v>
      </c>
      <c r="D32" s="176" t="s">
        <v>158</v>
      </c>
      <c r="E32" s="277"/>
      <c r="F32" s="255">
        <v>25</v>
      </c>
      <c r="G32" s="278" t="s">
        <v>250</v>
      </c>
      <c r="H32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2" s="255" t="str">
        <f>IF(Sklop6[[#This Row],[ZAHTEVANA SHEMA KAKOVOSTI]]&lt;&gt;"",Sklop6[[#This Row],[Preračunana masa/volumen/kos na enoto kg]],"")</f>
        <v/>
      </c>
      <c r="J32" s="250"/>
      <c r="K32" s="279"/>
      <c r="L32" s="279"/>
      <c r="M32" s="254"/>
      <c r="N32" s="258"/>
      <c r="O32" s="280"/>
      <c r="P32" s="259"/>
      <c r="Q32" s="258">
        <f>+Sklop6[[#This Row],[cena/enota brez DDV v EUR]]*Sklop6[[#This Row],[Stopnja DDV (%)]]</f>
        <v>0</v>
      </c>
      <c r="R32" s="258">
        <f>+Sklop6[[#This Row],[cena/enota brez DDV v EUR]]+Sklop6[[#This Row],[Davek (EUR)]]</f>
        <v>0</v>
      </c>
      <c r="S32" s="258">
        <f>+Sklop6[[#This Row],[cena/enota brez DDV v EUR]]*Sklop6[[#This Row],[Okvirna količina]]</f>
        <v>0</v>
      </c>
      <c r="T32" s="258">
        <f>+Sklop6[[#This Row],[Končna cena/enoto mere (EUR) z DDV]]*Sklop6[[#This Row],[Okvirna količina]]</f>
        <v>0</v>
      </c>
      <c r="U32" s="273"/>
    </row>
    <row r="33" spans="1:22" s="58" customFormat="1" ht="15.75" customHeight="1">
      <c r="A33" s="85" t="s">
        <v>19</v>
      </c>
      <c r="B33" s="257" t="s">
        <v>466</v>
      </c>
      <c r="C33" s="256">
        <v>500</v>
      </c>
      <c r="D33" s="176" t="s">
        <v>158</v>
      </c>
      <c r="E33" s="277"/>
      <c r="F33" s="255">
        <v>10</v>
      </c>
      <c r="G33" s="278" t="s">
        <v>250</v>
      </c>
      <c r="H33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3" s="255" t="str">
        <f>IF(Sklop6[[#This Row],[ZAHTEVANA SHEMA KAKOVOSTI]]&lt;&gt;"",Sklop6[[#This Row],[Preračunana masa/volumen/kos na enoto kg]],"")</f>
        <v/>
      </c>
      <c r="J33" s="250"/>
      <c r="K33" s="279"/>
      <c r="L33" s="279"/>
      <c r="M33" s="254"/>
      <c r="N33" s="258"/>
      <c r="O33" s="280"/>
      <c r="P33" s="259"/>
      <c r="Q33" s="258">
        <f>+Sklop6[[#This Row],[cena/enota brez DDV v EUR]]*Sklop6[[#This Row],[Stopnja DDV (%)]]</f>
        <v>0</v>
      </c>
      <c r="R33" s="258">
        <f>+Sklop6[[#This Row],[cena/enota brez DDV v EUR]]+Sklop6[[#This Row],[Davek (EUR)]]</f>
        <v>0</v>
      </c>
      <c r="S33" s="258">
        <f>+Sklop6[[#This Row],[cena/enota brez DDV v EUR]]*Sklop6[[#This Row],[Okvirna količina]]</f>
        <v>0</v>
      </c>
      <c r="T33" s="258">
        <f>+Sklop6[[#This Row],[Končna cena/enoto mere (EUR) z DDV]]*Sklop6[[#This Row],[Okvirna količina]]</f>
        <v>0</v>
      </c>
      <c r="U33" s="273"/>
    </row>
    <row r="34" spans="1:22" s="58" customFormat="1" ht="15.75" customHeight="1">
      <c r="A34" s="85" t="s">
        <v>20</v>
      </c>
      <c r="B34" s="257" t="s">
        <v>467</v>
      </c>
      <c r="C34" s="256">
        <v>250</v>
      </c>
      <c r="D34" s="176" t="s">
        <v>158</v>
      </c>
      <c r="E34" s="277"/>
      <c r="F34" s="255">
        <v>10</v>
      </c>
      <c r="G34" s="278" t="s">
        <v>250</v>
      </c>
      <c r="H34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2.5</v>
      </c>
      <c r="I34" s="255" t="str">
        <f>IF(Sklop6[[#This Row],[ZAHTEVANA SHEMA KAKOVOSTI]]&lt;&gt;"",Sklop6[[#This Row],[Preračunana masa/volumen/kos na enoto kg]],"")</f>
        <v/>
      </c>
      <c r="J34" s="250"/>
      <c r="K34" s="279"/>
      <c r="L34" s="279"/>
      <c r="M34" s="254"/>
      <c r="N34" s="258"/>
      <c r="O34" s="280"/>
      <c r="P34" s="259"/>
      <c r="Q34" s="258">
        <f>+Sklop6[[#This Row],[cena/enota brez DDV v EUR]]*Sklop6[[#This Row],[Stopnja DDV (%)]]</f>
        <v>0</v>
      </c>
      <c r="R34" s="258">
        <f>+Sklop6[[#This Row],[cena/enota brez DDV v EUR]]+Sklop6[[#This Row],[Davek (EUR)]]</f>
        <v>0</v>
      </c>
      <c r="S34" s="258">
        <f>+Sklop6[[#This Row],[cena/enota brez DDV v EUR]]*Sklop6[[#This Row],[Okvirna količina]]</f>
        <v>0</v>
      </c>
      <c r="T34" s="258">
        <f>+Sklop6[[#This Row],[Končna cena/enoto mere (EUR) z DDV]]*Sklop6[[#This Row],[Okvirna količina]]</f>
        <v>0</v>
      </c>
      <c r="U34" s="273"/>
    </row>
    <row r="35" spans="1:22" s="58" customFormat="1" ht="15.75" customHeight="1">
      <c r="A35" s="85" t="s">
        <v>21</v>
      </c>
      <c r="B35" s="257" t="s">
        <v>467</v>
      </c>
      <c r="C35" s="256">
        <v>2000</v>
      </c>
      <c r="D35" s="176" t="s">
        <v>158</v>
      </c>
      <c r="E35" s="277"/>
      <c r="F35" s="255">
        <v>10</v>
      </c>
      <c r="G35" s="278" t="s">
        <v>250</v>
      </c>
      <c r="H35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5" s="255" t="str">
        <f>IF(Sklop6[[#This Row],[ZAHTEVANA SHEMA KAKOVOSTI]]&lt;&gt;"",Sklop6[[#This Row],[Preračunana masa/volumen/kos na enoto kg]],"")</f>
        <v/>
      </c>
      <c r="J35" s="250"/>
      <c r="K35" s="279"/>
      <c r="L35" s="279"/>
      <c r="M35" s="254"/>
      <c r="N35" s="258"/>
      <c r="O35" s="280"/>
      <c r="P35" s="259"/>
      <c r="Q35" s="258">
        <f>+Sklop6[[#This Row],[cena/enota brez DDV v EUR]]*Sklop6[[#This Row],[Stopnja DDV (%)]]</f>
        <v>0</v>
      </c>
      <c r="R35" s="258">
        <f>+Sklop6[[#This Row],[cena/enota brez DDV v EUR]]+Sklop6[[#This Row],[Davek (EUR)]]</f>
        <v>0</v>
      </c>
      <c r="S35" s="258">
        <f>+Sklop6[[#This Row],[cena/enota brez DDV v EUR]]*Sklop6[[#This Row],[Okvirna količina]]</f>
        <v>0</v>
      </c>
      <c r="T35" s="258">
        <f>+Sklop6[[#This Row],[Končna cena/enoto mere (EUR) z DDV]]*Sklop6[[#This Row],[Okvirna količina]]</f>
        <v>0</v>
      </c>
      <c r="U35" s="273"/>
    </row>
    <row r="36" spans="1:22" s="58" customFormat="1" ht="15.75" customHeight="1">
      <c r="A36" s="85" t="s">
        <v>22</v>
      </c>
      <c r="B36" s="257" t="s">
        <v>468</v>
      </c>
      <c r="C36" s="256">
        <v>2000</v>
      </c>
      <c r="D36" s="176" t="s">
        <v>158</v>
      </c>
      <c r="E36" s="277"/>
      <c r="F36" s="255">
        <v>25</v>
      </c>
      <c r="G36" s="278" t="s">
        <v>250</v>
      </c>
      <c r="H36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255" t="str">
        <f>IF(Sklop6[[#This Row],[ZAHTEVANA SHEMA KAKOVOSTI]]&lt;&gt;"",Sklop6[[#This Row],[Preračunana masa/volumen/kos na enoto kg]],"")</f>
        <v/>
      </c>
      <c r="J36" s="250"/>
      <c r="K36" s="279"/>
      <c r="L36" s="279"/>
      <c r="M36" s="254"/>
      <c r="N36" s="258"/>
      <c r="O36" s="280"/>
      <c r="P36" s="259"/>
      <c r="Q36" s="258">
        <f>+Sklop6[[#This Row],[cena/enota brez DDV v EUR]]*Sklop6[[#This Row],[Stopnja DDV (%)]]</f>
        <v>0</v>
      </c>
      <c r="R36" s="258">
        <f>+Sklop6[[#This Row],[cena/enota brez DDV v EUR]]+Sklop6[[#This Row],[Davek (EUR)]]</f>
        <v>0</v>
      </c>
      <c r="S36" s="258">
        <f>+Sklop6[[#This Row],[cena/enota brez DDV v EUR]]*Sklop6[[#This Row],[Okvirna količina]]</f>
        <v>0</v>
      </c>
      <c r="T36" s="258">
        <f>+Sklop6[[#This Row],[Končna cena/enoto mere (EUR) z DDV]]*Sklop6[[#This Row],[Okvirna količina]]</f>
        <v>0</v>
      </c>
      <c r="U36" s="273"/>
    </row>
    <row r="37" spans="1:22" s="58" customFormat="1" ht="15.75" customHeight="1">
      <c r="A37" s="85" t="s">
        <v>23</v>
      </c>
      <c r="B37" s="156" t="s">
        <v>469</v>
      </c>
      <c r="C37" s="175">
        <v>250</v>
      </c>
      <c r="D37" s="176" t="s">
        <v>158</v>
      </c>
      <c r="E37" s="177"/>
      <c r="F37" s="178">
        <v>10</v>
      </c>
      <c r="G37" s="206" t="s">
        <v>250</v>
      </c>
      <c r="H37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2.5</v>
      </c>
      <c r="I37" s="178" t="str">
        <f>IF(Sklop6[[#This Row],[ZAHTEVANA SHEMA KAKOVOSTI]]&lt;&gt;"",Sklop6[[#This Row],[Preračunana masa/volumen/kos na enoto kg]],"")</f>
        <v/>
      </c>
      <c r="J37" s="181"/>
      <c r="K37" s="237"/>
      <c r="L37" s="237"/>
      <c r="M37" s="183"/>
      <c r="N37" s="184"/>
      <c r="O37" s="220"/>
      <c r="P37" s="185"/>
      <c r="Q37" s="184">
        <f>+Sklop6[[#This Row],[cena/enota brez DDV v EUR]]*Sklop6[[#This Row],[Stopnja DDV (%)]]</f>
        <v>0</v>
      </c>
      <c r="R37" s="184">
        <f>+Sklop6[[#This Row],[cena/enota brez DDV v EUR]]+Sklop6[[#This Row],[Davek (EUR)]]</f>
        <v>0</v>
      </c>
      <c r="S37" s="184">
        <f>+Sklop6[[#This Row],[cena/enota brez DDV v EUR]]*Sklop6[[#This Row],[Okvirna količina]]</f>
        <v>0</v>
      </c>
      <c r="T37" s="184">
        <f>+Sklop6[[#This Row],[Končna cena/enoto mere (EUR) z DDV]]*Sklop6[[#This Row],[Okvirna količina]]</f>
        <v>0</v>
      </c>
      <c r="U37" s="236"/>
    </row>
    <row r="38" spans="1:22" s="58" customFormat="1" ht="15.75" customHeight="1">
      <c r="A38" s="85" t="s">
        <v>24</v>
      </c>
      <c r="B38" s="156" t="s">
        <v>470</v>
      </c>
      <c r="C38" s="175">
        <v>2000</v>
      </c>
      <c r="D38" s="176" t="s">
        <v>158</v>
      </c>
      <c r="E38" s="177"/>
      <c r="F38" s="178">
        <v>75</v>
      </c>
      <c r="G38" s="206" t="s">
        <v>250</v>
      </c>
      <c r="H38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8" s="178" t="str">
        <f>IF(Sklop6[[#This Row],[ZAHTEVANA SHEMA KAKOVOSTI]]&lt;&gt;"",Sklop6[[#This Row],[Preračunana masa/volumen/kos na enoto kg]],"")</f>
        <v/>
      </c>
      <c r="J38" s="181"/>
      <c r="K38" s="237"/>
      <c r="L38" s="237"/>
      <c r="M38" s="183"/>
      <c r="N38" s="184"/>
      <c r="O38" s="220"/>
      <c r="P38" s="185"/>
      <c r="Q38" s="184">
        <f>+Sklop6[[#This Row],[cena/enota brez DDV v EUR]]*Sklop6[[#This Row],[Stopnja DDV (%)]]</f>
        <v>0</v>
      </c>
      <c r="R38" s="184">
        <f>+Sklop6[[#This Row],[cena/enota brez DDV v EUR]]+Sklop6[[#This Row],[Davek (EUR)]]</f>
        <v>0</v>
      </c>
      <c r="S38" s="184">
        <f>+Sklop6[[#This Row],[cena/enota brez DDV v EUR]]*Sklop6[[#This Row],[Okvirna količina]]</f>
        <v>0</v>
      </c>
      <c r="T38" s="184">
        <f>+Sklop6[[#This Row],[Končna cena/enoto mere (EUR) z DDV]]*Sklop6[[#This Row],[Okvirna količina]]</f>
        <v>0</v>
      </c>
      <c r="U38" s="236"/>
    </row>
    <row r="39" spans="1:22">
      <c r="A39" s="260" t="s">
        <v>181</v>
      </c>
      <c r="B39" s="261"/>
      <c r="C39" s="262"/>
      <c r="D39" s="262"/>
      <c r="E39" s="263"/>
      <c r="F39" s="264"/>
      <c r="G39" s="265"/>
      <c r="H39" s="266">
        <f>SUBTOTAL(109,Sklop6[Preračunana masa/volumen/kos na enoto kg])</f>
        <v>2938</v>
      </c>
      <c r="I39" s="266">
        <f>SUBTOTAL(109,Sklop6[Živila iz shem kakovosti (kg)])</f>
        <v>450</v>
      </c>
      <c r="J39" s="264"/>
      <c r="K39" s="267"/>
      <c r="L39" s="267"/>
      <c r="M39" s="268"/>
      <c r="N39" s="269"/>
      <c r="O39" s="269"/>
      <c r="P39" s="269"/>
      <c r="Q39" s="270"/>
      <c r="R39" s="264"/>
      <c r="S39" s="270">
        <f>SUBTOTAL(109,Sklop6[Vrednost za okvirno količino (EUR) brez DDV])</f>
        <v>0</v>
      </c>
      <c r="T39" s="270">
        <f>SUBTOTAL(109,Sklop6[Vrednost za okvirno količino (EUR) z DDV])</f>
        <v>0</v>
      </c>
      <c r="U39" s="271">
        <f>SUBTOTAL(103,Sklop6[Shema kakovosti
(nacionalne, evropske)
])</f>
        <v>0</v>
      </c>
    </row>
    <row r="40" spans="1:22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2">
      <c r="A41" s="51" t="s">
        <v>178</v>
      </c>
      <c r="B41" s="19"/>
      <c r="C41" s="31"/>
      <c r="D41" s="31"/>
      <c r="E41" s="114"/>
      <c r="Q41" s="51"/>
      <c r="R41" s="51"/>
      <c r="S41" s="51"/>
      <c r="T41" s="51"/>
    </row>
    <row r="42" spans="1:22">
      <c r="A42" s="14" t="s">
        <v>307</v>
      </c>
      <c r="B42" s="19"/>
      <c r="C42" s="31"/>
      <c r="D42" s="31"/>
      <c r="E42" s="114"/>
    </row>
    <row r="43" spans="1:22">
      <c r="A43" s="108" t="s">
        <v>239</v>
      </c>
      <c r="F43" s="71"/>
      <c r="G43" s="71"/>
      <c r="H43" s="32"/>
      <c r="I43" s="32"/>
      <c r="J43" s="32"/>
      <c r="K43" s="32"/>
      <c r="L43" s="57"/>
      <c r="M43" s="57"/>
      <c r="N43" s="32"/>
      <c r="O43" s="32"/>
      <c r="P43" s="32"/>
      <c r="Q43" s="32"/>
      <c r="R43" s="32"/>
    </row>
    <row r="44" spans="1:22">
      <c r="A44" s="332" t="s">
        <v>228</v>
      </c>
      <c r="B44" s="332"/>
      <c r="C44" s="332"/>
      <c r="D44" s="332"/>
      <c r="E44" s="332"/>
      <c r="F44" s="332"/>
      <c r="G44" s="332"/>
      <c r="H44" s="332"/>
      <c r="I44" s="332"/>
      <c r="J44" s="332"/>
      <c r="K44" s="332"/>
      <c r="L44" s="332"/>
      <c r="M44" s="57"/>
      <c r="N44" s="32"/>
      <c r="O44" s="32"/>
      <c r="P44" s="32"/>
      <c r="Q44" s="32"/>
      <c r="R44" s="32"/>
    </row>
    <row r="45" spans="1:22" ht="12.75" customHeight="1">
      <c r="A45" s="321" t="s">
        <v>233</v>
      </c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N45" s="32"/>
      <c r="O45" s="32"/>
      <c r="P45" s="32"/>
      <c r="Q45" s="32"/>
      <c r="R45" s="32"/>
    </row>
    <row r="46" spans="1:2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>
      <c r="A47" s="108" t="s">
        <v>65</v>
      </c>
      <c r="F47" s="71"/>
      <c r="G47" s="71" t="s">
        <v>66</v>
      </c>
      <c r="H47" s="32"/>
      <c r="I47" s="32"/>
      <c r="J47" s="32"/>
      <c r="K47" s="32"/>
      <c r="L47" s="57"/>
      <c r="M47" s="57"/>
      <c r="N47" s="32"/>
      <c r="O47" s="32"/>
      <c r="P47" s="32"/>
      <c r="Q47" s="32" t="s">
        <v>67</v>
      </c>
      <c r="R47" s="32"/>
    </row>
    <row r="48" spans="1:22" ht="15">
      <c r="A48" s="7"/>
      <c r="B48" s="5"/>
      <c r="C48" s="29"/>
      <c r="D48" s="29"/>
      <c r="E48" s="28"/>
      <c r="F48" s="8"/>
      <c r="H48" s="9"/>
      <c r="I48" s="9"/>
      <c r="J48" s="9"/>
      <c r="K48" s="9"/>
      <c r="L48" s="23"/>
      <c r="M48" s="23"/>
      <c r="N48" s="9"/>
      <c r="O48" s="9"/>
      <c r="P48" s="9"/>
      <c r="Q48" s="9"/>
      <c r="R48" s="9"/>
      <c r="S48" s="4"/>
      <c r="T48" s="4"/>
      <c r="U48" s="8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>
      <c r="B55" s="19"/>
      <c r="C55" s="31"/>
      <c r="D55" s="31"/>
      <c r="E55" s="114"/>
    </row>
    <row r="56" spans="1:22">
      <c r="B56" s="19"/>
      <c r="C56" s="31"/>
      <c r="D56" s="31"/>
      <c r="E56" s="114"/>
    </row>
    <row r="57" spans="1:22">
      <c r="B57" s="19"/>
      <c r="C57" s="31"/>
      <c r="D57" s="31"/>
      <c r="E57" s="114"/>
    </row>
    <row r="58" spans="1:22">
      <c r="B58" s="19"/>
      <c r="C58" s="31"/>
      <c r="D58" s="31"/>
      <c r="E58" s="114"/>
    </row>
    <row r="59" spans="1:22">
      <c r="B59" s="19"/>
      <c r="C59" s="31"/>
      <c r="D59" s="31"/>
      <c r="E59" s="114"/>
    </row>
    <row r="60" spans="1:22">
      <c r="B60" s="19"/>
      <c r="C60" s="31"/>
      <c r="D60" s="31"/>
      <c r="E60" s="114"/>
    </row>
    <row r="61" spans="1:22">
      <c r="B61" s="19"/>
      <c r="C61" s="31"/>
      <c r="D61" s="31"/>
      <c r="E61" s="114"/>
    </row>
    <row r="62" spans="1:22">
      <c r="B62" s="19"/>
      <c r="C62" s="31"/>
      <c r="D62" s="31"/>
      <c r="E62" s="1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</sheetData>
  <sheetProtection insertRows="0" deleteRows="0"/>
  <protectedRanges>
    <protectedRange sqref="U46 J46:P46" name="Obseg1_2"/>
    <protectedRange sqref="M44:P45 U44:U45" name="Obseg1_1_1"/>
    <protectedRange sqref="J44:L44" name="Obseg1_2_1"/>
    <protectedRange sqref="J45:L45" name="Obseg1_1_1_1"/>
  </protectedRanges>
  <mergeCells count="9">
    <mergeCell ref="A45:L45"/>
    <mergeCell ref="B13:K13"/>
    <mergeCell ref="C2:J2"/>
    <mergeCell ref="C3:J3"/>
    <mergeCell ref="C6:J6"/>
    <mergeCell ref="C7:J7"/>
    <mergeCell ref="C8:J8"/>
    <mergeCell ref="C9:J9"/>
    <mergeCell ref="A44:L4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5"/>
  <sheetViews>
    <sheetView zoomScale="96" zoomScaleNormal="96" zoomScaleSheetLayoutView="100" workbookViewId="0">
      <selection activeCell="M35" sqref="M3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23" t="str">
        <f>+'prva stran'!B6</f>
        <v>OSNOVNA ŠOLA PUCONCI</v>
      </c>
      <c r="D2" s="324"/>
      <c r="E2" s="324"/>
      <c r="F2" s="324"/>
      <c r="G2" s="324"/>
      <c r="H2" s="324"/>
      <c r="I2" s="324"/>
      <c r="J2" s="324"/>
    </row>
    <row r="3" spans="1:21" ht="15">
      <c r="B3" s="53" t="s">
        <v>131</v>
      </c>
      <c r="C3" s="325" t="str">
        <f>+'prva stran'!B7</f>
        <v xml:space="preserve">Puconci 178, 9201 Puconci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4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4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5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pred_rekapitulacija'!A20</f>
        <v>7.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22" t="str">
        <f>+'Ponudbeni pred_rekapitulacija'!B20</f>
        <v>ZAMRZNJENI IZDELKI IZ TESTA</v>
      </c>
      <c r="C13" s="322"/>
      <c r="D13" s="322"/>
      <c r="E13" s="322"/>
      <c r="F13" s="322"/>
      <c r="G13" s="322"/>
      <c r="H13" s="322"/>
      <c r="I13" s="322"/>
      <c r="J13" s="322"/>
      <c r="K13" s="322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475</v>
      </c>
      <c r="C16" s="83" t="s">
        <v>160</v>
      </c>
      <c r="D16" s="83" t="s">
        <v>0</v>
      </c>
      <c r="E16" s="120"/>
      <c r="F16" s="152">
        <v>200</v>
      </c>
      <c r="G16" s="153" t="s">
        <v>0</v>
      </c>
      <c r="H16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86" t="str">
        <f>IF(Sklop7[[#This Row],[ZAHTEVANA SHEMA KAKOVOSTI]]&lt;&gt;"",Sklop7[[#This Row],[Preračunana masa/volumen/kos na enoto kg]],"")</f>
        <v/>
      </c>
      <c r="J16" s="98"/>
      <c r="K16" s="87"/>
      <c r="L16" s="87"/>
      <c r="M16" s="88"/>
      <c r="N16" s="89"/>
      <c r="O16" s="89"/>
      <c r="P16" s="100"/>
      <c r="Q16" s="89">
        <f>+Sklop7[[#This Row],[cena/enota brez DDV v EUR]]*Sklop7[[#This Row],[Stopnja DDV (%)]]</f>
        <v>0</v>
      </c>
      <c r="R16" s="89">
        <f>+Sklop7[[#This Row],[cena/enota brez DDV v EUR]]+Sklop7[[#This Row],[Davek (EUR)]]</f>
        <v>0</v>
      </c>
      <c r="S16" s="89">
        <f>+Sklop7[[#This Row],[cena/enota brez DDV v EUR]]*Sklop7[[#This Row],[Okvirna količina]]</f>
        <v>0</v>
      </c>
      <c r="T16" s="89">
        <f>+Sklop7[[#This Row],[Končna cena/enoto mere (EUR) z DDV]]*Sklop7[[#This Row],[Okvirna količina]]</f>
        <v>0</v>
      </c>
      <c r="U16" s="157"/>
    </row>
    <row r="17" spans="1:21" s="58" customFormat="1" ht="12">
      <c r="A17" s="85" t="s">
        <v>3</v>
      </c>
      <c r="B17" s="174" t="s">
        <v>476</v>
      </c>
      <c r="C17" s="83" t="s">
        <v>160</v>
      </c>
      <c r="D17" s="83" t="s">
        <v>0</v>
      </c>
      <c r="E17" s="177"/>
      <c r="F17" s="178">
        <v>900</v>
      </c>
      <c r="G17" s="179" t="s">
        <v>0</v>
      </c>
      <c r="H17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17" s="178" t="str">
        <f>IF(Sklop7[[#This Row],[ZAHTEVANA SHEMA KAKOVOSTI]]&lt;&gt;"",Sklop7[[#This Row],[Preračunana masa/volumen/kos na enoto kg]],"")</f>
        <v/>
      </c>
      <c r="J17" s="181"/>
      <c r="K17" s="182"/>
      <c r="L17" s="182"/>
      <c r="M17" s="183"/>
      <c r="N17" s="184"/>
      <c r="O17" s="184"/>
      <c r="P17" s="185"/>
      <c r="Q17" s="184">
        <f>+Sklop7[[#This Row],[cena/enota brez DDV v EUR]]*Sklop7[[#This Row],[Stopnja DDV (%)]]</f>
        <v>0</v>
      </c>
      <c r="R17" s="184">
        <f>+Sklop7[[#This Row],[cena/enota brez DDV v EUR]]+Sklop7[[#This Row],[Davek (EUR)]]</f>
        <v>0</v>
      </c>
      <c r="S17" s="184">
        <f>+Sklop7[[#This Row],[cena/enota brez DDV v EUR]]*Sklop7[[#This Row],[Okvirna količina]]</f>
        <v>0</v>
      </c>
      <c r="T17" s="184">
        <f>+Sklop7[[#This Row],[Končna cena/enoto mere (EUR) z DDV]]*Sklop7[[#This Row],[Okvirna količina]]</f>
        <v>0</v>
      </c>
      <c r="U17" s="236"/>
    </row>
    <row r="18" spans="1:21" s="58" customFormat="1" ht="12">
      <c r="A18" s="85" t="s">
        <v>4</v>
      </c>
      <c r="B18" s="174" t="s">
        <v>477</v>
      </c>
      <c r="C18" s="83" t="s">
        <v>160</v>
      </c>
      <c r="D18" s="83" t="s">
        <v>0</v>
      </c>
      <c r="E18" s="177"/>
      <c r="F18" s="178">
        <v>200</v>
      </c>
      <c r="G18" s="179" t="s">
        <v>0</v>
      </c>
      <c r="H18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8" s="178" t="str">
        <f>IF(Sklop7[[#This Row],[ZAHTEVANA SHEMA KAKOVOSTI]]&lt;&gt;"",Sklop7[[#This Row],[Preračunana masa/volumen/kos na enoto kg]],"")</f>
        <v/>
      </c>
      <c r="J18" s="181"/>
      <c r="K18" s="182"/>
      <c r="L18" s="182"/>
      <c r="M18" s="183"/>
      <c r="N18" s="184"/>
      <c r="O18" s="184"/>
      <c r="P18" s="185"/>
      <c r="Q18" s="184">
        <f>+Sklop7[[#This Row],[cena/enota brez DDV v EUR]]*Sklop7[[#This Row],[Stopnja DDV (%)]]</f>
        <v>0</v>
      </c>
      <c r="R18" s="184">
        <f>+Sklop7[[#This Row],[cena/enota brez DDV v EUR]]+Sklop7[[#This Row],[Davek (EUR)]]</f>
        <v>0</v>
      </c>
      <c r="S18" s="184">
        <f>+Sklop7[[#This Row],[cena/enota brez DDV v EUR]]*Sklop7[[#This Row],[Okvirna količina]]</f>
        <v>0</v>
      </c>
      <c r="T18" s="184">
        <f>+Sklop7[[#This Row],[Končna cena/enoto mere (EUR) z DDV]]*Sklop7[[#This Row],[Okvirna količina]]</f>
        <v>0</v>
      </c>
      <c r="U18" s="236"/>
    </row>
    <row r="19" spans="1:21" s="58" customFormat="1" ht="12">
      <c r="A19" s="85" t="s">
        <v>5</v>
      </c>
      <c r="B19" s="174" t="s">
        <v>478</v>
      </c>
      <c r="C19" s="83" t="s">
        <v>160</v>
      </c>
      <c r="D19" s="83" t="s">
        <v>0</v>
      </c>
      <c r="E19" s="177"/>
      <c r="F19" s="178">
        <v>160</v>
      </c>
      <c r="G19" s="179" t="s">
        <v>0</v>
      </c>
      <c r="H19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9" s="178" t="str">
        <f>IF(Sklop7[[#This Row],[ZAHTEVANA SHEMA KAKOVOSTI]]&lt;&gt;"",Sklop7[[#This Row],[Preračunana masa/volumen/kos na enoto kg]],"")</f>
        <v/>
      </c>
      <c r="J19" s="181"/>
      <c r="K19" s="182"/>
      <c r="L19" s="182"/>
      <c r="M19" s="183"/>
      <c r="N19" s="184"/>
      <c r="O19" s="184"/>
      <c r="P19" s="185"/>
      <c r="Q19" s="184">
        <f>+Sklop7[[#This Row],[cena/enota brez DDV v EUR]]*Sklop7[[#This Row],[Stopnja DDV (%)]]</f>
        <v>0</v>
      </c>
      <c r="R19" s="184">
        <f>+Sklop7[[#This Row],[cena/enota brez DDV v EUR]]+Sklop7[[#This Row],[Davek (EUR)]]</f>
        <v>0</v>
      </c>
      <c r="S19" s="184">
        <f>+Sklop7[[#This Row],[cena/enota brez DDV v EUR]]*Sklop7[[#This Row],[Okvirna količina]]</f>
        <v>0</v>
      </c>
      <c r="T19" s="184">
        <f>+Sklop7[[#This Row],[Končna cena/enoto mere (EUR) z DDV]]*Sklop7[[#This Row],[Okvirna količina]]</f>
        <v>0</v>
      </c>
      <c r="U19" s="236"/>
    </row>
    <row r="20" spans="1:21" s="58" customFormat="1" ht="24">
      <c r="A20" s="85" t="s">
        <v>6</v>
      </c>
      <c r="B20" s="174" t="s">
        <v>479</v>
      </c>
      <c r="C20" s="175">
        <v>3000</v>
      </c>
      <c r="D20" s="176" t="s">
        <v>158</v>
      </c>
      <c r="E20" s="177"/>
      <c r="F20" s="178">
        <v>700</v>
      </c>
      <c r="G20" s="179" t="s">
        <v>250</v>
      </c>
      <c r="H20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2100</v>
      </c>
      <c r="I20" s="178" t="str">
        <f>IF(Sklop7[[#This Row],[ZAHTEVANA SHEMA KAKOVOSTI]]&lt;&gt;"",Sklop7[[#This Row],[Preračunana masa/volumen/kos na enoto kg]],"")</f>
        <v/>
      </c>
      <c r="J20" s="181"/>
      <c r="K20" s="182"/>
      <c r="L20" s="182"/>
      <c r="M20" s="183"/>
      <c r="N20" s="184"/>
      <c r="O20" s="184"/>
      <c r="P20" s="185"/>
      <c r="Q20" s="184">
        <f>+Sklop7[[#This Row],[cena/enota brez DDV v EUR]]*Sklop7[[#This Row],[Stopnja DDV (%)]]</f>
        <v>0</v>
      </c>
      <c r="R20" s="184">
        <f>+Sklop7[[#This Row],[cena/enota brez DDV v EUR]]+Sklop7[[#This Row],[Davek (EUR)]]</f>
        <v>0</v>
      </c>
      <c r="S20" s="184">
        <f>+Sklop7[[#This Row],[cena/enota brez DDV v EUR]]*Sklop7[[#This Row],[Okvirna količina]]</f>
        <v>0</v>
      </c>
      <c r="T20" s="184">
        <f>+Sklop7[[#This Row],[Končna cena/enoto mere (EUR) z DDV]]*Sklop7[[#This Row],[Okvirna količina]]</f>
        <v>0</v>
      </c>
      <c r="U20" s="236"/>
    </row>
    <row r="21" spans="1:21" s="58" customFormat="1" ht="12">
      <c r="A21" s="85" t="s">
        <v>7</v>
      </c>
      <c r="B21" s="156" t="s">
        <v>486</v>
      </c>
      <c r="C21" s="175">
        <v>1000</v>
      </c>
      <c r="D21" s="176" t="s">
        <v>158</v>
      </c>
      <c r="E21" s="177"/>
      <c r="F21" s="178">
        <v>1000</v>
      </c>
      <c r="G21" s="179" t="s">
        <v>0</v>
      </c>
      <c r="H21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1" s="178" t="str">
        <f>IF(Sklop7[[#This Row],[ZAHTEVANA SHEMA KAKOVOSTI]]&lt;&gt;"",Sklop7[[#This Row],[Preračunana masa/volumen/kos na enoto kg]],"")</f>
        <v/>
      </c>
      <c r="J21" s="181"/>
      <c r="K21" s="182"/>
      <c r="L21" s="182"/>
      <c r="M21" s="183"/>
      <c r="N21" s="184"/>
      <c r="O21" s="184"/>
      <c r="P21" s="185"/>
      <c r="Q21" s="184">
        <f>+Sklop7[[#This Row],[cena/enota brez DDV v EUR]]*Sklop7[[#This Row],[Stopnja DDV (%)]]</f>
        <v>0</v>
      </c>
      <c r="R21" s="184">
        <f>+Sklop7[[#This Row],[cena/enota brez DDV v EUR]]+Sklop7[[#This Row],[Davek (EUR)]]</f>
        <v>0</v>
      </c>
      <c r="S21" s="184">
        <f>+Sklop7[[#This Row],[cena/enota brez DDV v EUR]]*Sklop7[[#This Row],[Okvirna količina]]</f>
        <v>0</v>
      </c>
      <c r="T21" s="184">
        <f>+Sklop7[[#This Row],[Končna cena/enoto mere (EUR) z DDV]]*Sklop7[[#This Row],[Okvirna količina]]</f>
        <v>0</v>
      </c>
      <c r="U21" s="236"/>
    </row>
    <row r="22" spans="1:21" s="58" customFormat="1" ht="12">
      <c r="A22" s="85" t="s">
        <v>8</v>
      </c>
      <c r="B22" s="156" t="s">
        <v>487</v>
      </c>
      <c r="C22" s="175">
        <v>220</v>
      </c>
      <c r="D22" s="176" t="s">
        <v>158</v>
      </c>
      <c r="E22" s="177"/>
      <c r="F22" s="178">
        <v>1500</v>
      </c>
      <c r="G22" s="179" t="s">
        <v>250</v>
      </c>
      <c r="H22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330</v>
      </c>
      <c r="I22" s="178" t="str">
        <f>IF(Sklop7[[#This Row],[ZAHTEVANA SHEMA KAKOVOSTI]]&lt;&gt;"",Sklop7[[#This Row],[Preračunana masa/volumen/kos na enoto kg]],"")</f>
        <v/>
      </c>
      <c r="J22" s="181"/>
      <c r="K22" s="182"/>
      <c r="L22" s="182"/>
      <c r="M22" s="183"/>
      <c r="N22" s="184"/>
      <c r="O22" s="184"/>
      <c r="P22" s="185"/>
      <c r="Q22" s="184">
        <f>+Sklop7[[#This Row],[cena/enota brez DDV v EUR]]*Sklop7[[#This Row],[Stopnja DDV (%)]]</f>
        <v>0</v>
      </c>
      <c r="R22" s="184">
        <f>+Sklop7[[#This Row],[cena/enota brez DDV v EUR]]+Sklop7[[#This Row],[Davek (EUR)]]</f>
        <v>0</v>
      </c>
      <c r="S22" s="184">
        <f>+Sklop7[[#This Row],[cena/enota brez DDV v EUR]]*Sklop7[[#This Row],[Okvirna količina]]</f>
        <v>0</v>
      </c>
      <c r="T22" s="184">
        <f>+Sklop7[[#This Row],[Končna cena/enoto mere (EUR) z DDV]]*Sklop7[[#This Row],[Okvirna količina]]</f>
        <v>0</v>
      </c>
      <c r="U22" s="236"/>
    </row>
    <row r="23" spans="1:21" s="58" customFormat="1" ht="36">
      <c r="A23" s="85" t="s">
        <v>9</v>
      </c>
      <c r="B23" s="156" t="s">
        <v>488</v>
      </c>
      <c r="C23" s="175">
        <v>100</v>
      </c>
      <c r="D23" s="176" t="s">
        <v>158</v>
      </c>
      <c r="E23" s="177"/>
      <c r="F23" s="178">
        <v>1500</v>
      </c>
      <c r="G23" s="179" t="s">
        <v>250</v>
      </c>
      <c r="H23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3" s="178" t="str">
        <f>IF(Sklop7[[#This Row],[ZAHTEVANA SHEMA KAKOVOSTI]]&lt;&gt;"",Sklop7[[#This Row],[Preračunana masa/volumen/kos na enoto kg]],"")</f>
        <v/>
      </c>
      <c r="J23" s="181"/>
      <c r="K23" s="182"/>
      <c r="L23" s="182"/>
      <c r="M23" s="183"/>
      <c r="N23" s="184"/>
      <c r="O23" s="184"/>
      <c r="P23" s="185"/>
      <c r="Q23" s="184">
        <f>+Sklop7[[#This Row],[cena/enota brez DDV v EUR]]*Sklop7[[#This Row],[Stopnja DDV (%)]]</f>
        <v>0</v>
      </c>
      <c r="R23" s="184">
        <f>+Sklop7[[#This Row],[cena/enota brez DDV v EUR]]+Sklop7[[#This Row],[Davek (EUR)]]</f>
        <v>0</v>
      </c>
      <c r="S23" s="184">
        <f>+Sklop7[[#This Row],[cena/enota brez DDV v EUR]]*Sklop7[[#This Row],[Okvirna količina]]</f>
        <v>0</v>
      </c>
      <c r="T23" s="184">
        <f>+Sklop7[[#This Row],[Končna cena/enoto mere (EUR) z DDV]]*Sklop7[[#This Row],[Okvirna količina]]</f>
        <v>0</v>
      </c>
      <c r="U23" s="236"/>
    </row>
    <row r="24" spans="1:21" s="58" customFormat="1" ht="12">
      <c r="A24" s="85" t="s">
        <v>10</v>
      </c>
      <c r="B24" s="174" t="s">
        <v>480</v>
      </c>
      <c r="C24" s="175">
        <v>100</v>
      </c>
      <c r="D24" s="176" t="s">
        <v>158</v>
      </c>
      <c r="E24" s="177"/>
      <c r="F24" s="178">
        <v>9000</v>
      </c>
      <c r="G24" s="179" t="s">
        <v>250</v>
      </c>
      <c r="H24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24" s="178" t="str">
        <f>IF(Sklop7[[#This Row],[ZAHTEVANA SHEMA KAKOVOSTI]]&lt;&gt;"",Sklop7[[#This Row],[Preračunana masa/volumen/kos na enoto kg]],"")</f>
        <v/>
      </c>
      <c r="J24" s="181"/>
      <c r="K24" s="182"/>
      <c r="L24" s="182"/>
      <c r="M24" s="183"/>
      <c r="N24" s="184"/>
      <c r="O24" s="184"/>
      <c r="P24" s="185"/>
      <c r="Q24" s="184">
        <f>+Sklop7[[#This Row],[cena/enota brez DDV v EUR]]*Sklop7[[#This Row],[Stopnja DDV (%)]]</f>
        <v>0</v>
      </c>
      <c r="R24" s="184">
        <f>+Sklop7[[#This Row],[cena/enota brez DDV v EUR]]+Sklop7[[#This Row],[Davek (EUR)]]</f>
        <v>0</v>
      </c>
      <c r="S24" s="184">
        <f>+Sklop7[[#This Row],[cena/enota brez DDV v EUR]]*Sklop7[[#This Row],[Okvirna količina]]</f>
        <v>0</v>
      </c>
      <c r="T24" s="184">
        <f>+Sklop7[[#This Row],[Končna cena/enoto mere (EUR) z DDV]]*Sklop7[[#This Row],[Okvirna količina]]</f>
        <v>0</v>
      </c>
      <c r="U24" s="236"/>
    </row>
    <row r="25" spans="1:21" s="58" customFormat="1" ht="12">
      <c r="A25" s="85" t="s">
        <v>11</v>
      </c>
      <c r="B25" s="174" t="s">
        <v>481</v>
      </c>
      <c r="C25" s="175">
        <v>100</v>
      </c>
      <c r="D25" s="176" t="s">
        <v>158</v>
      </c>
      <c r="E25" s="177"/>
      <c r="F25" s="178">
        <v>1500</v>
      </c>
      <c r="G25" s="179" t="s">
        <v>250</v>
      </c>
      <c r="H25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5" s="178" t="str">
        <f>IF(Sklop7[[#This Row],[ZAHTEVANA SHEMA KAKOVOSTI]]&lt;&gt;"",Sklop7[[#This Row],[Preračunana masa/volumen/kos na enoto kg]],"")</f>
        <v/>
      </c>
      <c r="J25" s="181"/>
      <c r="K25" s="182"/>
      <c r="L25" s="182"/>
      <c r="M25" s="183"/>
      <c r="N25" s="184"/>
      <c r="O25" s="184"/>
      <c r="P25" s="185"/>
      <c r="Q25" s="184">
        <f>+Sklop7[[#This Row],[cena/enota brez DDV v EUR]]*Sklop7[[#This Row],[Stopnja DDV (%)]]</f>
        <v>0</v>
      </c>
      <c r="R25" s="184">
        <f>+Sklop7[[#This Row],[cena/enota brez DDV v EUR]]+Sklop7[[#This Row],[Davek (EUR)]]</f>
        <v>0</v>
      </c>
      <c r="S25" s="184">
        <f>+Sklop7[[#This Row],[cena/enota brez DDV v EUR]]*Sklop7[[#This Row],[Okvirna količina]]</f>
        <v>0</v>
      </c>
      <c r="T25" s="184">
        <f>+Sklop7[[#This Row],[Končna cena/enoto mere (EUR) z DDV]]*Sklop7[[#This Row],[Okvirna količina]]</f>
        <v>0</v>
      </c>
      <c r="U25" s="236"/>
    </row>
    <row r="26" spans="1:21" s="58" customFormat="1" ht="12">
      <c r="A26" s="85" t="s">
        <v>12</v>
      </c>
      <c r="B26" s="174" t="s">
        <v>482</v>
      </c>
      <c r="C26" s="175">
        <v>100</v>
      </c>
      <c r="D26" s="176" t="s">
        <v>158</v>
      </c>
      <c r="E26" s="177"/>
      <c r="F26" s="178">
        <v>1500</v>
      </c>
      <c r="G26" s="179" t="s">
        <v>250</v>
      </c>
      <c r="H26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6" s="178" t="str">
        <f>IF(Sklop7[[#This Row],[ZAHTEVANA SHEMA KAKOVOSTI]]&lt;&gt;"",Sklop7[[#This Row],[Preračunana masa/volumen/kos na enoto kg]],"")</f>
        <v/>
      </c>
      <c r="J26" s="181"/>
      <c r="K26" s="182"/>
      <c r="L26" s="182"/>
      <c r="M26" s="183"/>
      <c r="N26" s="184"/>
      <c r="O26" s="184"/>
      <c r="P26" s="185"/>
      <c r="Q26" s="184">
        <f>+Sklop7[[#This Row],[cena/enota brez DDV v EUR]]*Sklop7[[#This Row],[Stopnja DDV (%)]]</f>
        <v>0</v>
      </c>
      <c r="R26" s="184">
        <f>+Sklop7[[#This Row],[cena/enota brez DDV v EUR]]+Sklop7[[#This Row],[Davek (EUR)]]</f>
        <v>0</v>
      </c>
      <c r="S26" s="184">
        <f>+Sklop7[[#This Row],[cena/enota brez DDV v EUR]]*Sklop7[[#This Row],[Okvirna količina]]</f>
        <v>0</v>
      </c>
      <c r="T26" s="184">
        <f>+Sklop7[[#This Row],[Končna cena/enoto mere (EUR) z DDV]]*Sklop7[[#This Row],[Okvirna količina]]</f>
        <v>0</v>
      </c>
      <c r="U26" s="236"/>
    </row>
    <row r="27" spans="1:21" s="58" customFormat="1" ht="36">
      <c r="A27" s="85" t="s">
        <v>13</v>
      </c>
      <c r="B27" s="156" t="s">
        <v>489</v>
      </c>
      <c r="C27" s="151" t="s">
        <v>490</v>
      </c>
      <c r="D27" s="176" t="s">
        <v>158</v>
      </c>
      <c r="E27" s="177"/>
      <c r="F27" s="178">
        <v>500</v>
      </c>
      <c r="G27" s="179" t="s">
        <v>0</v>
      </c>
      <c r="H27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7" s="178" t="str">
        <f>IF(Sklop7[[#This Row],[ZAHTEVANA SHEMA KAKOVOSTI]]&lt;&gt;"",Sklop7[[#This Row],[Preračunana masa/volumen/kos na enoto kg]],"")</f>
        <v/>
      </c>
      <c r="J27" s="181"/>
      <c r="K27" s="182"/>
      <c r="L27" s="182"/>
      <c r="M27" s="183"/>
      <c r="N27" s="184"/>
      <c r="O27" s="184"/>
      <c r="P27" s="185"/>
      <c r="Q27" s="184">
        <f>+Sklop7[[#This Row],[cena/enota brez DDV v EUR]]*Sklop7[[#This Row],[Stopnja DDV (%)]]</f>
        <v>0</v>
      </c>
      <c r="R27" s="184">
        <f>+Sklop7[[#This Row],[cena/enota brez DDV v EUR]]+Sklop7[[#This Row],[Davek (EUR)]]</f>
        <v>0</v>
      </c>
      <c r="S27" s="184">
        <f>+Sklop7[[#This Row],[cena/enota brez DDV v EUR]]*Sklop7[[#This Row],[Okvirna količina]]</f>
        <v>0</v>
      </c>
      <c r="T27" s="184">
        <f>+Sklop7[[#This Row],[Končna cena/enoto mere (EUR) z DDV]]*Sklop7[[#This Row],[Okvirna količina]]</f>
        <v>0</v>
      </c>
      <c r="U27" s="236"/>
    </row>
    <row r="28" spans="1:21" s="58" customFormat="1" ht="24">
      <c r="A28" s="85" t="s">
        <v>14</v>
      </c>
      <c r="B28" s="156" t="s">
        <v>491</v>
      </c>
      <c r="C28" s="151" t="s">
        <v>490</v>
      </c>
      <c r="D28" s="176" t="s">
        <v>158</v>
      </c>
      <c r="E28" s="177"/>
      <c r="F28" s="178">
        <v>250</v>
      </c>
      <c r="G28" s="179" t="s">
        <v>0</v>
      </c>
      <c r="H28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8" s="178" t="str">
        <f>IF(Sklop7[[#This Row],[ZAHTEVANA SHEMA KAKOVOSTI]]&lt;&gt;"",Sklop7[[#This Row],[Preračunana masa/volumen/kos na enoto kg]],"")</f>
        <v/>
      </c>
      <c r="J28" s="181"/>
      <c r="K28" s="182"/>
      <c r="L28" s="182"/>
      <c r="M28" s="183"/>
      <c r="N28" s="184"/>
      <c r="O28" s="184"/>
      <c r="P28" s="185"/>
      <c r="Q28" s="184">
        <f>+Sklop7[[#This Row],[cena/enota brez DDV v EUR]]*Sklop7[[#This Row],[Stopnja DDV (%)]]</f>
        <v>0</v>
      </c>
      <c r="R28" s="184">
        <f>+Sklop7[[#This Row],[cena/enota brez DDV v EUR]]+Sklop7[[#This Row],[Davek (EUR)]]</f>
        <v>0</v>
      </c>
      <c r="S28" s="184">
        <f>+Sklop7[[#This Row],[cena/enota brez DDV v EUR]]*Sklop7[[#This Row],[Okvirna količina]]</f>
        <v>0</v>
      </c>
      <c r="T28" s="184">
        <f>+Sklop7[[#This Row],[Končna cena/enoto mere (EUR) z DDV]]*Sklop7[[#This Row],[Okvirna količina]]</f>
        <v>0</v>
      </c>
      <c r="U28" s="236"/>
    </row>
    <row r="29" spans="1:21" s="58" customFormat="1" ht="24">
      <c r="A29" s="85" t="s">
        <v>15</v>
      </c>
      <c r="B29" s="156" t="s">
        <v>492</v>
      </c>
      <c r="C29" s="151" t="s">
        <v>490</v>
      </c>
      <c r="D29" s="176" t="s">
        <v>158</v>
      </c>
      <c r="E29" s="177"/>
      <c r="F29" s="178">
        <v>250</v>
      </c>
      <c r="G29" s="179" t="s">
        <v>0</v>
      </c>
      <c r="H29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9" s="178" t="str">
        <f>IF(Sklop7[[#This Row],[ZAHTEVANA SHEMA KAKOVOSTI]]&lt;&gt;"",Sklop7[[#This Row],[Preračunana masa/volumen/kos na enoto kg]],"")</f>
        <v/>
      </c>
      <c r="J29" s="181"/>
      <c r="K29" s="182"/>
      <c r="L29" s="182"/>
      <c r="M29" s="183"/>
      <c r="N29" s="184"/>
      <c r="O29" s="184"/>
      <c r="P29" s="185"/>
      <c r="Q29" s="184">
        <f>+Sklop7[[#This Row],[cena/enota brez DDV v EUR]]*Sklop7[[#This Row],[Stopnja DDV (%)]]</f>
        <v>0</v>
      </c>
      <c r="R29" s="184">
        <f>+Sklop7[[#This Row],[cena/enota brez DDV v EUR]]+Sklop7[[#This Row],[Davek (EUR)]]</f>
        <v>0</v>
      </c>
      <c r="S29" s="184">
        <f>+Sklop7[[#This Row],[cena/enota brez DDV v EUR]]*Sklop7[[#This Row],[Okvirna količina]]</f>
        <v>0</v>
      </c>
      <c r="T29" s="184">
        <f>+Sklop7[[#This Row],[Končna cena/enoto mere (EUR) z DDV]]*Sklop7[[#This Row],[Okvirna količina]]</f>
        <v>0</v>
      </c>
      <c r="U29" s="236"/>
    </row>
    <row r="30" spans="1:21" s="58" customFormat="1" ht="24">
      <c r="A30" s="85" t="s">
        <v>16</v>
      </c>
      <c r="B30" s="156" t="s">
        <v>493</v>
      </c>
      <c r="C30" s="175">
        <v>100</v>
      </c>
      <c r="D30" s="176" t="s">
        <v>158</v>
      </c>
      <c r="E30" s="177"/>
      <c r="F30" s="178">
        <v>3000</v>
      </c>
      <c r="G30" s="179" t="s">
        <v>250</v>
      </c>
      <c r="H30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0" s="178" t="str">
        <f>IF(Sklop7[[#This Row],[ZAHTEVANA SHEMA KAKOVOSTI]]&lt;&gt;"",Sklop7[[#This Row],[Preračunana masa/volumen/kos na enoto kg]],"")</f>
        <v/>
      </c>
      <c r="J30" s="181"/>
      <c r="K30" s="182"/>
      <c r="L30" s="182"/>
      <c r="M30" s="183"/>
      <c r="N30" s="184"/>
      <c r="O30" s="184"/>
      <c r="P30" s="185"/>
      <c r="Q30" s="184">
        <f>+Sklop7[[#This Row],[cena/enota brez DDV v EUR]]*Sklop7[[#This Row],[Stopnja DDV (%)]]</f>
        <v>0</v>
      </c>
      <c r="R30" s="184">
        <f>+Sklop7[[#This Row],[cena/enota brez DDV v EUR]]+Sklop7[[#This Row],[Davek (EUR)]]</f>
        <v>0</v>
      </c>
      <c r="S30" s="184">
        <f>+Sklop7[[#This Row],[cena/enota brez DDV v EUR]]*Sklop7[[#This Row],[Okvirna količina]]</f>
        <v>0</v>
      </c>
      <c r="T30" s="184">
        <f>+Sklop7[[#This Row],[Končna cena/enoto mere (EUR) z DDV]]*Sklop7[[#This Row],[Okvirna količina]]</f>
        <v>0</v>
      </c>
      <c r="U30" s="236"/>
    </row>
    <row r="31" spans="1:21" s="58" customFormat="1" ht="12">
      <c r="A31" s="85" t="s">
        <v>17</v>
      </c>
      <c r="B31" s="156" t="s">
        <v>494</v>
      </c>
      <c r="C31" s="175">
        <v>100</v>
      </c>
      <c r="D31" s="176" t="s">
        <v>158</v>
      </c>
      <c r="E31" s="177"/>
      <c r="F31" s="178">
        <v>3000</v>
      </c>
      <c r="G31" s="179" t="s">
        <v>250</v>
      </c>
      <c r="H31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1" s="178" t="str">
        <f>IF(Sklop7[[#This Row],[ZAHTEVANA SHEMA KAKOVOSTI]]&lt;&gt;"",Sklop7[[#This Row],[Preračunana masa/volumen/kos na enoto kg]],"")</f>
        <v/>
      </c>
      <c r="J31" s="181"/>
      <c r="K31" s="182"/>
      <c r="L31" s="182"/>
      <c r="M31" s="183"/>
      <c r="N31" s="184"/>
      <c r="O31" s="184"/>
      <c r="P31" s="185"/>
      <c r="Q31" s="184">
        <f>+Sklop7[[#This Row],[cena/enota brez DDV v EUR]]*Sklop7[[#This Row],[Stopnja DDV (%)]]</f>
        <v>0</v>
      </c>
      <c r="R31" s="184">
        <f>+Sklop7[[#This Row],[cena/enota brez DDV v EUR]]+Sklop7[[#This Row],[Davek (EUR)]]</f>
        <v>0</v>
      </c>
      <c r="S31" s="184">
        <f>+Sklop7[[#This Row],[cena/enota brez DDV v EUR]]*Sklop7[[#This Row],[Okvirna količina]]</f>
        <v>0</v>
      </c>
      <c r="T31" s="184">
        <f>+Sklop7[[#This Row],[Končna cena/enoto mere (EUR) z DDV]]*Sklop7[[#This Row],[Okvirna količina]]</f>
        <v>0</v>
      </c>
      <c r="U31" s="236"/>
    </row>
    <row r="32" spans="1:21" s="58" customFormat="1" ht="48">
      <c r="A32" s="85" t="s">
        <v>18</v>
      </c>
      <c r="B32" s="156" t="s">
        <v>495</v>
      </c>
      <c r="C32" s="151" t="s">
        <v>496</v>
      </c>
      <c r="D32" s="176" t="s">
        <v>158</v>
      </c>
      <c r="E32" s="177"/>
      <c r="F32" s="178">
        <v>100</v>
      </c>
      <c r="G32" s="179" t="s">
        <v>0</v>
      </c>
      <c r="H32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2" s="178" t="str">
        <f>IF(Sklop7[[#This Row],[ZAHTEVANA SHEMA KAKOVOSTI]]&lt;&gt;"",Sklop7[[#This Row],[Preračunana masa/volumen/kos na enoto kg]],"")</f>
        <v/>
      </c>
      <c r="J32" s="181"/>
      <c r="K32" s="182"/>
      <c r="L32" s="182"/>
      <c r="M32" s="183"/>
      <c r="N32" s="184"/>
      <c r="O32" s="184"/>
      <c r="P32" s="185"/>
      <c r="Q32" s="184">
        <f>+Sklop7[[#This Row],[cena/enota brez DDV v EUR]]*Sklop7[[#This Row],[Stopnja DDV (%)]]</f>
        <v>0</v>
      </c>
      <c r="R32" s="184">
        <f>+Sklop7[[#This Row],[cena/enota brez DDV v EUR]]+Sklop7[[#This Row],[Davek (EUR)]]</f>
        <v>0</v>
      </c>
      <c r="S32" s="184">
        <f>+Sklop7[[#This Row],[cena/enota brez DDV v EUR]]*Sklop7[[#This Row],[Okvirna količina]]</f>
        <v>0</v>
      </c>
      <c r="T32" s="184">
        <f>+Sklop7[[#This Row],[Končna cena/enoto mere (EUR) z DDV]]*Sklop7[[#This Row],[Okvirna količina]]</f>
        <v>0</v>
      </c>
      <c r="U32" s="236"/>
    </row>
    <row r="33" spans="1:21" s="58" customFormat="1" ht="48">
      <c r="A33" s="85" t="s">
        <v>19</v>
      </c>
      <c r="B33" s="156" t="s">
        <v>497</v>
      </c>
      <c r="C33" s="151" t="s">
        <v>496</v>
      </c>
      <c r="D33" s="176" t="s">
        <v>158</v>
      </c>
      <c r="E33" s="177"/>
      <c r="F33" s="178">
        <v>300</v>
      </c>
      <c r="G33" s="179" t="s">
        <v>0</v>
      </c>
      <c r="H33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3" s="178" t="str">
        <f>IF(Sklop7[[#This Row],[ZAHTEVANA SHEMA KAKOVOSTI]]&lt;&gt;"",Sklop7[[#This Row],[Preračunana masa/volumen/kos na enoto kg]],"")</f>
        <v/>
      </c>
      <c r="J33" s="181"/>
      <c r="K33" s="182"/>
      <c r="L33" s="182"/>
      <c r="M33" s="183"/>
      <c r="N33" s="184"/>
      <c r="O33" s="184"/>
      <c r="P33" s="185"/>
      <c r="Q33" s="184">
        <f>+Sklop7[[#This Row],[cena/enota brez DDV v EUR]]*Sklop7[[#This Row],[Stopnja DDV (%)]]</f>
        <v>0</v>
      </c>
      <c r="R33" s="184">
        <f>+Sklop7[[#This Row],[cena/enota brez DDV v EUR]]+Sklop7[[#This Row],[Davek (EUR)]]</f>
        <v>0</v>
      </c>
      <c r="S33" s="184">
        <f>+Sklop7[[#This Row],[cena/enota brez DDV v EUR]]*Sklop7[[#This Row],[Okvirna količina]]</f>
        <v>0</v>
      </c>
      <c r="T33" s="184">
        <f>+Sklop7[[#This Row],[Končna cena/enoto mere (EUR) z DDV]]*Sklop7[[#This Row],[Okvirna količina]]</f>
        <v>0</v>
      </c>
      <c r="U33" s="236"/>
    </row>
    <row r="34" spans="1:21" s="58" customFormat="1" ht="12">
      <c r="A34" s="85" t="s">
        <v>20</v>
      </c>
      <c r="B34" s="174" t="s">
        <v>483</v>
      </c>
      <c r="C34" s="175">
        <v>1000</v>
      </c>
      <c r="D34" s="176" t="s">
        <v>158</v>
      </c>
      <c r="E34" s="177"/>
      <c r="F34" s="178">
        <v>400</v>
      </c>
      <c r="G34" s="179" t="s">
        <v>0</v>
      </c>
      <c r="H34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4" s="178" t="str">
        <f>IF(Sklop7[[#This Row],[ZAHTEVANA SHEMA KAKOVOSTI]]&lt;&gt;"",Sklop7[[#This Row],[Preračunana masa/volumen/kos na enoto kg]],"")</f>
        <v/>
      </c>
      <c r="J34" s="181"/>
      <c r="K34" s="182"/>
      <c r="L34" s="182"/>
      <c r="M34" s="183"/>
      <c r="N34" s="184"/>
      <c r="O34" s="184"/>
      <c r="P34" s="185"/>
      <c r="Q34" s="184">
        <f>+Sklop7[[#This Row],[cena/enota brez DDV v EUR]]*Sklop7[[#This Row],[Stopnja DDV (%)]]</f>
        <v>0</v>
      </c>
      <c r="R34" s="184">
        <f>+Sklop7[[#This Row],[cena/enota brez DDV v EUR]]+Sklop7[[#This Row],[Davek (EUR)]]</f>
        <v>0</v>
      </c>
      <c r="S34" s="184">
        <f>+Sklop7[[#This Row],[cena/enota brez DDV v EUR]]*Sklop7[[#This Row],[Okvirna količina]]</f>
        <v>0</v>
      </c>
      <c r="T34" s="184">
        <f>+Sklop7[[#This Row],[Končna cena/enoto mere (EUR) z DDV]]*Sklop7[[#This Row],[Okvirna količina]]</f>
        <v>0</v>
      </c>
      <c r="U34" s="236"/>
    </row>
    <row r="35" spans="1:21" s="58" customFormat="1" ht="24">
      <c r="A35" s="85" t="s">
        <v>21</v>
      </c>
      <c r="B35" s="156" t="s">
        <v>498</v>
      </c>
      <c r="C35" s="175">
        <v>1000</v>
      </c>
      <c r="D35" s="176" t="s">
        <v>158</v>
      </c>
      <c r="E35" s="177"/>
      <c r="F35" s="178">
        <v>60</v>
      </c>
      <c r="G35" s="179" t="s">
        <v>485</v>
      </c>
      <c r="H35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5" s="178" t="str">
        <f>IF(Sklop7[[#This Row],[ZAHTEVANA SHEMA KAKOVOSTI]]&lt;&gt;"",Sklop7[[#This Row],[Preračunana masa/volumen/kos na enoto kg]],"")</f>
        <v/>
      </c>
      <c r="J35" s="181"/>
      <c r="K35" s="182"/>
      <c r="L35" s="182"/>
      <c r="M35" s="183"/>
      <c r="N35" s="184"/>
      <c r="O35" s="184"/>
      <c r="P35" s="185"/>
      <c r="Q35" s="184">
        <f>+Sklop7[[#This Row],[cena/enota brez DDV v EUR]]*Sklop7[[#This Row],[Stopnja DDV (%)]]</f>
        <v>0</v>
      </c>
      <c r="R35" s="184">
        <f>+Sklop7[[#This Row],[cena/enota brez DDV v EUR]]+Sklop7[[#This Row],[Davek (EUR)]]</f>
        <v>0</v>
      </c>
      <c r="S35" s="184">
        <f>+Sklop7[[#This Row],[cena/enota brez DDV v EUR]]*Sklop7[[#This Row],[Okvirna količina]]</f>
        <v>0</v>
      </c>
      <c r="T35" s="184">
        <f>+Sklop7[[#This Row],[Končna cena/enoto mere (EUR) z DDV]]*Sklop7[[#This Row],[Okvirna količina]]</f>
        <v>0</v>
      </c>
      <c r="U35" s="236"/>
    </row>
    <row r="36" spans="1:21" s="58" customFormat="1" ht="12">
      <c r="A36" s="85" t="s">
        <v>22</v>
      </c>
      <c r="B36" s="174" t="s">
        <v>484</v>
      </c>
      <c r="C36" s="175">
        <v>1000</v>
      </c>
      <c r="D36" s="176" t="s">
        <v>158</v>
      </c>
      <c r="E36" s="177"/>
      <c r="F36" s="178">
        <v>100</v>
      </c>
      <c r="G36" s="179" t="s">
        <v>0</v>
      </c>
      <c r="H36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6" s="178" t="str">
        <f>IF(Sklop7[[#This Row],[ZAHTEVANA SHEMA KAKOVOSTI]]&lt;&gt;"",Sklop7[[#This Row],[Preračunana masa/volumen/kos na enoto kg]],"")</f>
        <v/>
      </c>
      <c r="J36" s="181"/>
      <c r="K36" s="182"/>
      <c r="L36" s="182"/>
      <c r="M36" s="183"/>
      <c r="N36" s="184"/>
      <c r="O36" s="184"/>
      <c r="P36" s="185"/>
      <c r="Q36" s="184">
        <f>+Sklop7[[#This Row],[cena/enota brez DDV v EUR]]*Sklop7[[#This Row],[Stopnja DDV (%)]]</f>
        <v>0</v>
      </c>
      <c r="R36" s="184">
        <f>+Sklop7[[#This Row],[cena/enota brez DDV v EUR]]+Sklop7[[#This Row],[Davek (EUR)]]</f>
        <v>0</v>
      </c>
      <c r="S36" s="184">
        <f>+Sklop7[[#This Row],[cena/enota brez DDV v EUR]]*Sklop7[[#This Row],[Okvirna količina]]</f>
        <v>0</v>
      </c>
      <c r="T36" s="184">
        <f>+Sklop7[[#This Row],[Končna cena/enoto mere (EUR) z DDV]]*Sklop7[[#This Row],[Okvirna količina]]</f>
        <v>0</v>
      </c>
      <c r="U36" s="236"/>
    </row>
    <row r="37" spans="1:21" s="58" customFormat="1" ht="12">
      <c r="A37" s="85" t="s">
        <v>23</v>
      </c>
      <c r="B37" s="156" t="s">
        <v>499</v>
      </c>
      <c r="C37" s="175">
        <v>1000</v>
      </c>
      <c r="D37" s="176" t="s">
        <v>158</v>
      </c>
      <c r="E37" s="177"/>
      <c r="F37" s="178">
        <v>750</v>
      </c>
      <c r="G37" s="179" t="s">
        <v>250</v>
      </c>
      <c r="H37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I37" s="178" t="str">
        <f>IF(Sklop7[[#This Row],[ZAHTEVANA SHEMA KAKOVOSTI]]&lt;&gt;"",Sklop7[[#This Row],[Preračunana masa/volumen/kos na enoto kg]],"")</f>
        <v/>
      </c>
      <c r="J37" s="181"/>
      <c r="K37" s="182"/>
      <c r="L37" s="182"/>
      <c r="M37" s="183"/>
      <c r="N37" s="184"/>
      <c r="O37" s="184"/>
      <c r="P37" s="185"/>
      <c r="Q37" s="184">
        <f>+Sklop7[[#This Row],[cena/enota brez DDV v EUR]]*Sklop7[[#This Row],[Stopnja DDV (%)]]</f>
        <v>0</v>
      </c>
      <c r="R37" s="184">
        <f>+Sklop7[[#This Row],[cena/enota brez DDV v EUR]]+Sklop7[[#This Row],[Davek (EUR)]]</f>
        <v>0</v>
      </c>
      <c r="S37" s="184">
        <f>+Sklop7[[#This Row],[cena/enota brez DDV v EUR]]*Sklop7[[#This Row],[Okvirna količina]]</f>
        <v>0</v>
      </c>
      <c r="T37" s="184">
        <f>+Sklop7[[#This Row],[Končna cena/enoto mere (EUR) z DDV]]*Sklop7[[#This Row],[Okvirna količina]]</f>
        <v>0</v>
      </c>
      <c r="U37" s="236"/>
    </row>
    <row r="38" spans="1:21" s="58" customFormat="1" ht="12">
      <c r="A38" s="85" t="s">
        <v>24</v>
      </c>
      <c r="B38" s="156" t="s">
        <v>501</v>
      </c>
      <c r="C38" s="175">
        <v>1000</v>
      </c>
      <c r="D38" s="176" t="s">
        <v>158</v>
      </c>
      <c r="E38" s="177"/>
      <c r="F38" s="178">
        <v>700</v>
      </c>
      <c r="G38" s="179" t="s">
        <v>250</v>
      </c>
      <c r="H38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38" s="178" t="str">
        <f>IF(Sklop7[[#This Row],[ZAHTEVANA SHEMA KAKOVOSTI]]&lt;&gt;"",Sklop7[[#This Row],[Preračunana masa/volumen/kos na enoto kg]],"")</f>
        <v/>
      </c>
      <c r="J38" s="181"/>
      <c r="K38" s="182"/>
      <c r="L38" s="182"/>
      <c r="M38" s="183"/>
      <c r="N38" s="184"/>
      <c r="O38" s="184"/>
      <c r="P38" s="185"/>
      <c r="Q38" s="184">
        <f>+Sklop7[[#This Row],[cena/enota brez DDV v EUR]]*Sklop7[[#This Row],[Stopnja DDV (%)]]</f>
        <v>0</v>
      </c>
      <c r="R38" s="184">
        <f>+Sklop7[[#This Row],[cena/enota brez DDV v EUR]]+Sklop7[[#This Row],[Davek (EUR)]]</f>
        <v>0</v>
      </c>
      <c r="S38" s="184">
        <f>+Sklop7[[#This Row],[cena/enota brez DDV v EUR]]*Sklop7[[#This Row],[Okvirna količina]]</f>
        <v>0</v>
      </c>
      <c r="T38" s="184">
        <f>+Sklop7[[#This Row],[Končna cena/enoto mere (EUR) z DDV]]*Sklop7[[#This Row],[Okvirna količina]]</f>
        <v>0</v>
      </c>
      <c r="U38" s="236"/>
    </row>
    <row r="39" spans="1:21" s="58" customFormat="1" ht="12">
      <c r="A39" s="85" t="s">
        <v>25</v>
      </c>
      <c r="B39" s="156" t="s">
        <v>502</v>
      </c>
      <c r="C39" s="175">
        <v>1000</v>
      </c>
      <c r="D39" s="176" t="s">
        <v>158</v>
      </c>
      <c r="E39" s="177"/>
      <c r="F39" s="178">
        <v>150</v>
      </c>
      <c r="G39" s="179" t="s">
        <v>250</v>
      </c>
      <c r="H39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9" s="178" t="str">
        <f>IF(Sklop7[[#This Row],[ZAHTEVANA SHEMA KAKOVOSTI]]&lt;&gt;"",Sklop7[[#This Row],[Preračunana masa/volumen/kos na enoto kg]],"")</f>
        <v/>
      </c>
      <c r="J39" s="181"/>
      <c r="K39" s="182"/>
      <c r="L39" s="182"/>
      <c r="M39" s="183"/>
      <c r="N39" s="184"/>
      <c r="O39" s="184"/>
      <c r="P39" s="185"/>
      <c r="Q39" s="184">
        <f>+Sklop7[[#This Row],[cena/enota brez DDV v EUR]]*Sklop7[[#This Row],[Stopnja DDV (%)]]</f>
        <v>0</v>
      </c>
      <c r="R39" s="184">
        <f>+Sklop7[[#This Row],[cena/enota brez DDV v EUR]]+Sklop7[[#This Row],[Davek (EUR)]]</f>
        <v>0</v>
      </c>
      <c r="S39" s="184">
        <f>+Sklop7[[#This Row],[cena/enota brez DDV v EUR]]*Sklop7[[#This Row],[Okvirna količina]]</f>
        <v>0</v>
      </c>
      <c r="T39" s="184">
        <f>+Sklop7[[#This Row],[Končna cena/enoto mere (EUR) z DDV]]*Sklop7[[#This Row],[Okvirna količina]]</f>
        <v>0</v>
      </c>
      <c r="U39" s="236"/>
    </row>
    <row r="40" spans="1:21" s="58" customFormat="1" ht="12">
      <c r="A40" s="85" t="s">
        <v>26</v>
      </c>
      <c r="B40" s="156" t="s">
        <v>500</v>
      </c>
      <c r="C40" s="175">
        <v>1000</v>
      </c>
      <c r="D40" s="176" t="s">
        <v>158</v>
      </c>
      <c r="E40" s="177"/>
      <c r="F40" s="178">
        <v>150</v>
      </c>
      <c r="G40" s="179" t="s">
        <v>0</v>
      </c>
      <c r="H40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0" s="178" t="str">
        <f>IF(Sklop7[[#This Row],[ZAHTEVANA SHEMA KAKOVOSTI]]&lt;&gt;"",Sklop7[[#This Row],[Preračunana masa/volumen/kos na enoto kg]],"")</f>
        <v/>
      </c>
      <c r="J40" s="181"/>
      <c r="K40" s="182"/>
      <c r="L40" s="182"/>
      <c r="M40" s="183"/>
      <c r="N40" s="184"/>
      <c r="O40" s="184"/>
      <c r="P40" s="185"/>
      <c r="Q40" s="184">
        <f>+Sklop7[[#This Row],[cena/enota brez DDV v EUR]]*Sklop7[[#This Row],[Stopnja DDV (%)]]</f>
        <v>0</v>
      </c>
      <c r="R40" s="184">
        <f>+Sklop7[[#This Row],[cena/enota brez DDV v EUR]]+Sklop7[[#This Row],[Davek (EUR)]]</f>
        <v>0</v>
      </c>
      <c r="S40" s="184">
        <f>+Sklop7[[#This Row],[cena/enota brez DDV v EUR]]*Sklop7[[#This Row],[Okvirna količina]]</f>
        <v>0</v>
      </c>
      <c r="T40" s="184">
        <f>+Sklop7[[#This Row],[Končna cena/enoto mere (EUR) z DDV]]*Sklop7[[#This Row],[Okvirna količina]]</f>
        <v>0</v>
      </c>
      <c r="U40" s="236"/>
    </row>
    <row r="41" spans="1:21" s="58" customFormat="1" ht="12">
      <c r="A41" s="85" t="s">
        <v>27</v>
      </c>
      <c r="B41" s="156" t="s">
        <v>503</v>
      </c>
      <c r="C41" s="175">
        <v>1000</v>
      </c>
      <c r="D41" s="176" t="s">
        <v>158</v>
      </c>
      <c r="E41" s="177"/>
      <c r="F41" s="178">
        <v>150</v>
      </c>
      <c r="G41" s="179" t="s">
        <v>0</v>
      </c>
      <c r="H41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1" s="178" t="str">
        <f>IF(Sklop7[[#This Row],[ZAHTEVANA SHEMA KAKOVOSTI]]&lt;&gt;"",Sklop7[[#This Row],[Preračunana masa/volumen/kos na enoto kg]],"")</f>
        <v/>
      </c>
      <c r="J41" s="181"/>
      <c r="K41" s="182"/>
      <c r="L41" s="182"/>
      <c r="M41" s="183"/>
      <c r="N41" s="184"/>
      <c r="O41" s="184"/>
      <c r="P41" s="185"/>
      <c r="Q41" s="184">
        <f>+Sklop7[[#This Row],[cena/enota brez DDV v EUR]]*Sklop7[[#This Row],[Stopnja DDV (%)]]</f>
        <v>0</v>
      </c>
      <c r="R41" s="184">
        <f>+Sklop7[[#This Row],[cena/enota brez DDV v EUR]]+Sklop7[[#This Row],[Davek (EUR)]]</f>
        <v>0</v>
      </c>
      <c r="S41" s="184">
        <f>+Sklop7[[#This Row],[cena/enota brez DDV v EUR]]*Sklop7[[#This Row],[Okvirna količina]]</f>
        <v>0</v>
      </c>
      <c r="T41" s="184">
        <f>+Sklop7[[#This Row],[Končna cena/enoto mere (EUR) z DDV]]*Sklop7[[#This Row],[Okvirna količina]]</f>
        <v>0</v>
      </c>
      <c r="U41" s="236"/>
    </row>
    <row r="42" spans="1:21" s="58" customFormat="1" ht="12">
      <c r="A42" s="85" t="s">
        <v>28</v>
      </c>
      <c r="B42" s="156" t="s">
        <v>504</v>
      </c>
      <c r="C42" s="151" t="s">
        <v>505</v>
      </c>
      <c r="D42" s="176" t="s">
        <v>158</v>
      </c>
      <c r="E42" s="177"/>
      <c r="F42" s="178">
        <v>11</v>
      </c>
      <c r="G42" s="179" t="s">
        <v>0</v>
      </c>
      <c r="H42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</v>
      </c>
      <c r="I42" s="178" t="str">
        <f>IF(Sklop7[[#This Row],[ZAHTEVANA SHEMA KAKOVOSTI]]&lt;&gt;"",Sklop7[[#This Row],[Preračunana masa/volumen/kos na enoto kg]],"")</f>
        <v/>
      </c>
      <c r="J42" s="181"/>
      <c r="K42" s="182"/>
      <c r="L42" s="182"/>
      <c r="M42" s="183"/>
      <c r="N42" s="184"/>
      <c r="O42" s="184"/>
      <c r="P42" s="185"/>
      <c r="Q42" s="184">
        <f>+Sklop7[[#This Row],[cena/enota brez DDV v EUR]]*Sklop7[[#This Row],[Stopnja DDV (%)]]</f>
        <v>0</v>
      </c>
      <c r="R42" s="184">
        <f>+Sklop7[[#This Row],[cena/enota brez DDV v EUR]]+Sklop7[[#This Row],[Davek (EUR)]]</f>
        <v>0</v>
      </c>
      <c r="S42" s="184">
        <f>+Sklop7[[#This Row],[cena/enota brez DDV v EUR]]*Sklop7[[#This Row],[Okvirna količina]]</f>
        <v>0</v>
      </c>
      <c r="T42" s="184">
        <f>+Sklop7[[#This Row],[Končna cena/enoto mere (EUR) z DDV]]*Sklop7[[#This Row],[Okvirna količina]]</f>
        <v>0</v>
      </c>
      <c r="U42" s="236"/>
    </row>
    <row r="43" spans="1:21" ht="27" customHeight="1">
      <c r="A43" s="260" t="s">
        <v>181</v>
      </c>
      <c r="B43" s="261"/>
      <c r="C43" s="262"/>
      <c r="D43" s="262"/>
      <c r="E43" s="263"/>
      <c r="F43" s="264"/>
      <c r="G43" s="265"/>
      <c r="H43" s="266">
        <f>SUBTOTAL(109,Sklop7[Preračunana masa/volumen/kos na enoto kg])</f>
        <v>10711</v>
      </c>
      <c r="I43" s="266">
        <f>SUBTOTAL(109,Sklop7[Živila iz shem kakovosti (kg)])</f>
        <v>0</v>
      </c>
      <c r="J43" s="264"/>
      <c r="K43" s="267"/>
      <c r="L43" s="267"/>
      <c r="M43" s="268"/>
      <c r="N43" s="269"/>
      <c r="O43" s="269"/>
      <c r="P43" s="269"/>
      <c r="Q43" s="270"/>
      <c r="R43" s="264"/>
      <c r="S43" s="270">
        <f>SUBTOTAL(109,Sklop7[Vrednost za okvirno količino (EUR) brez DDV])</f>
        <v>0</v>
      </c>
      <c r="T43" s="270">
        <f>SUBTOTAL(109,Sklop7[Vrednost za okvirno količino (EUR) z DDV])</f>
        <v>0</v>
      </c>
      <c r="U43" s="271">
        <f>SUBTOTAL(103,Sklop7[Shema kakovosti
(nacionalne, evropske)
])</f>
        <v>0</v>
      </c>
    </row>
    <row r="44" spans="1:21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23"/>
      <c r="M44" s="23"/>
      <c r="N44" s="9"/>
      <c r="O44" s="9"/>
      <c r="P44" s="9"/>
      <c r="Q44" s="9"/>
      <c r="R44" s="9"/>
      <c r="S44" s="4"/>
      <c r="T44" s="4"/>
      <c r="U44" s="8"/>
    </row>
    <row r="45" spans="1:21">
      <c r="A45" s="51" t="s">
        <v>178</v>
      </c>
      <c r="B45" s="19"/>
      <c r="C45" s="31"/>
      <c r="D45" s="31"/>
      <c r="E45" s="114"/>
      <c r="Q45" s="51"/>
      <c r="R45" s="51"/>
      <c r="S45" s="51"/>
      <c r="T45" s="51"/>
    </row>
    <row r="46" spans="1:21">
      <c r="A46" s="14" t="s">
        <v>307</v>
      </c>
      <c r="B46" s="19"/>
      <c r="C46" s="31"/>
      <c r="D46" s="31"/>
      <c r="E46" s="114"/>
    </row>
    <row r="47" spans="1:21">
      <c r="A47" s="108" t="s">
        <v>239</v>
      </c>
      <c r="F47" s="71"/>
      <c r="G47" s="71"/>
      <c r="H47" s="32"/>
      <c r="I47" s="32"/>
      <c r="J47" s="32"/>
      <c r="K47" s="32"/>
      <c r="L47" s="57"/>
      <c r="M47" s="57"/>
      <c r="N47" s="32"/>
      <c r="O47" s="32"/>
      <c r="P47" s="32"/>
      <c r="Q47" s="32"/>
      <c r="R47" s="32"/>
    </row>
    <row r="48" spans="1:21">
      <c r="A48" s="332" t="s">
        <v>228</v>
      </c>
      <c r="B48" s="332"/>
      <c r="C48" s="332"/>
      <c r="D48" s="332"/>
      <c r="E48" s="332"/>
      <c r="F48" s="332"/>
      <c r="G48" s="332"/>
      <c r="H48" s="332"/>
      <c r="I48" s="332"/>
      <c r="J48" s="332"/>
      <c r="K48" s="332"/>
      <c r="L48" s="332"/>
      <c r="M48" s="57"/>
      <c r="N48" s="32"/>
      <c r="O48" s="32"/>
      <c r="P48" s="32"/>
      <c r="Q48" s="32"/>
      <c r="R48" s="32"/>
    </row>
    <row r="49" spans="1:21" ht="12.75" customHeight="1">
      <c r="A49" s="321" t="s">
        <v>233</v>
      </c>
      <c r="B49" s="321"/>
      <c r="C49" s="321"/>
      <c r="D49" s="321"/>
      <c r="E49" s="321"/>
      <c r="F49" s="321"/>
      <c r="G49" s="321"/>
      <c r="H49" s="321"/>
      <c r="I49" s="321"/>
      <c r="J49" s="321"/>
      <c r="K49" s="321"/>
      <c r="L49" s="321"/>
      <c r="N49" s="32"/>
      <c r="O49" s="32"/>
      <c r="P49" s="32"/>
      <c r="Q49" s="32"/>
      <c r="R49" s="32"/>
    </row>
    <row r="50" spans="1:21" ht="12.75" customHeight="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N50" s="32"/>
      <c r="O50" s="32"/>
      <c r="P50" s="32"/>
      <c r="Q50" s="32"/>
      <c r="R50" s="32"/>
    </row>
    <row r="51" spans="1:21">
      <c r="A51" s="108" t="s">
        <v>65</v>
      </c>
      <c r="F51" s="71"/>
      <c r="G51" s="71" t="s">
        <v>66</v>
      </c>
      <c r="H51" s="32"/>
      <c r="I51" s="32"/>
      <c r="J51" s="32"/>
      <c r="K51" s="32"/>
      <c r="L51" s="57"/>
      <c r="M51" s="57"/>
      <c r="N51" s="32"/>
      <c r="O51" s="32"/>
      <c r="P51" s="32"/>
      <c r="Q51" s="32" t="s">
        <v>67</v>
      </c>
      <c r="R51" s="32"/>
    </row>
    <row r="52" spans="1:21" ht="15">
      <c r="A52" s="7"/>
      <c r="B52" s="5"/>
      <c r="C52" s="29"/>
      <c r="D52" s="29"/>
      <c r="E52" s="28"/>
      <c r="F52" s="8"/>
      <c r="H52" s="9"/>
      <c r="I52" s="9"/>
      <c r="J52" s="9"/>
      <c r="K52" s="9"/>
      <c r="L52" s="23"/>
      <c r="M52" s="23"/>
      <c r="N52" s="9"/>
      <c r="O52" s="9"/>
      <c r="P52" s="9"/>
      <c r="Q52" s="9"/>
      <c r="R52" s="9"/>
      <c r="S52" s="4"/>
      <c r="T52" s="4"/>
      <c r="U52" s="8"/>
    </row>
    <row r="53" spans="1:21">
      <c r="B53" s="19"/>
      <c r="C53" s="31"/>
      <c r="D53" s="31"/>
      <c r="E53" s="114"/>
    </row>
    <row r="54" spans="1:21">
      <c r="B54" s="19"/>
      <c r="C54" s="31"/>
      <c r="D54" s="31"/>
      <c r="E54" s="114"/>
    </row>
    <row r="55" spans="1:21">
      <c r="B55" s="19"/>
      <c r="C55" s="31"/>
      <c r="D55" s="31"/>
      <c r="E55" s="114"/>
    </row>
    <row r="56" spans="1:21">
      <c r="B56" s="19"/>
      <c r="C56" s="31"/>
      <c r="D56" s="31"/>
      <c r="E56" s="114"/>
    </row>
    <row r="57" spans="1:21">
      <c r="B57" s="19"/>
      <c r="C57" s="31"/>
      <c r="D57" s="31"/>
      <c r="E57" s="114"/>
    </row>
    <row r="58" spans="1:21">
      <c r="B58" s="19"/>
      <c r="C58" s="31"/>
      <c r="D58" s="31"/>
      <c r="E58" s="114"/>
    </row>
    <row r="59" spans="1:21">
      <c r="B59" s="19"/>
      <c r="C59" s="31"/>
      <c r="D59" s="31"/>
      <c r="E59" s="114"/>
    </row>
    <row r="60" spans="1:21">
      <c r="B60" s="19"/>
      <c r="C60" s="31"/>
      <c r="D60" s="31"/>
      <c r="E60" s="114"/>
    </row>
    <row r="61" spans="1:21">
      <c r="B61" s="19"/>
      <c r="C61" s="31"/>
      <c r="D61" s="31"/>
      <c r="E61" s="114"/>
    </row>
    <row r="62" spans="1:21">
      <c r="B62" s="19"/>
      <c r="C62" s="31"/>
      <c r="D62" s="31"/>
      <c r="E62" s="114"/>
    </row>
    <row r="63" spans="1:21">
      <c r="B63" s="19"/>
      <c r="C63" s="31"/>
      <c r="D63" s="31"/>
      <c r="E63" s="114"/>
    </row>
    <row r="64" spans="1:21">
      <c r="B64" s="19"/>
      <c r="C64" s="31"/>
      <c r="D64" s="31"/>
      <c r="E64" s="114"/>
    </row>
    <row r="65" spans="1:22">
      <c r="B65" s="19"/>
      <c r="C65" s="31"/>
      <c r="D65" s="31"/>
      <c r="E65" s="114"/>
    </row>
    <row r="66" spans="1:22">
      <c r="B66" s="19"/>
      <c r="C66" s="31"/>
      <c r="D66" s="31"/>
      <c r="E66" s="1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4"/>
      <c r="F272" s="115"/>
      <c r="G272" s="115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4"/>
      <c r="F273" s="115"/>
      <c r="G273" s="115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4"/>
      <c r="F274" s="115"/>
      <c r="G274" s="115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4"/>
      <c r="F275" s="115"/>
      <c r="G275" s="115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</sheetData>
  <sheetProtection insertRows="0" deleteRows="0"/>
  <protectedRanges>
    <protectedRange sqref="U51:U1048576 J51:P1048576 U1:U47 J1:P47" name="Obseg1"/>
    <protectedRange sqref="M48:P50 U48:U50" name="Obseg1_1_1"/>
    <protectedRange sqref="J48:L48" name="Obseg1_2_1"/>
    <protectedRange sqref="J49:L50" name="Obseg1_1_1_1"/>
  </protectedRanges>
  <mergeCells count="9">
    <mergeCell ref="A49:L49"/>
    <mergeCell ref="B13:K13"/>
    <mergeCell ref="C2:J2"/>
    <mergeCell ref="C3:J3"/>
    <mergeCell ref="C6:J6"/>
    <mergeCell ref="C7:J7"/>
    <mergeCell ref="C8:J8"/>
    <mergeCell ref="C9:J9"/>
    <mergeCell ref="A48:L4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0"/>
  <sheetViews>
    <sheetView topLeftCell="A10" zoomScale="93" zoomScaleNormal="93" zoomScaleSheetLayoutView="100" workbookViewId="0">
      <selection activeCell="P53" sqref="P5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23" t="str">
        <f>+'prva stran'!B6</f>
        <v>OSNOVNA ŠOLA PUCONCI</v>
      </c>
      <c r="D2" s="324"/>
      <c r="E2" s="324"/>
      <c r="F2" s="324"/>
      <c r="G2" s="324"/>
      <c r="H2" s="324"/>
      <c r="I2" s="324"/>
      <c r="J2" s="324"/>
    </row>
    <row r="3" spans="1:21" ht="15">
      <c r="B3" s="53" t="s">
        <v>131</v>
      </c>
      <c r="C3" s="325" t="str">
        <f>+'prva stran'!B7</f>
        <v xml:space="preserve">Puconci 178, 9201 Puconci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4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4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5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pred_rekapitulacija'!A21</f>
        <v>8.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22" t="str">
        <f>+'Ponudbeni pred_rekapitulacija'!B21</f>
        <v>KONZERVIRANI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756</v>
      </c>
      <c r="C16" s="83" t="s">
        <v>506</v>
      </c>
      <c r="D16" s="117" t="s">
        <v>158</v>
      </c>
      <c r="E16" s="155"/>
      <c r="F16" s="152">
        <v>90</v>
      </c>
      <c r="G16" s="153" t="s">
        <v>0</v>
      </c>
      <c r="H16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6" s="86" t="str">
        <f>IF(Sklop8[[#This Row],[ZAHTEVANA SHEMA KAKOVOSTI]]&lt;&gt;"",Sklop8[[#This Row],[Preračunana masa/volumen/kos na enoto kg]],"")</f>
        <v/>
      </c>
      <c r="J16" s="98"/>
      <c r="K16" s="215"/>
      <c r="L16" s="215"/>
      <c r="M16" s="215"/>
      <c r="N16" s="216"/>
      <c r="O16" s="215"/>
      <c r="P16" s="281"/>
      <c r="Q16" s="89">
        <f>+Sklop8[[#This Row],[cena/enota brez DDV v EUR]]*Sklop8[[#This Row],[Stopnja DDV (%)]]</f>
        <v>0</v>
      </c>
      <c r="R16" s="89">
        <f>+Sklop8[[#This Row],[cena/enota brez DDV v EUR]]+Sklop8[[#This Row],[Davek (EUR)]]</f>
        <v>0</v>
      </c>
      <c r="S16" s="89">
        <f>+Sklop8[[#This Row],[cena/enota brez DDV v EUR]]*Sklop8[[#This Row],[Okvirna količina]]</f>
        <v>0</v>
      </c>
      <c r="T16" s="89">
        <f>+Sklop8[[#This Row],[Končna cena/enoto mere (EUR) z DDV]]*Sklop8[[#This Row],[Okvirna količina]]</f>
        <v>0</v>
      </c>
      <c r="U16" s="215"/>
    </row>
    <row r="17" spans="1:21" s="58" customFormat="1" ht="12">
      <c r="A17" s="85" t="s">
        <v>3</v>
      </c>
      <c r="B17" s="156" t="s">
        <v>757</v>
      </c>
      <c r="C17" s="83" t="s">
        <v>507</v>
      </c>
      <c r="D17" s="117" t="s">
        <v>158</v>
      </c>
      <c r="E17" s="188"/>
      <c r="F17" s="178">
        <v>20</v>
      </c>
      <c r="G17" s="153" t="s">
        <v>0</v>
      </c>
      <c r="H17" s="1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7" s="178" t="str">
        <f>IF(Sklop8[[#This Row],[ZAHTEVANA SHEMA KAKOVOSTI]]&lt;&gt;"",Sklop8[[#This Row],[Preračunana masa/volumen/kos na enoto kg]],"")</f>
        <v/>
      </c>
      <c r="J17" s="181"/>
      <c r="K17" s="215"/>
      <c r="L17" s="215"/>
      <c r="M17" s="215"/>
      <c r="N17" s="220"/>
      <c r="O17" s="215"/>
      <c r="P17" s="282"/>
      <c r="Q17" s="184">
        <f>+Sklop8[[#This Row],[cena/enota brez DDV v EUR]]*Sklop8[[#This Row],[Stopnja DDV (%)]]</f>
        <v>0</v>
      </c>
      <c r="R17" s="184">
        <f>+Sklop8[[#This Row],[cena/enota brez DDV v EUR]]+Sklop8[[#This Row],[Davek (EUR)]]</f>
        <v>0</v>
      </c>
      <c r="S17" s="184">
        <f>+Sklop8[[#This Row],[cena/enota brez DDV v EUR]]*Sklop8[[#This Row],[Okvirna količina]]</f>
        <v>0</v>
      </c>
      <c r="T17" s="186">
        <f>+Sklop8[[#This Row],[Končna cena/enoto mere (EUR) z DDV]]*Sklop8[[#This Row],[Okvirna količina]]</f>
        <v>0</v>
      </c>
      <c r="U17" s="215"/>
    </row>
    <row r="18" spans="1:21" s="58" customFormat="1" ht="12">
      <c r="A18" s="85" t="s">
        <v>4</v>
      </c>
      <c r="B18" s="156" t="s">
        <v>514</v>
      </c>
      <c r="C18" s="83" t="s">
        <v>508</v>
      </c>
      <c r="D18" s="117" t="s">
        <v>158</v>
      </c>
      <c r="E18" s="188"/>
      <c r="F18" s="178">
        <v>150</v>
      </c>
      <c r="G18" s="153" t="s">
        <v>0</v>
      </c>
      <c r="H18" s="1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8" s="178" t="str">
        <f>IF(Sklop8[[#This Row],[ZAHTEVANA SHEMA KAKOVOSTI]]&lt;&gt;"",Sklop8[[#This Row],[Preračunana masa/volumen/kos na enoto kg]],"")</f>
        <v/>
      </c>
      <c r="J18" s="181"/>
      <c r="K18" s="215"/>
      <c r="L18" s="215"/>
      <c r="M18" s="215"/>
      <c r="N18" s="220"/>
      <c r="O18" s="215"/>
      <c r="P18" s="282"/>
      <c r="Q18" s="184">
        <f>+Sklop8[[#This Row],[cena/enota brez DDV v EUR]]*Sklop8[[#This Row],[Stopnja DDV (%)]]</f>
        <v>0</v>
      </c>
      <c r="R18" s="184">
        <f>+Sklop8[[#This Row],[cena/enota brez DDV v EUR]]+Sklop8[[#This Row],[Davek (EUR)]]</f>
        <v>0</v>
      </c>
      <c r="S18" s="184">
        <f>+Sklop8[[#This Row],[cena/enota brez DDV v EUR]]*Sklop8[[#This Row],[Okvirna količina]]</f>
        <v>0</v>
      </c>
      <c r="T18" s="186">
        <f>+Sklop8[[#This Row],[Končna cena/enoto mere (EUR) z DDV]]*Sklop8[[#This Row],[Okvirna količina]]</f>
        <v>0</v>
      </c>
      <c r="U18" s="215"/>
    </row>
    <row r="19" spans="1:21" s="58" customFormat="1" ht="12">
      <c r="A19" s="85" t="s">
        <v>5</v>
      </c>
      <c r="B19" s="156" t="s">
        <v>514</v>
      </c>
      <c r="C19" s="83" t="s">
        <v>509</v>
      </c>
      <c r="D19" s="117" t="s">
        <v>158</v>
      </c>
      <c r="E19" s="188"/>
      <c r="F19" s="178">
        <v>50</v>
      </c>
      <c r="G19" s="153" t="s">
        <v>0</v>
      </c>
      <c r="H19" s="1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178" t="str">
        <f>IF(Sklop8[[#This Row],[ZAHTEVANA SHEMA KAKOVOSTI]]&lt;&gt;"",Sklop8[[#This Row],[Preračunana masa/volumen/kos na enoto kg]],"")</f>
        <v/>
      </c>
      <c r="J19" s="181"/>
      <c r="K19" s="215"/>
      <c r="L19" s="215"/>
      <c r="M19" s="215"/>
      <c r="N19" s="220"/>
      <c r="O19" s="215"/>
      <c r="P19" s="282"/>
      <c r="Q19" s="184">
        <f>+Sklop8[[#This Row],[cena/enota brez DDV v EUR]]*Sklop8[[#This Row],[Stopnja DDV (%)]]</f>
        <v>0</v>
      </c>
      <c r="R19" s="184">
        <f>+Sklop8[[#This Row],[cena/enota brez DDV v EUR]]+Sklop8[[#This Row],[Davek (EUR)]]</f>
        <v>0</v>
      </c>
      <c r="S19" s="184">
        <f>+Sklop8[[#This Row],[cena/enota brez DDV v EUR]]*Sklop8[[#This Row],[Okvirna količina]]</f>
        <v>0</v>
      </c>
      <c r="T19" s="186">
        <f>+Sklop8[[#This Row],[Končna cena/enoto mere (EUR) z DDV]]*Sklop8[[#This Row],[Okvirna količina]]</f>
        <v>0</v>
      </c>
      <c r="U19" s="215"/>
    </row>
    <row r="20" spans="1:21" s="58" customFormat="1" ht="12">
      <c r="A20" s="85" t="s">
        <v>6</v>
      </c>
      <c r="B20" s="156" t="s">
        <v>515</v>
      </c>
      <c r="C20" s="83" t="s">
        <v>508</v>
      </c>
      <c r="D20" s="117" t="s">
        <v>158</v>
      </c>
      <c r="E20" s="188"/>
      <c r="F20" s="178">
        <v>5</v>
      </c>
      <c r="G20" s="153" t="s">
        <v>0</v>
      </c>
      <c r="H20" s="1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0" s="178" t="str">
        <f>IF(Sklop8[[#This Row],[ZAHTEVANA SHEMA KAKOVOSTI]]&lt;&gt;"",Sklop8[[#This Row],[Preračunana masa/volumen/kos na enoto kg]],"")</f>
        <v/>
      </c>
      <c r="J20" s="181"/>
      <c r="K20" s="215"/>
      <c r="L20" s="215"/>
      <c r="M20" s="215"/>
      <c r="N20" s="220"/>
      <c r="O20" s="215"/>
      <c r="P20" s="282"/>
      <c r="Q20" s="184">
        <f>+Sklop8[[#This Row],[cena/enota brez DDV v EUR]]*Sklop8[[#This Row],[Stopnja DDV (%)]]</f>
        <v>0</v>
      </c>
      <c r="R20" s="184">
        <f>+Sklop8[[#This Row],[cena/enota brez DDV v EUR]]+Sklop8[[#This Row],[Davek (EUR)]]</f>
        <v>0</v>
      </c>
      <c r="S20" s="184">
        <f>+Sklop8[[#This Row],[cena/enota brez DDV v EUR]]*Sklop8[[#This Row],[Okvirna količina]]</f>
        <v>0</v>
      </c>
      <c r="T20" s="186">
        <f>+Sklop8[[#This Row],[Končna cena/enoto mere (EUR) z DDV]]*Sklop8[[#This Row],[Okvirna količina]]</f>
        <v>0</v>
      </c>
      <c r="U20" s="215"/>
    </row>
    <row r="21" spans="1:21" s="58" customFormat="1" ht="12">
      <c r="A21" s="85" t="s">
        <v>7</v>
      </c>
      <c r="B21" s="156" t="s">
        <v>515</v>
      </c>
      <c r="C21" s="83" t="s">
        <v>509</v>
      </c>
      <c r="D21" s="117" t="s">
        <v>158</v>
      </c>
      <c r="E21" s="188"/>
      <c r="F21" s="178">
        <v>10</v>
      </c>
      <c r="G21" s="153" t="s">
        <v>0</v>
      </c>
      <c r="H21" s="1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1" s="178" t="str">
        <f>IF(Sklop8[[#This Row],[ZAHTEVANA SHEMA KAKOVOSTI]]&lt;&gt;"",Sklop8[[#This Row],[Preračunana masa/volumen/kos na enoto kg]],"")</f>
        <v/>
      </c>
      <c r="J21" s="181"/>
      <c r="K21" s="215"/>
      <c r="L21" s="215"/>
      <c r="M21" s="215"/>
      <c r="N21" s="220"/>
      <c r="O21" s="215"/>
      <c r="P21" s="282"/>
      <c r="Q21" s="184">
        <f>+Sklop8[[#This Row],[cena/enota brez DDV v EUR]]*Sklop8[[#This Row],[Stopnja DDV (%)]]</f>
        <v>0</v>
      </c>
      <c r="R21" s="184">
        <f>+Sklop8[[#This Row],[cena/enota brez DDV v EUR]]+Sklop8[[#This Row],[Davek (EUR)]]</f>
        <v>0</v>
      </c>
      <c r="S21" s="184">
        <f>+Sklop8[[#This Row],[cena/enota brez DDV v EUR]]*Sklop8[[#This Row],[Okvirna količina]]</f>
        <v>0</v>
      </c>
      <c r="T21" s="186">
        <f>+Sklop8[[#This Row],[Končna cena/enoto mere (EUR) z DDV]]*Sklop8[[#This Row],[Okvirna količina]]</f>
        <v>0</v>
      </c>
      <c r="U21" s="215"/>
    </row>
    <row r="22" spans="1:21" s="58" customFormat="1" ht="12">
      <c r="A22" s="85" t="s">
        <v>8</v>
      </c>
      <c r="B22" s="156" t="s">
        <v>516</v>
      </c>
      <c r="C22" s="83" t="s">
        <v>509</v>
      </c>
      <c r="D22" s="117" t="s">
        <v>158</v>
      </c>
      <c r="E22" s="188"/>
      <c r="F22" s="178">
        <v>10</v>
      </c>
      <c r="G22" s="153" t="s">
        <v>0</v>
      </c>
      <c r="H22" s="1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178" t="str">
        <f>IF(Sklop8[[#This Row],[ZAHTEVANA SHEMA KAKOVOSTI]]&lt;&gt;"",Sklop8[[#This Row],[Preračunana masa/volumen/kos na enoto kg]],"")</f>
        <v/>
      </c>
      <c r="J22" s="181"/>
      <c r="K22" s="215"/>
      <c r="L22" s="215"/>
      <c r="M22" s="215"/>
      <c r="N22" s="220"/>
      <c r="O22" s="215"/>
      <c r="P22" s="282"/>
      <c r="Q22" s="184">
        <f>+Sklop8[[#This Row],[cena/enota brez DDV v EUR]]*Sklop8[[#This Row],[Stopnja DDV (%)]]</f>
        <v>0</v>
      </c>
      <c r="R22" s="184">
        <f>+Sklop8[[#This Row],[cena/enota brez DDV v EUR]]+Sklop8[[#This Row],[Davek (EUR)]]</f>
        <v>0</v>
      </c>
      <c r="S22" s="184">
        <f>+Sklop8[[#This Row],[cena/enota brez DDV v EUR]]*Sklop8[[#This Row],[Okvirna količina]]</f>
        <v>0</v>
      </c>
      <c r="T22" s="186">
        <f>+Sklop8[[#This Row],[Končna cena/enoto mere (EUR) z DDV]]*Sklop8[[#This Row],[Okvirna količina]]</f>
        <v>0</v>
      </c>
      <c r="U22" s="215"/>
    </row>
    <row r="23" spans="1:21" s="58" customFormat="1" ht="12">
      <c r="A23" s="85" t="s">
        <v>9</v>
      </c>
      <c r="B23" s="156" t="s">
        <v>517</v>
      </c>
      <c r="C23" s="83" t="s">
        <v>510</v>
      </c>
      <c r="D23" s="117" t="s">
        <v>158</v>
      </c>
      <c r="E23" s="188"/>
      <c r="F23" s="178">
        <v>10</v>
      </c>
      <c r="G23" s="153" t="s">
        <v>0</v>
      </c>
      <c r="H23" s="1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178" t="str">
        <f>IF(Sklop8[[#This Row],[ZAHTEVANA SHEMA KAKOVOSTI]]&lt;&gt;"",Sklop8[[#This Row],[Preračunana masa/volumen/kos na enoto kg]],"")</f>
        <v/>
      </c>
      <c r="J23" s="181"/>
      <c r="K23" s="215"/>
      <c r="L23" s="215"/>
      <c r="M23" s="215"/>
      <c r="N23" s="220"/>
      <c r="O23" s="215"/>
      <c r="P23" s="282"/>
      <c r="Q23" s="184">
        <f>+Sklop8[[#This Row],[cena/enota brez DDV v EUR]]*Sklop8[[#This Row],[Stopnja DDV (%)]]</f>
        <v>0</v>
      </c>
      <c r="R23" s="184">
        <f>+Sklop8[[#This Row],[cena/enota brez DDV v EUR]]+Sklop8[[#This Row],[Davek (EUR)]]</f>
        <v>0</v>
      </c>
      <c r="S23" s="184">
        <f>+Sklop8[[#This Row],[cena/enota brez DDV v EUR]]*Sklop8[[#This Row],[Okvirna količina]]</f>
        <v>0</v>
      </c>
      <c r="T23" s="186">
        <f>+Sklop8[[#This Row],[Končna cena/enoto mere (EUR) z DDV]]*Sklop8[[#This Row],[Okvirna količina]]</f>
        <v>0</v>
      </c>
      <c r="U23" s="215"/>
    </row>
    <row r="24" spans="1:21" s="58" customFormat="1" ht="12">
      <c r="A24" s="85" t="s">
        <v>10</v>
      </c>
      <c r="B24" s="156" t="s">
        <v>518</v>
      </c>
      <c r="C24" s="83" t="s">
        <v>509</v>
      </c>
      <c r="D24" s="117" t="s">
        <v>158</v>
      </c>
      <c r="E24" s="188"/>
      <c r="F24" s="178">
        <v>15</v>
      </c>
      <c r="G24" s="153" t="s">
        <v>0</v>
      </c>
      <c r="H24" s="1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4" s="178" t="str">
        <f>IF(Sklop8[[#This Row],[ZAHTEVANA SHEMA KAKOVOSTI]]&lt;&gt;"",Sklop8[[#This Row],[Preračunana masa/volumen/kos na enoto kg]],"")</f>
        <v/>
      </c>
      <c r="J24" s="181"/>
      <c r="K24" s="215"/>
      <c r="L24" s="215"/>
      <c r="M24" s="215"/>
      <c r="N24" s="220"/>
      <c r="O24" s="215"/>
      <c r="P24" s="282"/>
      <c r="Q24" s="184">
        <f>+Sklop8[[#This Row],[cena/enota brez DDV v EUR]]*Sklop8[[#This Row],[Stopnja DDV (%)]]</f>
        <v>0</v>
      </c>
      <c r="R24" s="184">
        <f>+Sklop8[[#This Row],[cena/enota brez DDV v EUR]]+Sklop8[[#This Row],[Davek (EUR)]]</f>
        <v>0</v>
      </c>
      <c r="S24" s="184">
        <f>+Sklop8[[#This Row],[cena/enota brez DDV v EUR]]*Sklop8[[#This Row],[Okvirna količina]]</f>
        <v>0</v>
      </c>
      <c r="T24" s="186">
        <f>+Sklop8[[#This Row],[Končna cena/enoto mere (EUR) z DDV]]*Sklop8[[#This Row],[Okvirna količina]]</f>
        <v>0</v>
      </c>
      <c r="U24" s="215"/>
    </row>
    <row r="25" spans="1:21" s="58" customFormat="1" ht="12">
      <c r="A25" s="85" t="s">
        <v>11</v>
      </c>
      <c r="B25" s="156" t="s">
        <v>518</v>
      </c>
      <c r="C25" s="83" t="s">
        <v>511</v>
      </c>
      <c r="D25" s="117" t="s">
        <v>158</v>
      </c>
      <c r="E25" s="188"/>
      <c r="F25" s="178">
        <v>15</v>
      </c>
      <c r="G25" s="153" t="s">
        <v>0</v>
      </c>
      <c r="H25" s="1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5" s="178" t="str">
        <f>IF(Sklop8[[#This Row],[ZAHTEVANA SHEMA KAKOVOSTI]]&lt;&gt;"",Sklop8[[#This Row],[Preračunana masa/volumen/kos na enoto kg]],"")</f>
        <v/>
      </c>
      <c r="J25" s="181"/>
      <c r="K25" s="215"/>
      <c r="L25" s="215"/>
      <c r="M25" s="215"/>
      <c r="N25" s="220"/>
      <c r="O25" s="215"/>
      <c r="P25" s="282"/>
      <c r="Q25" s="184">
        <f>+Sklop8[[#This Row],[cena/enota brez DDV v EUR]]*Sklop8[[#This Row],[Stopnja DDV (%)]]</f>
        <v>0</v>
      </c>
      <c r="R25" s="184">
        <f>+Sklop8[[#This Row],[cena/enota brez DDV v EUR]]+Sklop8[[#This Row],[Davek (EUR)]]</f>
        <v>0</v>
      </c>
      <c r="S25" s="184">
        <f>+Sklop8[[#This Row],[cena/enota brez DDV v EUR]]*Sklop8[[#This Row],[Okvirna količina]]</f>
        <v>0</v>
      </c>
      <c r="T25" s="186">
        <f>+Sklop8[[#This Row],[Končna cena/enoto mere (EUR) z DDV]]*Sklop8[[#This Row],[Okvirna količina]]</f>
        <v>0</v>
      </c>
      <c r="U25" s="215"/>
    </row>
    <row r="26" spans="1:21" s="58" customFormat="1" ht="12">
      <c r="A26" s="85" t="s">
        <v>12</v>
      </c>
      <c r="B26" s="156" t="s">
        <v>292</v>
      </c>
      <c r="C26" s="83" t="s">
        <v>512</v>
      </c>
      <c r="D26" s="117" t="s">
        <v>158</v>
      </c>
      <c r="E26" s="188"/>
      <c r="F26" s="178">
        <v>40</v>
      </c>
      <c r="G26" s="153" t="s">
        <v>0</v>
      </c>
      <c r="H26" s="1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6" s="178" t="str">
        <f>IF(Sklop8[[#This Row],[ZAHTEVANA SHEMA KAKOVOSTI]]&lt;&gt;"",Sklop8[[#This Row],[Preračunana masa/volumen/kos na enoto kg]],"")</f>
        <v/>
      </c>
      <c r="J26" s="181"/>
      <c r="K26" s="215"/>
      <c r="L26" s="215"/>
      <c r="M26" s="215"/>
      <c r="N26" s="220"/>
      <c r="O26" s="215"/>
      <c r="P26" s="282"/>
      <c r="Q26" s="184">
        <f>+Sklop8[[#This Row],[cena/enota brez DDV v EUR]]*Sklop8[[#This Row],[Stopnja DDV (%)]]</f>
        <v>0</v>
      </c>
      <c r="R26" s="184">
        <f>+Sklop8[[#This Row],[cena/enota brez DDV v EUR]]+Sklop8[[#This Row],[Davek (EUR)]]</f>
        <v>0</v>
      </c>
      <c r="S26" s="184">
        <f>+Sklop8[[#This Row],[cena/enota brez DDV v EUR]]*Sklop8[[#This Row],[Okvirna količina]]</f>
        <v>0</v>
      </c>
      <c r="T26" s="186">
        <f>+Sklop8[[#This Row],[Končna cena/enoto mere (EUR) z DDV]]*Sklop8[[#This Row],[Okvirna količina]]</f>
        <v>0</v>
      </c>
      <c r="U26" s="215"/>
    </row>
    <row r="27" spans="1:21" s="58" customFormat="1" ht="12">
      <c r="A27" s="85" t="s">
        <v>13</v>
      </c>
      <c r="B27" s="156" t="s">
        <v>293</v>
      </c>
      <c r="C27" s="83" t="s">
        <v>513</v>
      </c>
      <c r="D27" s="117" t="s">
        <v>158</v>
      </c>
      <c r="E27" s="188"/>
      <c r="F27" s="178">
        <v>10</v>
      </c>
      <c r="G27" s="153" t="s">
        <v>0</v>
      </c>
      <c r="H27" s="1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7" s="178" t="str">
        <f>IF(Sklop8[[#This Row],[ZAHTEVANA SHEMA KAKOVOSTI]]&lt;&gt;"",Sklop8[[#This Row],[Preračunana masa/volumen/kos na enoto kg]],"")</f>
        <v/>
      </c>
      <c r="J27" s="181"/>
      <c r="K27" s="215"/>
      <c r="L27" s="215"/>
      <c r="M27" s="215"/>
      <c r="N27" s="220"/>
      <c r="O27" s="215"/>
      <c r="P27" s="282"/>
      <c r="Q27" s="184">
        <f>+Sklop8[[#This Row],[cena/enota brez DDV v EUR]]*Sklop8[[#This Row],[Stopnja DDV (%)]]</f>
        <v>0</v>
      </c>
      <c r="R27" s="184">
        <f>+Sklop8[[#This Row],[cena/enota brez DDV v EUR]]+Sklop8[[#This Row],[Davek (EUR)]]</f>
        <v>0</v>
      </c>
      <c r="S27" s="184">
        <f>+Sklop8[[#This Row],[cena/enota brez DDV v EUR]]*Sklop8[[#This Row],[Okvirna količina]]</f>
        <v>0</v>
      </c>
      <c r="T27" s="186">
        <f>+Sklop8[[#This Row],[Končna cena/enoto mere (EUR) z DDV]]*Sklop8[[#This Row],[Okvirna količina]]</f>
        <v>0</v>
      </c>
      <c r="U27" s="215"/>
    </row>
    <row r="28" spans="1:21" ht="27" customHeight="1">
      <c r="A28" s="260" t="s">
        <v>181</v>
      </c>
      <c r="B28" s="261"/>
      <c r="C28" s="262"/>
      <c r="D28" s="262"/>
      <c r="E28" s="263"/>
      <c r="F28" s="264"/>
      <c r="G28" s="265"/>
      <c r="H28" s="266">
        <f>SUBTOTAL(109,Sklop8[Preračunana masa/volumen/kos na enoto kg])</f>
        <v>425</v>
      </c>
      <c r="I28" s="266">
        <f>SUBTOTAL(109,Sklop8[Živila iz shem kakovosti (kg)])</f>
        <v>0</v>
      </c>
      <c r="J28" s="264"/>
      <c r="K28" s="267"/>
      <c r="L28" s="267"/>
      <c r="M28" s="268"/>
      <c r="N28" s="269"/>
      <c r="O28" s="269"/>
      <c r="P28" s="269"/>
      <c r="Q28" s="270"/>
      <c r="R28" s="264"/>
      <c r="S28" s="270">
        <f>SUBTOTAL(109,Sklop8[Vrednost za okvirno količino (EUR) brez DDV])</f>
        <v>0</v>
      </c>
      <c r="T28" s="270">
        <f>SUBTOTAL(109,Sklop8[Vrednost za okvirno količino (EUR) z DDV])</f>
        <v>0</v>
      </c>
      <c r="U28" s="271">
        <f>SUBTOTAL(103,Sklop8[Shema kakovosti
(nacionalne, evropske)
])</f>
        <v>0</v>
      </c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1">
      <c r="A30" s="51" t="s">
        <v>178</v>
      </c>
      <c r="B30" s="19"/>
      <c r="C30" s="31"/>
      <c r="D30" s="31"/>
      <c r="E30" s="114"/>
      <c r="Q30" s="51"/>
      <c r="R30" s="51"/>
      <c r="S30" s="51"/>
      <c r="T30" s="51"/>
    </row>
    <row r="31" spans="1:21">
      <c r="A31" s="14" t="s">
        <v>307</v>
      </c>
      <c r="B31" s="19"/>
      <c r="C31" s="31"/>
      <c r="D31" s="31"/>
      <c r="E31" s="114"/>
    </row>
    <row r="32" spans="1:21">
      <c r="A32" s="108" t="s">
        <v>239</v>
      </c>
      <c r="F32" s="71"/>
      <c r="G32" s="71"/>
      <c r="H32" s="32"/>
      <c r="I32" s="32"/>
      <c r="J32" s="32"/>
      <c r="K32" s="32"/>
      <c r="L32" s="57"/>
      <c r="M32" s="57"/>
      <c r="N32" s="32"/>
      <c r="O32" s="32"/>
      <c r="P32" s="32"/>
      <c r="Q32" s="32"/>
      <c r="R32" s="32"/>
    </row>
    <row r="33" spans="1:21">
      <c r="A33" s="332" t="s">
        <v>228</v>
      </c>
      <c r="B33" s="332"/>
      <c r="C33" s="332"/>
      <c r="D33" s="332"/>
      <c r="E33" s="332"/>
      <c r="F33" s="332"/>
      <c r="G33" s="332"/>
      <c r="H33" s="332"/>
      <c r="I33" s="332"/>
      <c r="J33" s="332"/>
      <c r="K33" s="332"/>
      <c r="L33" s="332"/>
      <c r="M33" s="57"/>
      <c r="N33" s="32"/>
      <c r="O33" s="32"/>
      <c r="P33" s="32"/>
      <c r="Q33" s="32"/>
      <c r="R33" s="32"/>
    </row>
    <row r="34" spans="1:21" ht="12.75" customHeight="1">
      <c r="A34" s="321" t="s">
        <v>233</v>
      </c>
      <c r="B34" s="321"/>
      <c r="C34" s="321"/>
      <c r="D34" s="321"/>
      <c r="E34" s="321"/>
      <c r="F34" s="321"/>
      <c r="G34" s="321"/>
      <c r="H34" s="321"/>
      <c r="I34" s="321"/>
      <c r="J34" s="321"/>
      <c r="K34" s="321"/>
      <c r="L34" s="321"/>
      <c r="N34" s="32"/>
      <c r="O34" s="32"/>
      <c r="P34" s="32"/>
      <c r="Q34" s="32"/>
      <c r="R34" s="32"/>
    </row>
    <row r="35" spans="1:21" ht="12.75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N35" s="32"/>
      <c r="O35" s="32"/>
      <c r="P35" s="32"/>
      <c r="Q35" s="32"/>
      <c r="R35" s="32"/>
    </row>
    <row r="36" spans="1:21">
      <c r="A36" s="108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1">
      <c r="B38" s="19"/>
      <c r="C38" s="31"/>
      <c r="D38" s="31"/>
      <c r="E38" s="114"/>
    </row>
    <row r="39" spans="1:21">
      <c r="B39" s="19"/>
      <c r="C39" s="31"/>
      <c r="D39" s="31"/>
      <c r="E39" s="114"/>
    </row>
    <row r="40" spans="1:21">
      <c r="B40" s="19"/>
      <c r="C40" s="31"/>
      <c r="D40" s="31"/>
      <c r="E40" s="114"/>
    </row>
    <row r="41" spans="1:21">
      <c r="B41" s="19"/>
      <c r="C41" s="31"/>
      <c r="D41" s="31"/>
      <c r="E41" s="114"/>
    </row>
    <row r="42" spans="1:21">
      <c r="B42" s="19"/>
      <c r="C42" s="31"/>
      <c r="D42" s="31"/>
      <c r="E42" s="114"/>
    </row>
    <row r="43" spans="1:21">
      <c r="B43" s="19"/>
      <c r="C43" s="31"/>
      <c r="D43" s="31"/>
      <c r="E43" s="114"/>
    </row>
    <row r="44" spans="1:21">
      <c r="B44" s="19"/>
      <c r="C44" s="31"/>
      <c r="D44" s="31"/>
      <c r="E44" s="114"/>
    </row>
    <row r="45" spans="1:21">
      <c r="B45" s="19"/>
      <c r="C45" s="31"/>
      <c r="D45" s="31"/>
      <c r="E45" s="114"/>
    </row>
    <row r="46" spans="1:21">
      <c r="B46" s="19"/>
      <c r="C46" s="31"/>
      <c r="D46" s="31"/>
      <c r="E46" s="114"/>
    </row>
    <row r="47" spans="1:21">
      <c r="B47" s="19"/>
      <c r="C47" s="31"/>
      <c r="D47" s="31"/>
      <c r="E47" s="114"/>
    </row>
    <row r="48" spans="1:21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J36:P1048576 M33:P33 J1:P32 U1:U33 U36:U1048576" name="Obseg1"/>
    <protectedRange sqref="J33:L33" name="Obseg1_2"/>
    <protectedRange sqref="M34:P35 U34:U35" name="Obseg1_1_1"/>
    <protectedRange sqref="J34:L35" name="Obseg1_1_1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11"/>
  <sheetViews>
    <sheetView topLeftCell="A13" zoomScale="84" zoomScaleNormal="84" zoomScaleSheetLayoutView="100" workbookViewId="0">
      <selection activeCell="L49" sqref="L4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23" t="str">
        <f>+'prva stran'!B6</f>
        <v>OSNOVNA ŠOLA PUCONCI</v>
      </c>
      <c r="D2" s="324"/>
      <c r="E2" s="324"/>
      <c r="F2" s="324"/>
      <c r="G2" s="324"/>
      <c r="H2" s="324"/>
      <c r="I2" s="324"/>
      <c r="J2" s="324"/>
    </row>
    <row r="3" spans="1:21" ht="15">
      <c r="B3" s="53" t="s">
        <v>131</v>
      </c>
      <c r="C3" s="325" t="str">
        <f>+'prva stran'!B7</f>
        <v xml:space="preserve">Puconci 178, 9201 Puconci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4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4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5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pred_rekapitulacija'!A22</f>
        <v>9.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22" t="str">
        <f>+'Ponudbeni pred_rekapitulacija'!B22</f>
        <v>SVEŽE SADJE IN ZELENJAVA, SUHO SADJE, OREŠKI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90" t="s">
        <v>1</v>
      </c>
      <c r="B16" s="79" t="s">
        <v>519</v>
      </c>
      <c r="C16" s="83" t="s">
        <v>160</v>
      </c>
      <c r="D16" s="83" t="s">
        <v>0</v>
      </c>
      <c r="E16" s="120"/>
      <c r="F16" s="152">
        <v>1500</v>
      </c>
      <c r="G16" s="153" t="s">
        <v>365</v>
      </c>
      <c r="H16" s="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16" s="86" t="str">
        <f>IF(Sklop9[[#This Row],[ZAHTEVANA SHEMA KAKOVOSTI]]&lt;&gt;"",Sklop9[[#This Row],[Preračunana masa/volumen/kos na enoto kg]],"")</f>
        <v/>
      </c>
      <c r="J16" s="99"/>
      <c r="K16" s="241" t="s">
        <v>160</v>
      </c>
      <c r="L16" s="241" t="s">
        <v>160</v>
      </c>
      <c r="M16" s="241" t="s">
        <v>160</v>
      </c>
      <c r="N16" s="93"/>
      <c r="O16" s="242" t="s">
        <v>160</v>
      </c>
      <c r="P16" s="102"/>
      <c r="Q16" s="93">
        <f>+Sklop9[[#This Row],[cena/enota brez DDV v EUR]]*Sklop9[[#This Row],[Stopnja DDV (%)]]</f>
        <v>0</v>
      </c>
      <c r="R16" s="93">
        <f>+Sklop9[[#This Row],[cena/enota brez DDV v EUR]]+Sklop9[[#This Row],[Davek (EUR)]]</f>
        <v>0</v>
      </c>
      <c r="S16" s="93">
        <f>+Sklop9[[#This Row],[cena/enota brez DDV v EUR]]*Sklop9[[#This Row],[Okvirna količina]]</f>
        <v>0</v>
      </c>
      <c r="T16" s="93">
        <f>+Sklop9[[#This Row],[Končna cena/enoto mere (EUR) z DDV]]*Sklop9[[#This Row],[Okvirna količina]]</f>
        <v>0</v>
      </c>
      <c r="U16" s="242" t="s">
        <v>160</v>
      </c>
    </row>
    <row r="17" spans="1:21" s="58" customFormat="1" ht="12">
      <c r="A17" s="90" t="s">
        <v>3</v>
      </c>
      <c r="B17" s="257" t="s">
        <v>520</v>
      </c>
      <c r="C17" s="83" t="s">
        <v>160</v>
      </c>
      <c r="D17" s="83" t="s">
        <v>0</v>
      </c>
      <c r="E17" s="277"/>
      <c r="F17" s="255">
        <v>1700</v>
      </c>
      <c r="G17" s="283" t="s">
        <v>0</v>
      </c>
      <c r="H17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1700</v>
      </c>
      <c r="I17" s="255" t="str">
        <f>IF(Sklop9[[#This Row],[ZAHTEVANA SHEMA KAKOVOSTI]]&lt;&gt;"",Sklop9[[#This Row],[Preračunana masa/volumen/kos na enoto kg]],"")</f>
        <v/>
      </c>
      <c r="J17" s="250"/>
      <c r="K17" s="241" t="s">
        <v>160</v>
      </c>
      <c r="L17" s="241" t="s">
        <v>160</v>
      </c>
      <c r="M17" s="241" t="s">
        <v>160</v>
      </c>
      <c r="N17" s="258"/>
      <c r="O17" s="242" t="s">
        <v>160</v>
      </c>
      <c r="P17" s="259"/>
      <c r="Q17" s="258">
        <f>+Sklop9[[#This Row],[cena/enota brez DDV v EUR]]*Sklop9[[#This Row],[Stopnja DDV (%)]]</f>
        <v>0</v>
      </c>
      <c r="R17" s="258">
        <f>+Sklop9[[#This Row],[cena/enota brez DDV v EUR]]+Sklop9[[#This Row],[Davek (EUR)]]</f>
        <v>0</v>
      </c>
      <c r="S17" s="258">
        <f>+Sklop9[[#This Row],[cena/enota brez DDV v EUR]]*Sklop9[[#This Row],[Okvirna količina]]</f>
        <v>0</v>
      </c>
      <c r="T17" s="258">
        <f>+Sklop9[[#This Row],[Končna cena/enoto mere (EUR) z DDV]]*Sklop9[[#This Row],[Okvirna količina]]</f>
        <v>0</v>
      </c>
      <c r="U17" s="242" t="s">
        <v>160</v>
      </c>
    </row>
    <row r="18" spans="1:21" s="58" customFormat="1" ht="12">
      <c r="A18" s="90" t="s">
        <v>4</v>
      </c>
      <c r="B18" s="257" t="s">
        <v>279</v>
      </c>
      <c r="C18" s="83" t="s">
        <v>160</v>
      </c>
      <c r="D18" s="83" t="s">
        <v>0</v>
      </c>
      <c r="E18" s="277"/>
      <c r="F18" s="255">
        <v>550</v>
      </c>
      <c r="G18" s="283" t="s">
        <v>0</v>
      </c>
      <c r="H18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550</v>
      </c>
      <c r="I18" s="255" t="str">
        <f>IF(Sklop9[[#This Row],[ZAHTEVANA SHEMA KAKOVOSTI]]&lt;&gt;"",Sklop9[[#This Row],[Preračunana masa/volumen/kos na enoto kg]],"")</f>
        <v/>
      </c>
      <c r="J18" s="250"/>
      <c r="K18" s="241" t="s">
        <v>160</v>
      </c>
      <c r="L18" s="241" t="s">
        <v>160</v>
      </c>
      <c r="M18" s="241" t="s">
        <v>160</v>
      </c>
      <c r="N18" s="258"/>
      <c r="O18" s="242" t="s">
        <v>160</v>
      </c>
      <c r="P18" s="259"/>
      <c r="Q18" s="258">
        <f>+Sklop9[[#This Row],[cena/enota brez DDV v EUR]]*Sklop9[[#This Row],[Stopnja DDV (%)]]</f>
        <v>0</v>
      </c>
      <c r="R18" s="258">
        <f>+Sklop9[[#This Row],[cena/enota brez DDV v EUR]]+Sklop9[[#This Row],[Davek (EUR)]]</f>
        <v>0</v>
      </c>
      <c r="S18" s="258">
        <f>+Sklop9[[#This Row],[cena/enota brez DDV v EUR]]*Sklop9[[#This Row],[Okvirna količina]]</f>
        <v>0</v>
      </c>
      <c r="T18" s="258">
        <f>+Sklop9[[#This Row],[Končna cena/enoto mere (EUR) z DDV]]*Sklop9[[#This Row],[Okvirna količina]]</f>
        <v>0</v>
      </c>
      <c r="U18" s="242" t="s">
        <v>160</v>
      </c>
    </row>
    <row r="19" spans="1:21" s="58" customFormat="1" ht="12">
      <c r="A19" s="90" t="s">
        <v>5</v>
      </c>
      <c r="B19" s="257" t="s">
        <v>288</v>
      </c>
      <c r="C19" s="83" t="s">
        <v>160</v>
      </c>
      <c r="D19" s="83" t="s">
        <v>0</v>
      </c>
      <c r="E19" s="277"/>
      <c r="F19" s="255">
        <v>2000</v>
      </c>
      <c r="G19" s="283" t="s">
        <v>0</v>
      </c>
      <c r="H19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19" s="255" t="str">
        <f>IF(Sklop9[[#This Row],[ZAHTEVANA SHEMA KAKOVOSTI]]&lt;&gt;"",Sklop9[[#This Row],[Preračunana masa/volumen/kos na enoto kg]],"")</f>
        <v/>
      </c>
      <c r="J19" s="250"/>
      <c r="K19" s="241" t="s">
        <v>160</v>
      </c>
      <c r="L19" s="241" t="s">
        <v>160</v>
      </c>
      <c r="M19" s="241" t="s">
        <v>160</v>
      </c>
      <c r="N19" s="258"/>
      <c r="O19" s="242" t="s">
        <v>160</v>
      </c>
      <c r="P19" s="259"/>
      <c r="Q19" s="258">
        <f>+Sklop9[[#This Row],[cena/enota brez DDV v EUR]]*Sklop9[[#This Row],[Stopnja DDV (%)]]</f>
        <v>0</v>
      </c>
      <c r="R19" s="258">
        <f>+Sklop9[[#This Row],[cena/enota brez DDV v EUR]]+Sklop9[[#This Row],[Davek (EUR)]]</f>
        <v>0</v>
      </c>
      <c r="S19" s="258">
        <f>+Sklop9[[#This Row],[cena/enota brez DDV v EUR]]*Sklop9[[#This Row],[Okvirna količina]]</f>
        <v>0</v>
      </c>
      <c r="T19" s="258">
        <f>+Sklop9[[#This Row],[Končna cena/enoto mere (EUR) z DDV]]*Sklop9[[#This Row],[Okvirna količina]]</f>
        <v>0</v>
      </c>
      <c r="U19" s="242" t="s">
        <v>160</v>
      </c>
    </row>
    <row r="20" spans="1:21" s="58" customFormat="1" ht="12">
      <c r="A20" s="90" t="s">
        <v>6</v>
      </c>
      <c r="B20" s="257" t="s">
        <v>521</v>
      </c>
      <c r="C20" s="83" t="s">
        <v>160</v>
      </c>
      <c r="D20" s="83" t="s">
        <v>0</v>
      </c>
      <c r="E20" s="277"/>
      <c r="F20" s="255">
        <v>50</v>
      </c>
      <c r="G20" s="283" t="s">
        <v>0</v>
      </c>
      <c r="H20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255" t="str">
        <f>IF(Sklop9[[#This Row],[ZAHTEVANA SHEMA KAKOVOSTI]]&lt;&gt;"",Sklop9[[#This Row],[Preračunana masa/volumen/kos na enoto kg]],"")</f>
        <v/>
      </c>
      <c r="J20" s="250"/>
      <c r="K20" s="241" t="s">
        <v>160</v>
      </c>
      <c r="L20" s="241" t="s">
        <v>160</v>
      </c>
      <c r="M20" s="241" t="s">
        <v>160</v>
      </c>
      <c r="N20" s="258"/>
      <c r="O20" s="242" t="s">
        <v>160</v>
      </c>
      <c r="P20" s="259"/>
      <c r="Q20" s="258">
        <f>+Sklop9[[#This Row],[cena/enota brez DDV v EUR]]*Sklop9[[#This Row],[Stopnja DDV (%)]]</f>
        <v>0</v>
      </c>
      <c r="R20" s="258">
        <f>+Sklop9[[#This Row],[cena/enota brez DDV v EUR]]+Sklop9[[#This Row],[Davek (EUR)]]</f>
        <v>0</v>
      </c>
      <c r="S20" s="258">
        <f>+Sklop9[[#This Row],[cena/enota brez DDV v EUR]]*Sklop9[[#This Row],[Okvirna količina]]</f>
        <v>0</v>
      </c>
      <c r="T20" s="258">
        <f>+Sklop9[[#This Row],[Končna cena/enoto mere (EUR) z DDV]]*Sklop9[[#This Row],[Okvirna količina]]</f>
        <v>0</v>
      </c>
      <c r="U20" s="242" t="s">
        <v>160</v>
      </c>
    </row>
    <row r="21" spans="1:21" s="58" customFormat="1" ht="12">
      <c r="A21" s="90" t="s">
        <v>7</v>
      </c>
      <c r="B21" s="257" t="s">
        <v>522</v>
      </c>
      <c r="C21" s="83" t="s">
        <v>160</v>
      </c>
      <c r="D21" s="83" t="s">
        <v>0</v>
      </c>
      <c r="E21" s="277"/>
      <c r="F21" s="255">
        <v>450</v>
      </c>
      <c r="G21" s="283" t="s">
        <v>0</v>
      </c>
      <c r="H21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21" s="255" t="str">
        <f>IF(Sklop9[[#This Row],[ZAHTEVANA SHEMA KAKOVOSTI]]&lt;&gt;"",Sklop9[[#This Row],[Preračunana masa/volumen/kos na enoto kg]],"")</f>
        <v/>
      </c>
      <c r="J21" s="250"/>
      <c r="K21" s="241" t="s">
        <v>160</v>
      </c>
      <c r="L21" s="241" t="s">
        <v>160</v>
      </c>
      <c r="M21" s="241" t="s">
        <v>160</v>
      </c>
      <c r="N21" s="258"/>
      <c r="O21" s="242" t="s">
        <v>160</v>
      </c>
      <c r="P21" s="259"/>
      <c r="Q21" s="258">
        <f>+Sklop9[[#This Row],[cena/enota brez DDV v EUR]]*Sklop9[[#This Row],[Stopnja DDV (%)]]</f>
        <v>0</v>
      </c>
      <c r="R21" s="258">
        <f>+Sklop9[[#This Row],[cena/enota brez DDV v EUR]]+Sklop9[[#This Row],[Davek (EUR)]]</f>
        <v>0</v>
      </c>
      <c r="S21" s="258">
        <f>+Sklop9[[#This Row],[cena/enota brez DDV v EUR]]*Sklop9[[#This Row],[Okvirna količina]]</f>
        <v>0</v>
      </c>
      <c r="T21" s="258">
        <f>+Sklop9[[#This Row],[Končna cena/enoto mere (EUR) z DDV]]*Sklop9[[#This Row],[Okvirna količina]]</f>
        <v>0</v>
      </c>
      <c r="U21" s="242" t="s">
        <v>160</v>
      </c>
    </row>
    <row r="22" spans="1:21" s="58" customFormat="1" ht="12">
      <c r="A22" s="90" t="s">
        <v>8</v>
      </c>
      <c r="B22" s="257" t="s">
        <v>284</v>
      </c>
      <c r="C22" s="83" t="s">
        <v>160</v>
      </c>
      <c r="D22" s="83" t="s">
        <v>0</v>
      </c>
      <c r="E22" s="277"/>
      <c r="F22" s="255">
        <v>1200</v>
      </c>
      <c r="G22" s="283" t="s">
        <v>0</v>
      </c>
      <c r="H22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22" s="255" t="str">
        <f>IF(Sklop9[[#This Row],[ZAHTEVANA SHEMA KAKOVOSTI]]&lt;&gt;"",Sklop9[[#This Row],[Preračunana masa/volumen/kos na enoto kg]],"")</f>
        <v/>
      </c>
      <c r="J22" s="250"/>
      <c r="K22" s="241" t="s">
        <v>160</v>
      </c>
      <c r="L22" s="241" t="s">
        <v>160</v>
      </c>
      <c r="M22" s="241" t="s">
        <v>160</v>
      </c>
      <c r="N22" s="258"/>
      <c r="O22" s="242" t="s">
        <v>160</v>
      </c>
      <c r="P22" s="259"/>
      <c r="Q22" s="258">
        <f>+Sklop9[[#This Row],[cena/enota brez DDV v EUR]]*Sklop9[[#This Row],[Stopnja DDV (%)]]</f>
        <v>0</v>
      </c>
      <c r="R22" s="258">
        <f>+Sklop9[[#This Row],[cena/enota brez DDV v EUR]]+Sklop9[[#This Row],[Davek (EUR)]]</f>
        <v>0</v>
      </c>
      <c r="S22" s="258">
        <f>+Sklop9[[#This Row],[cena/enota brez DDV v EUR]]*Sklop9[[#This Row],[Okvirna količina]]</f>
        <v>0</v>
      </c>
      <c r="T22" s="258">
        <f>+Sklop9[[#This Row],[Končna cena/enoto mere (EUR) z DDV]]*Sklop9[[#This Row],[Okvirna količina]]</f>
        <v>0</v>
      </c>
      <c r="U22" s="242" t="s">
        <v>160</v>
      </c>
    </row>
    <row r="23" spans="1:21" s="58" customFormat="1" ht="12">
      <c r="A23" s="90" t="s">
        <v>9</v>
      </c>
      <c r="B23" s="257" t="s">
        <v>280</v>
      </c>
      <c r="C23" s="83" t="s">
        <v>160</v>
      </c>
      <c r="D23" s="83" t="s">
        <v>0</v>
      </c>
      <c r="E23" s="277"/>
      <c r="F23" s="255">
        <v>100</v>
      </c>
      <c r="G23" s="283" t="s">
        <v>0</v>
      </c>
      <c r="H23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255" t="str">
        <f>IF(Sklop9[[#This Row],[ZAHTEVANA SHEMA KAKOVOSTI]]&lt;&gt;"",Sklop9[[#This Row],[Preračunana masa/volumen/kos na enoto kg]],"")</f>
        <v/>
      </c>
      <c r="J23" s="250"/>
      <c r="K23" s="241" t="s">
        <v>160</v>
      </c>
      <c r="L23" s="241" t="s">
        <v>160</v>
      </c>
      <c r="M23" s="241" t="s">
        <v>160</v>
      </c>
      <c r="N23" s="258"/>
      <c r="O23" s="242" t="s">
        <v>160</v>
      </c>
      <c r="P23" s="259"/>
      <c r="Q23" s="258">
        <f>+Sklop9[[#This Row],[cena/enota brez DDV v EUR]]*Sklop9[[#This Row],[Stopnja DDV (%)]]</f>
        <v>0</v>
      </c>
      <c r="R23" s="258">
        <f>+Sklop9[[#This Row],[cena/enota brez DDV v EUR]]+Sklop9[[#This Row],[Davek (EUR)]]</f>
        <v>0</v>
      </c>
      <c r="S23" s="258">
        <f>+Sklop9[[#This Row],[cena/enota brez DDV v EUR]]*Sklop9[[#This Row],[Okvirna količina]]</f>
        <v>0</v>
      </c>
      <c r="T23" s="258">
        <f>+Sklop9[[#This Row],[Končna cena/enoto mere (EUR) z DDV]]*Sklop9[[#This Row],[Okvirna količina]]</f>
        <v>0</v>
      </c>
      <c r="U23" s="242" t="s">
        <v>160</v>
      </c>
    </row>
    <row r="24" spans="1:21" s="58" customFormat="1" ht="12">
      <c r="A24" s="90" t="s">
        <v>10</v>
      </c>
      <c r="B24" s="257" t="s">
        <v>283</v>
      </c>
      <c r="C24" s="83" t="s">
        <v>160</v>
      </c>
      <c r="D24" s="83" t="s">
        <v>0</v>
      </c>
      <c r="E24" s="277"/>
      <c r="F24" s="255">
        <v>45</v>
      </c>
      <c r="G24" s="283" t="s">
        <v>365</v>
      </c>
      <c r="H24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24" s="255" t="str">
        <f>IF(Sklop9[[#This Row],[ZAHTEVANA SHEMA KAKOVOSTI]]&lt;&gt;"",Sklop9[[#This Row],[Preračunana masa/volumen/kos na enoto kg]],"")</f>
        <v/>
      </c>
      <c r="J24" s="250"/>
      <c r="K24" s="241" t="s">
        <v>160</v>
      </c>
      <c r="L24" s="241" t="s">
        <v>160</v>
      </c>
      <c r="M24" s="241" t="s">
        <v>160</v>
      </c>
      <c r="N24" s="258"/>
      <c r="O24" s="242" t="s">
        <v>160</v>
      </c>
      <c r="P24" s="259"/>
      <c r="Q24" s="258">
        <f>+Sklop9[[#This Row],[cena/enota brez DDV v EUR]]*Sklop9[[#This Row],[Stopnja DDV (%)]]</f>
        <v>0</v>
      </c>
      <c r="R24" s="258">
        <f>+Sklop9[[#This Row],[cena/enota brez DDV v EUR]]+Sklop9[[#This Row],[Davek (EUR)]]</f>
        <v>0</v>
      </c>
      <c r="S24" s="258">
        <f>+Sklop9[[#This Row],[cena/enota brez DDV v EUR]]*Sklop9[[#This Row],[Okvirna količina]]</f>
        <v>0</v>
      </c>
      <c r="T24" s="258">
        <f>+Sklop9[[#This Row],[Končna cena/enoto mere (EUR) z DDV]]*Sklop9[[#This Row],[Okvirna količina]]</f>
        <v>0</v>
      </c>
      <c r="U24" s="242" t="s">
        <v>160</v>
      </c>
    </row>
    <row r="25" spans="1:21" s="58" customFormat="1" ht="12">
      <c r="A25" s="90" t="s">
        <v>11</v>
      </c>
      <c r="B25" s="257" t="s">
        <v>523</v>
      </c>
      <c r="C25" s="83" t="s">
        <v>160</v>
      </c>
      <c r="D25" s="83" t="s">
        <v>0</v>
      </c>
      <c r="E25" s="277"/>
      <c r="F25" s="255">
        <v>200</v>
      </c>
      <c r="G25" s="283" t="s">
        <v>0</v>
      </c>
      <c r="H25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5" s="255" t="str">
        <f>IF(Sklop9[[#This Row],[ZAHTEVANA SHEMA KAKOVOSTI]]&lt;&gt;"",Sklop9[[#This Row],[Preračunana masa/volumen/kos na enoto kg]],"")</f>
        <v/>
      </c>
      <c r="J25" s="250"/>
      <c r="K25" s="241" t="s">
        <v>160</v>
      </c>
      <c r="L25" s="241" t="s">
        <v>160</v>
      </c>
      <c r="M25" s="241" t="s">
        <v>160</v>
      </c>
      <c r="N25" s="258"/>
      <c r="O25" s="242" t="s">
        <v>160</v>
      </c>
      <c r="P25" s="259"/>
      <c r="Q25" s="258">
        <f>+Sklop9[[#This Row],[cena/enota brez DDV v EUR]]*Sklop9[[#This Row],[Stopnja DDV (%)]]</f>
        <v>0</v>
      </c>
      <c r="R25" s="258">
        <f>+Sklop9[[#This Row],[cena/enota brez DDV v EUR]]+Sklop9[[#This Row],[Davek (EUR)]]</f>
        <v>0</v>
      </c>
      <c r="S25" s="258">
        <f>+Sklop9[[#This Row],[cena/enota brez DDV v EUR]]*Sklop9[[#This Row],[Okvirna količina]]</f>
        <v>0</v>
      </c>
      <c r="T25" s="258">
        <f>+Sklop9[[#This Row],[Končna cena/enoto mere (EUR) z DDV]]*Sklop9[[#This Row],[Okvirna količina]]</f>
        <v>0</v>
      </c>
      <c r="U25" s="242" t="s">
        <v>160</v>
      </c>
    </row>
    <row r="26" spans="1:21" s="58" customFormat="1" ht="12">
      <c r="A26" s="90" t="s">
        <v>12</v>
      </c>
      <c r="B26" s="257" t="s">
        <v>282</v>
      </c>
      <c r="C26" s="83" t="s">
        <v>160</v>
      </c>
      <c r="D26" s="83" t="s">
        <v>0</v>
      </c>
      <c r="E26" s="277"/>
      <c r="F26" s="255">
        <v>270</v>
      </c>
      <c r="G26" s="283" t="s">
        <v>0</v>
      </c>
      <c r="H26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270</v>
      </c>
      <c r="I26" s="255" t="str">
        <f>IF(Sklop9[[#This Row],[ZAHTEVANA SHEMA KAKOVOSTI]]&lt;&gt;"",Sklop9[[#This Row],[Preračunana masa/volumen/kos na enoto kg]],"")</f>
        <v/>
      </c>
      <c r="J26" s="250"/>
      <c r="K26" s="241" t="s">
        <v>160</v>
      </c>
      <c r="L26" s="241" t="s">
        <v>160</v>
      </c>
      <c r="M26" s="241" t="s">
        <v>160</v>
      </c>
      <c r="N26" s="258"/>
      <c r="O26" s="242" t="s">
        <v>160</v>
      </c>
      <c r="P26" s="259"/>
      <c r="Q26" s="258">
        <f>+Sklop9[[#This Row],[cena/enota brez DDV v EUR]]*Sklop9[[#This Row],[Stopnja DDV (%)]]</f>
        <v>0</v>
      </c>
      <c r="R26" s="258">
        <f>+Sklop9[[#This Row],[cena/enota brez DDV v EUR]]+Sklop9[[#This Row],[Davek (EUR)]]</f>
        <v>0</v>
      </c>
      <c r="S26" s="258">
        <f>+Sklop9[[#This Row],[cena/enota brez DDV v EUR]]*Sklop9[[#This Row],[Okvirna količina]]</f>
        <v>0</v>
      </c>
      <c r="T26" s="258">
        <f>+Sklop9[[#This Row],[Končna cena/enoto mere (EUR) z DDV]]*Sklop9[[#This Row],[Okvirna količina]]</f>
        <v>0</v>
      </c>
      <c r="U26" s="242" t="s">
        <v>160</v>
      </c>
    </row>
    <row r="27" spans="1:21" s="58" customFormat="1" ht="12">
      <c r="A27" s="90" t="s">
        <v>13</v>
      </c>
      <c r="B27" s="257" t="s">
        <v>281</v>
      </c>
      <c r="C27" s="83" t="s">
        <v>160</v>
      </c>
      <c r="D27" s="83" t="s">
        <v>0</v>
      </c>
      <c r="E27" s="277"/>
      <c r="F27" s="255">
        <v>200</v>
      </c>
      <c r="G27" s="283" t="s">
        <v>365</v>
      </c>
      <c r="H27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7" s="255" t="str">
        <f>IF(Sklop9[[#This Row],[ZAHTEVANA SHEMA KAKOVOSTI]]&lt;&gt;"",Sklop9[[#This Row],[Preračunana masa/volumen/kos na enoto kg]],"")</f>
        <v/>
      </c>
      <c r="J27" s="250"/>
      <c r="K27" s="241" t="s">
        <v>160</v>
      </c>
      <c r="L27" s="241" t="s">
        <v>160</v>
      </c>
      <c r="M27" s="241" t="s">
        <v>160</v>
      </c>
      <c r="N27" s="258"/>
      <c r="O27" s="242" t="s">
        <v>160</v>
      </c>
      <c r="P27" s="259"/>
      <c r="Q27" s="258">
        <f>+Sklop9[[#This Row],[cena/enota brez DDV v EUR]]*Sklop9[[#This Row],[Stopnja DDV (%)]]</f>
        <v>0</v>
      </c>
      <c r="R27" s="258">
        <f>+Sklop9[[#This Row],[cena/enota brez DDV v EUR]]+Sklop9[[#This Row],[Davek (EUR)]]</f>
        <v>0</v>
      </c>
      <c r="S27" s="258">
        <f>+Sklop9[[#This Row],[cena/enota brez DDV v EUR]]*Sklop9[[#This Row],[Okvirna količina]]</f>
        <v>0</v>
      </c>
      <c r="T27" s="258">
        <f>+Sklop9[[#This Row],[Končna cena/enoto mere (EUR) z DDV]]*Sklop9[[#This Row],[Okvirna količina]]</f>
        <v>0</v>
      </c>
      <c r="U27" s="242" t="s">
        <v>160</v>
      </c>
    </row>
    <row r="28" spans="1:21" s="58" customFormat="1" ht="12">
      <c r="A28" s="90" t="s">
        <v>14</v>
      </c>
      <c r="B28" s="257" t="s">
        <v>524</v>
      </c>
      <c r="C28" s="83" t="s">
        <v>160</v>
      </c>
      <c r="D28" s="83" t="s">
        <v>0</v>
      </c>
      <c r="E28" s="277"/>
      <c r="F28" s="255">
        <v>1000</v>
      </c>
      <c r="G28" s="283" t="s">
        <v>0</v>
      </c>
      <c r="H28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8" s="255" t="str">
        <f>IF(Sklop9[[#This Row],[ZAHTEVANA SHEMA KAKOVOSTI]]&lt;&gt;"",Sklop9[[#This Row],[Preračunana masa/volumen/kos na enoto kg]],"")</f>
        <v/>
      </c>
      <c r="J28" s="250"/>
      <c r="K28" s="241" t="s">
        <v>160</v>
      </c>
      <c r="L28" s="241" t="s">
        <v>160</v>
      </c>
      <c r="M28" s="241" t="s">
        <v>160</v>
      </c>
      <c r="N28" s="258"/>
      <c r="O28" s="242" t="s">
        <v>160</v>
      </c>
      <c r="P28" s="259"/>
      <c r="Q28" s="258">
        <f>+Sklop9[[#This Row],[cena/enota brez DDV v EUR]]*Sklop9[[#This Row],[Stopnja DDV (%)]]</f>
        <v>0</v>
      </c>
      <c r="R28" s="258">
        <f>+Sklop9[[#This Row],[cena/enota brez DDV v EUR]]+Sklop9[[#This Row],[Davek (EUR)]]</f>
        <v>0</v>
      </c>
      <c r="S28" s="258">
        <f>+Sklop9[[#This Row],[cena/enota brez DDV v EUR]]*Sklop9[[#This Row],[Okvirna količina]]</f>
        <v>0</v>
      </c>
      <c r="T28" s="258">
        <f>+Sklop9[[#This Row],[Končna cena/enoto mere (EUR) z DDV]]*Sklop9[[#This Row],[Okvirna količina]]</f>
        <v>0</v>
      </c>
      <c r="U28" s="242" t="s">
        <v>160</v>
      </c>
    </row>
    <row r="29" spans="1:21" s="58" customFormat="1" ht="12">
      <c r="A29" s="90" t="s">
        <v>15</v>
      </c>
      <c r="B29" s="257" t="s">
        <v>525</v>
      </c>
      <c r="C29" s="83" t="s">
        <v>160</v>
      </c>
      <c r="D29" s="83" t="s">
        <v>0</v>
      </c>
      <c r="E29" s="277"/>
      <c r="F29" s="255">
        <v>400</v>
      </c>
      <c r="G29" s="283" t="s">
        <v>0</v>
      </c>
      <c r="H29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9" s="255" t="str">
        <f>IF(Sklop9[[#This Row],[ZAHTEVANA SHEMA KAKOVOSTI]]&lt;&gt;"",Sklop9[[#This Row],[Preračunana masa/volumen/kos na enoto kg]],"")</f>
        <v/>
      </c>
      <c r="J29" s="250"/>
      <c r="K29" s="241" t="s">
        <v>160</v>
      </c>
      <c r="L29" s="241" t="s">
        <v>160</v>
      </c>
      <c r="M29" s="241" t="s">
        <v>160</v>
      </c>
      <c r="N29" s="258"/>
      <c r="O29" s="242" t="s">
        <v>160</v>
      </c>
      <c r="P29" s="259"/>
      <c r="Q29" s="258">
        <f>+Sklop9[[#This Row],[cena/enota brez DDV v EUR]]*Sklop9[[#This Row],[Stopnja DDV (%)]]</f>
        <v>0</v>
      </c>
      <c r="R29" s="258">
        <f>+Sklop9[[#This Row],[cena/enota brez DDV v EUR]]+Sklop9[[#This Row],[Davek (EUR)]]</f>
        <v>0</v>
      </c>
      <c r="S29" s="258">
        <f>+Sklop9[[#This Row],[cena/enota brez DDV v EUR]]*Sklop9[[#This Row],[Okvirna količina]]</f>
        <v>0</v>
      </c>
      <c r="T29" s="258">
        <f>+Sklop9[[#This Row],[Končna cena/enoto mere (EUR) z DDV]]*Sklop9[[#This Row],[Okvirna količina]]</f>
        <v>0</v>
      </c>
      <c r="U29" s="242" t="s">
        <v>160</v>
      </c>
    </row>
    <row r="30" spans="1:21" s="58" customFormat="1" ht="12">
      <c r="A30" s="90" t="s">
        <v>16</v>
      </c>
      <c r="B30" s="257" t="s">
        <v>526</v>
      </c>
      <c r="C30" s="83" t="s">
        <v>160</v>
      </c>
      <c r="D30" s="83" t="s">
        <v>0</v>
      </c>
      <c r="E30" s="277"/>
      <c r="F30" s="255">
        <v>50</v>
      </c>
      <c r="G30" s="283" t="s">
        <v>0</v>
      </c>
      <c r="H30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0" s="255" t="str">
        <f>IF(Sklop9[[#This Row],[ZAHTEVANA SHEMA KAKOVOSTI]]&lt;&gt;"",Sklop9[[#This Row],[Preračunana masa/volumen/kos na enoto kg]],"")</f>
        <v/>
      </c>
      <c r="J30" s="250"/>
      <c r="K30" s="241" t="s">
        <v>160</v>
      </c>
      <c r="L30" s="241" t="s">
        <v>160</v>
      </c>
      <c r="M30" s="241" t="s">
        <v>160</v>
      </c>
      <c r="N30" s="258"/>
      <c r="O30" s="242" t="s">
        <v>160</v>
      </c>
      <c r="P30" s="259"/>
      <c r="Q30" s="258">
        <f>+Sklop9[[#This Row],[cena/enota brez DDV v EUR]]*Sklop9[[#This Row],[Stopnja DDV (%)]]</f>
        <v>0</v>
      </c>
      <c r="R30" s="258">
        <f>+Sklop9[[#This Row],[cena/enota brez DDV v EUR]]+Sklop9[[#This Row],[Davek (EUR)]]</f>
        <v>0</v>
      </c>
      <c r="S30" s="258">
        <f>+Sklop9[[#This Row],[cena/enota brez DDV v EUR]]*Sklop9[[#This Row],[Okvirna količina]]</f>
        <v>0</v>
      </c>
      <c r="T30" s="258">
        <f>+Sklop9[[#This Row],[Končna cena/enoto mere (EUR) z DDV]]*Sklop9[[#This Row],[Okvirna količina]]</f>
        <v>0</v>
      </c>
      <c r="U30" s="242" t="s">
        <v>160</v>
      </c>
    </row>
    <row r="31" spans="1:21" s="58" customFormat="1" ht="12">
      <c r="A31" s="90" t="s">
        <v>17</v>
      </c>
      <c r="B31" s="257" t="s">
        <v>278</v>
      </c>
      <c r="C31" s="83" t="s">
        <v>160</v>
      </c>
      <c r="D31" s="83" t="s">
        <v>0</v>
      </c>
      <c r="E31" s="277"/>
      <c r="F31" s="255">
        <v>950</v>
      </c>
      <c r="G31" s="283" t="s">
        <v>0</v>
      </c>
      <c r="H31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950</v>
      </c>
      <c r="I31" s="255" t="str">
        <f>IF(Sklop9[[#This Row],[ZAHTEVANA SHEMA KAKOVOSTI]]&lt;&gt;"",Sklop9[[#This Row],[Preračunana masa/volumen/kos na enoto kg]],"")</f>
        <v/>
      </c>
      <c r="J31" s="250"/>
      <c r="K31" s="241" t="s">
        <v>160</v>
      </c>
      <c r="L31" s="241" t="s">
        <v>160</v>
      </c>
      <c r="M31" s="241" t="s">
        <v>160</v>
      </c>
      <c r="N31" s="258"/>
      <c r="O31" s="242" t="s">
        <v>160</v>
      </c>
      <c r="P31" s="259"/>
      <c r="Q31" s="258">
        <f>+Sklop9[[#This Row],[cena/enota brez DDV v EUR]]*Sklop9[[#This Row],[Stopnja DDV (%)]]</f>
        <v>0</v>
      </c>
      <c r="R31" s="258">
        <f>+Sklop9[[#This Row],[cena/enota brez DDV v EUR]]+Sklop9[[#This Row],[Davek (EUR)]]</f>
        <v>0</v>
      </c>
      <c r="S31" s="258">
        <f>+Sklop9[[#This Row],[cena/enota brez DDV v EUR]]*Sklop9[[#This Row],[Okvirna količina]]</f>
        <v>0</v>
      </c>
      <c r="T31" s="258">
        <f>+Sklop9[[#This Row],[Končna cena/enoto mere (EUR) z DDV]]*Sklop9[[#This Row],[Okvirna količina]]</f>
        <v>0</v>
      </c>
      <c r="U31" s="242" t="s">
        <v>160</v>
      </c>
    </row>
    <row r="32" spans="1:21" s="58" customFormat="1" ht="12">
      <c r="A32" s="90" t="s">
        <v>18</v>
      </c>
      <c r="B32" s="257" t="s">
        <v>286</v>
      </c>
      <c r="C32" s="83" t="s">
        <v>160</v>
      </c>
      <c r="D32" s="83" t="s">
        <v>0</v>
      </c>
      <c r="E32" s="277"/>
      <c r="F32" s="255">
        <v>150</v>
      </c>
      <c r="G32" s="283" t="s">
        <v>0</v>
      </c>
      <c r="H32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2" s="255" t="str">
        <f>IF(Sklop9[[#This Row],[ZAHTEVANA SHEMA KAKOVOSTI]]&lt;&gt;"",Sklop9[[#This Row],[Preračunana masa/volumen/kos na enoto kg]],"")</f>
        <v/>
      </c>
      <c r="J32" s="250"/>
      <c r="K32" s="241" t="s">
        <v>160</v>
      </c>
      <c r="L32" s="241" t="s">
        <v>160</v>
      </c>
      <c r="M32" s="241" t="s">
        <v>160</v>
      </c>
      <c r="N32" s="258"/>
      <c r="O32" s="242" t="s">
        <v>160</v>
      </c>
      <c r="P32" s="259"/>
      <c r="Q32" s="258">
        <f>+Sklop9[[#This Row],[cena/enota brez DDV v EUR]]*Sklop9[[#This Row],[Stopnja DDV (%)]]</f>
        <v>0</v>
      </c>
      <c r="R32" s="258">
        <f>+Sklop9[[#This Row],[cena/enota brez DDV v EUR]]+Sklop9[[#This Row],[Davek (EUR)]]</f>
        <v>0</v>
      </c>
      <c r="S32" s="258">
        <f>+Sklop9[[#This Row],[cena/enota brez DDV v EUR]]*Sklop9[[#This Row],[Okvirna količina]]</f>
        <v>0</v>
      </c>
      <c r="T32" s="258">
        <f>+Sklop9[[#This Row],[Končna cena/enoto mere (EUR) z DDV]]*Sklop9[[#This Row],[Okvirna količina]]</f>
        <v>0</v>
      </c>
      <c r="U32" s="242" t="s">
        <v>160</v>
      </c>
    </row>
    <row r="33" spans="1:21" s="58" customFormat="1" ht="12">
      <c r="A33" s="90" t="s">
        <v>19</v>
      </c>
      <c r="B33" s="257" t="s">
        <v>527</v>
      </c>
      <c r="C33" s="83" t="s">
        <v>160</v>
      </c>
      <c r="D33" s="83" t="s">
        <v>0</v>
      </c>
      <c r="E33" s="277"/>
      <c r="F33" s="255">
        <v>6000</v>
      </c>
      <c r="G33" s="283" t="s">
        <v>0</v>
      </c>
      <c r="H33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6000</v>
      </c>
      <c r="I33" s="255" t="str">
        <f>IF(Sklop9[[#This Row],[ZAHTEVANA SHEMA KAKOVOSTI]]&lt;&gt;"",Sklop9[[#This Row],[Preračunana masa/volumen/kos na enoto kg]],"")</f>
        <v/>
      </c>
      <c r="J33" s="250"/>
      <c r="K33" s="241" t="s">
        <v>160</v>
      </c>
      <c r="L33" s="241" t="s">
        <v>160</v>
      </c>
      <c r="M33" s="241" t="s">
        <v>160</v>
      </c>
      <c r="N33" s="258"/>
      <c r="O33" s="242" t="s">
        <v>160</v>
      </c>
      <c r="P33" s="259"/>
      <c r="Q33" s="258">
        <f>+Sklop9[[#This Row],[cena/enota brez DDV v EUR]]*Sklop9[[#This Row],[Stopnja DDV (%)]]</f>
        <v>0</v>
      </c>
      <c r="R33" s="258">
        <f>+Sklop9[[#This Row],[cena/enota brez DDV v EUR]]+Sklop9[[#This Row],[Davek (EUR)]]</f>
        <v>0</v>
      </c>
      <c r="S33" s="258">
        <f>+Sklop9[[#This Row],[cena/enota brez DDV v EUR]]*Sklop9[[#This Row],[Okvirna količina]]</f>
        <v>0</v>
      </c>
      <c r="T33" s="258">
        <f>+Sklop9[[#This Row],[Končna cena/enoto mere (EUR) z DDV]]*Sklop9[[#This Row],[Okvirna količina]]</f>
        <v>0</v>
      </c>
      <c r="U33" s="242" t="s">
        <v>160</v>
      </c>
    </row>
    <row r="34" spans="1:21" s="58" customFormat="1" ht="12">
      <c r="A34" s="90" t="s">
        <v>20</v>
      </c>
      <c r="B34" s="257" t="s">
        <v>528</v>
      </c>
      <c r="C34" s="83" t="s">
        <v>160</v>
      </c>
      <c r="D34" s="83" t="s">
        <v>0</v>
      </c>
      <c r="E34" s="277"/>
      <c r="F34" s="255">
        <v>1000</v>
      </c>
      <c r="G34" s="283" t="s">
        <v>0</v>
      </c>
      <c r="H34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34" s="255" t="str">
        <f>IF(Sklop9[[#This Row],[ZAHTEVANA SHEMA KAKOVOSTI]]&lt;&gt;"",Sklop9[[#This Row],[Preračunana masa/volumen/kos na enoto kg]],"")</f>
        <v/>
      </c>
      <c r="J34" s="250"/>
      <c r="K34" s="241" t="s">
        <v>160</v>
      </c>
      <c r="L34" s="241" t="s">
        <v>160</v>
      </c>
      <c r="M34" s="241" t="s">
        <v>160</v>
      </c>
      <c r="N34" s="258"/>
      <c r="O34" s="242" t="s">
        <v>160</v>
      </c>
      <c r="P34" s="259"/>
      <c r="Q34" s="258">
        <f>+Sklop9[[#This Row],[cena/enota brez DDV v EUR]]*Sklop9[[#This Row],[Stopnja DDV (%)]]</f>
        <v>0</v>
      </c>
      <c r="R34" s="258">
        <f>+Sklop9[[#This Row],[cena/enota brez DDV v EUR]]+Sklop9[[#This Row],[Davek (EUR)]]</f>
        <v>0</v>
      </c>
      <c r="S34" s="258">
        <f>+Sklop9[[#This Row],[cena/enota brez DDV v EUR]]*Sklop9[[#This Row],[Okvirna količina]]</f>
        <v>0</v>
      </c>
      <c r="T34" s="258">
        <f>+Sklop9[[#This Row],[Končna cena/enoto mere (EUR) z DDV]]*Sklop9[[#This Row],[Okvirna količina]]</f>
        <v>0</v>
      </c>
      <c r="U34" s="242" t="s">
        <v>160</v>
      </c>
    </row>
    <row r="35" spans="1:21" s="58" customFormat="1" ht="12">
      <c r="A35" s="90" t="s">
        <v>21</v>
      </c>
      <c r="B35" s="257" t="s">
        <v>285</v>
      </c>
      <c r="C35" s="83" t="s">
        <v>160</v>
      </c>
      <c r="D35" s="83" t="s">
        <v>0</v>
      </c>
      <c r="E35" s="277"/>
      <c r="F35" s="255">
        <v>270</v>
      </c>
      <c r="G35" s="283" t="s">
        <v>0</v>
      </c>
      <c r="H35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270</v>
      </c>
      <c r="I35" s="255" t="str">
        <f>IF(Sklop9[[#This Row],[ZAHTEVANA SHEMA KAKOVOSTI]]&lt;&gt;"",Sklop9[[#This Row],[Preračunana masa/volumen/kos na enoto kg]],"")</f>
        <v/>
      </c>
      <c r="J35" s="250"/>
      <c r="K35" s="241" t="s">
        <v>160</v>
      </c>
      <c r="L35" s="241" t="s">
        <v>160</v>
      </c>
      <c r="M35" s="241" t="s">
        <v>160</v>
      </c>
      <c r="N35" s="258"/>
      <c r="O35" s="242" t="s">
        <v>160</v>
      </c>
      <c r="P35" s="259"/>
      <c r="Q35" s="258">
        <f>+Sklop9[[#This Row],[cena/enota brez DDV v EUR]]*Sklop9[[#This Row],[Stopnja DDV (%)]]</f>
        <v>0</v>
      </c>
      <c r="R35" s="258">
        <f>+Sklop9[[#This Row],[cena/enota brez DDV v EUR]]+Sklop9[[#This Row],[Davek (EUR)]]</f>
        <v>0</v>
      </c>
      <c r="S35" s="258">
        <f>+Sklop9[[#This Row],[cena/enota brez DDV v EUR]]*Sklop9[[#This Row],[Okvirna količina]]</f>
        <v>0</v>
      </c>
      <c r="T35" s="258">
        <f>+Sklop9[[#This Row],[Končna cena/enoto mere (EUR) z DDV]]*Sklop9[[#This Row],[Okvirna količina]]</f>
        <v>0</v>
      </c>
      <c r="U35" s="242" t="s">
        <v>160</v>
      </c>
    </row>
    <row r="36" spans="1:21" s="58" customFormat="1" ht="12">
      <c r="A36" s="90" t="s">
        <v>22</v>
      </c>
      <c r="B36" s="257" t="s">
        <v>287</v>
      </c>
      <c r="C36" s="83" t="s">
        <v>160</v>
      </c>
      <c r="D36" s="83" t="s">
        <v>0</v>
      </c>
      <c r="E36" s="277"/>
      <c r="F36" s="255">
        <v>800</v>
      </c>
      <c r="G36" s="283" t="s">
        <v>0</v>
      </c>
      <c r="H36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6" s="255" t="str">
        <f>IF(Sklop9[[#This Row],[ZAHTEVANA SHEMA KAKOVOSTI]]&lt;&gt;"",Sklop9[[#This Row],[Preračunana masa/volumen/kos na enoto kg]],"")</f>
        <v/>
      </c>
      <c r="J36" s="250"/>
      <c r="K36" s="241" t="s">
        <v>160</v>
      </c>
      <c r="L36" s="241" t="s">
        <v>160</v>
      </c>
      <c r="M36" s="241" t="s">
        <v>160</v>
      </c>
      <c r="N36" s="258"/>
      <c r="O36" s="242" t="s">
        <v>160</v>
      </c>
      <c r="P36" s="259"/>
      <c r="Q36" s="258">
        <f>+Sklop9[[#This Row],[cena/enota brez DDV v EUR]]*Sklop9[[#This Row],[Stopnja DDV (%)]]</f>
        <v>0</v>
      </c>
      <c r="R36" s="258">
        <f>+Sklop9[[#This Row],[cena/enota brez DDV v EUR]]+Sklop9[[#This Row],[Davek (EUR)]]</f>
        <v>0</v>
      </c>
      <c r="S36" s="258">
        <f>+Sklop9[[#This Row],[cena/enota brez DDV v EUR]]*Sklop9[[#This Row],[Okvirna količina]]</f>
        <v>0</v>
      </c>
      <c r="T36" s="258">
        <f>+Sklop9[[#This Row],[Končna cena/enoto mere (EUR) z DDV]]*Sklop9[[#This Row],[Okvirna količina]]</f>
        <v>0</v>
      </c>
      <c r="U36" s="242" t="s">
        <v>160</v>
      </c>
    </row>
    <row r="37" spans="1:21" s="58" customFormat="1" ht="12">
      <c r="A37" s="90" t="s">
        <v>23</v>
      </c>
      <c r="B37" s="257" t="s">
        <v>529</v>
      </c>
      <c r="C37" s="83" t="s">
        <v>160</v>
      </c>
      <c r="D37" s="83" t="s">
        <v>0</v>
      </c>
      <c r="E37" s="277"/>
      <c r="F37" s="255">
        <v>100</v>
      </c>
      <c r="G37" s="283" t="s">
        <v>0</v>
      </c>
      <c r="H37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7" s="255" t="str">
        <f>IF(Sklop9[[#This Row],[ZAHTEVANA SHEMA KAKOVOSTI]]&lt;&gt;"",Sklop9[[#This Row],[Preračunana masa/volumen/kos na enoto kg]],"")</f>
        <v/>
      </c>
      <c r="J37" s="250"/>
      <c r="K37" s="241" t="s">
        <v>160</v>
      </c>
      <c r="L37" s="241" t="s">
        <v>160</v>
      </c>
      <c r="M37" s="241" t="s">
        <v>160</v>
      </c>
      <c r="N37" s="258"/>
      <c r="O37" s="242" t="s">
        <v>160</v>
      </c>
      <c r="P37" s="259"/>
      <c r="Q37" s="258">
        <f>+Sklop9[[#This Row],[cena/enota brez DDV v EUR]]*Sklop9[[#This Row],[Stopnja DDV (%)]]</f>
        <v>0</v>
      </c>
      <c r="R37" s="258">
        <f>+Sklop9[[#This Row],[cena/enota brez DDV v EUR]]+Sklop9[[#This Row],[Davek (EUR)]]</f>
        <v>0</v>
      </c>
      <c r="S37" s="258">
        <f>+Sklop9[[#This Row],[cena/enota brez DDV v EUR]]*Sklop9[[#This Row],[Okvirna količina]]</f>
        <v>0</v>
      </c>
      <c r="T37" s="258">
        <f>+Sklop9[[#This Row],[Končna cena/enoto mere (EUR) z DDV]]*Sklop9[[#This Row],[Okvirna količina]]</f>
        <v>0</v>
      </c>
      <c r="U37" s="242" t="s">
        <v>160</v>
      </c>
    </row>
    <row r="38" spans="1:21" s="58" customFormat="1" ht="12">
      <c r="A38" s="90" t="s">
        <v>24</v>
      </c>
      <c r="B38" s="257" t="s">
        <v>289</v>
      </c>
      <c r="C38" s="83" t="s">
        <v>160</v>
      </c>
      <c r="D38" s="83" t="s">
        <v>0</v>
      </c>
      <c r="E38" s="277"/>
      <c r="F38" s="255">
        <v>150</v>
      </c>
      <c r="G38" s="283" t="s">
        <v>0</v>
      </c>
      <c r="H38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8" s="255" t="str">
        <f>IF(Sklop9[[#This Row],[ZAHTEVANA SHEMA KAKOVOSTI]]&lt;&gt;"",Sklop9[[#This Row],[Preračunana masa/volumen/kos na enoto kg]],"")</f>
        <v/>
      </c>
      <c r="J38" s="250"/>
      <c r="K38" s="241" t="s">
        <v>160</v>
      </c>
      <c r="L38" s="241" t="s">
        <v>160</v>
      </c>
      <c r="M38" s="241" t="s">
        <v>160</v>
      </c>
      <c r="N38" s="258"/>
      <c r="O38" s="242" t="s">
        <v>160</v>
      </c>
      <c r="P38" s="259"/>
      <c r="Q38" s="258">
        <f>+Sklop9[[#This Row],[cena/enota brez DDV v EUR]]*Sklop9[[#This Row],[Stopnja DDV (%)]]</f>
        <v>0</v>
      </c>
      <c r="R38" s="258">
        <f>+Sklop9[[#This Row],[cena/enota brez DDV v EUR]]+Sklop9[[#This Row],[Davek (EUR)]]</f>
        <v>0</v>
      </c>
      <c r="S38" s="258">
        <f>+Sklop9[[#This Row],[cena/enota brez DDV v EUR]]*Sklop9[[#This Row],[Okvirna količina]]</f>
        <v>0</v>
      </c>
      <c r="T38" s="258">
        <f>+Sklop9[[#This Row],[Končna cena/enoto mere (EUR) z DDV]]*Sklop9[[#This Row],[Okvirna količina]]</f>
        <v>0</v>
      </c>
      <c r="U38" s="242" t="s">
        <v>160</v>
      </c>
    </row>
    <row r="39" spans="1:21" s="58" customFormat="1" ht="12">
      <c r="A39" s="90" t="s">
        <v>25</v>
      </c>
      <c r="B39" s="257" t="s">
        <v>530</v>
      </c>
      <c r="C39" s="83" t="s">
        <v>160</v>
      </c>
      <c r="D39" s="83" t="s">
        <v>0</v>
      </c>
      <c r="E39" s="277"/>
      <c r="F39" s="255">
        <v>2300</v>
      </c>
      <c r="G39" s="283" t="s">
        <v>0</v>
      </c>
      <c r="H39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2300</v>
      </c>
      <c r="I39" s="255" t="str">
        <f>IF(Sklop9[[#This Row],[ZAHTEVANA SHEMA KAKOVOSTI]]&lt;&gt;"",Sklop9[[#This Row],[Preračunana masa/volumen/kos na enoto kg]],"")</f>
        <v/>
      </c>
      <c r="J39" s="250"/>
      <c r="K39" s="241" t="s">
        <v>160</v>
      </c>
      <c r="L39" s="241" t="s">
        <v>160</v>
      </c>
      <c r="M39" s="241" t="s">
        <v>160</v>
      </c>
      <c r="N39" s="258"/>
      <c r="O39" s="242" t="s">
        <v>160</v>
      </c>
      <c r="P39" s="259"/>
      <c r="Q39" s="258">
        <f>+Sklop9[[#This Row],[cena/enota brez DDV v EUR]]*Sklop9[[#This Row],[Stopnja DDV (%)]]</f>
        <v>0</v>
      </c>
      <c r="R39" s="258">
        <f>+Sklop9[[#This Row],[cena/enota brez DDV v EUR]]+Sklop9[[#This Row],[Davek (EUR)]]</f>
        <v>0</v>
      </c>
      <c r="S39" s="258">
        <f>+Sklop9[[#This Row],[cena/enota brez DDV v EUR]]*Sklop9[[#This Row],[Okvirna količina]]</f>
        <v>0</v>
      </c>
      <c r="T39" s="258">
        <f>+Sklop9[[#This Row],[Končna cena/enoto mere (EUR) z DDV]]*Sklop9[[#This Row],[Okvirna količina]]</f>
        <v>0</v>
      </c>
      <c r="U39" s="242" t="s">
        <v>160</v>
      </c>
    </row>
    <row r="40" spans="1:21" s="58" customFormat="1" ht="12">
      <c r="A40" s="90" t="s">
        <v>26</v>
      </c>
      <c r="B40" s="257" t="s">
        <v>269</v>
      </c>
      <c r="C40" s="83" t="s">
        <v>160</v>
      </c>
      <c r="D40" s="83" t="s">
        <v>0</v>
      </c>
      <c r="E40" s="277"/>
      <c r="F40" s="255">
        <v>210</v>
      </c>
      <c r="G40" s="283" t="s">
        <v>0</v>
      </c>
      <c r="H40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210</v>
      </c>
      <c r="I40" s="255" t="str">
        <f>IF(Sklop9[[#This Row],[ZAHTEVANA SHEMA KAKOVOSTI]]&lt;&gt;"",Sklop9[[#This Row],[Preračunana masa/volumen/kos na enoto kg]],"")</f>
        <v/>
      </c>
      <c r="J40" s="250"/>
      <c r="K40" s="241" t="s">
        <v>160</v>
      </c>
      <c r="L40" s="241" t="s">
        <v>160</v>
      </c>
      <c r="M40" s="241" t="s">
        <v>160</v>
      </c>
      <c r="N40" s="258"/>
      <c r="O40" s="242" t="s">
        <v>160</v>
      </c>
      <c r="P40" s="259"/>
      <c r="Q40" s="258">
        <f>+Sklop9[[#This Row],[cena/enota brez DDV v EUR]]*Sklop9[[#This Row],[Stopnja DDV (%)]]</f>
        <v>0</v>
      </c>
      <c r="R40" s="258">
        <f>+Sklop9[[#This Row],[cena/enota brez DDV v EUR]]+Sklop9[[#This Row],[Davek (EUR)]]</f>
        <v>0</v>
      </c>
      <c r="S40" s="258">
        <f>+Sklop9[[#This Row],[cena/enota brez DDV v EUR]]*Sklop9[[#This Row],[Okvirna količina]]</f>
        <v>0</v>
      </c>
      <c r="T40" s="258">
        <f>+Sklop9[[#This Row],[Končna cena/enoto mere (EUR) z DDV]]*Sklop9[[#This Row],[Okvirna količina]]</f>
        <v>0</v>
      </c>
      <c r="U40" s="242" t="s">
        <v>160</v>
      </c>
    </row>
    <row r="41" spans="1:21" s="58" customFormat="1" ht="12">
      <c r="A41" s="90" t="s">
        <v>27</v>
      </c>
      <c r="B41" s="257" t="s">
        <v>268</v>
      </c>
      <c r="C41" s="83" t="s">
        <v>160</v>
      </c>
      <c r="D41" s="83" t="s">
        <v>0</v>
      </c>
      <c r="E41" s="277"/>
      <c r="F41" s="255">
        <v>140</v>
      </c>
      <c r="G41" s="283" t="s">
        <v>0</v>
      </c>
      <c r="H41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41" s="255" t="str">
        <f>IF(Sklop9[[#This Row],[ZAHTEVANA SHEMA KAKOVOSTI]]&lt;&gt;"",Sklop9[[#This Row],[Preračunana masa/volumen/kos na enoto kg]],"")</f>
        <v/>
      </c>
      <c r="J41" s="250"/>
      <c r="K41" s="241" t="s">
        <v>160</v>
      </c>
      <c r="L41" s="241" t="s">
        <v>160</v>
      </c>
      <c r="M41" s="241" t="s">
        <v>160</v>
      </c>
      <c r="N41" s="258"/>
      <c r="O41" s="242" t="s">
        <v>160</v>
      </c>
      <c r="P41" s="259"/>
      <c r="Q41" s="258">
        <f>+Sklop9[[#This Row],[cena/enota brez DDV v EUR]]*Sklop9[[#This Row],[Stopnja DDV (%)]]</f>
        <v>0</v>
      </c>
      <c r="R41" s="258">
        <f>+Sklop9[[#This Row],[cena/enota brez DDV v EUR]]+Sklop9[[#This Row],[Davek (EUR)]]</f>
        <v>0</v>
      </c>
      <c r="S41" s="258">
        <f>+Sklop9[[#This Row],[cena/enota brez DDV v EUR]]*Sklop9[[#This Row],[Okvirna količina]]</f>
        <v>0</v>
      </c>
      <c r="T41" s="258">
        <f>+Sklop9[[#This Row],[Končna cena/enoto mere (EUR) z DDV]]*Sklop9[[#This Row],[Okvirna količina]]</f>
        <v>0</v>
      </c>
      <c r="U41" s="242" t="s">
        <v>160</v>
      </c>
    </row>
    <row r="42" spans="1:21" s="58" customFormat="1" ht="12">
      <c r="A42" s="90" t="s">
        <v>28</v>
      </c>
      <c r="B42" s="257" t="s">
        <v>531</v>
      </c>
      <c r="C42" s="83" t="s">
        <v>160</v>
      </c>
      <c r="D42" s="83" t="s">
        <v>0</v>
      </c>
      <c r="E42" s="277"/>
      <c r="F42" s="255">
        <v>60</v>
      </c>
      <c r="G42" s="283" t="s">
        <v>0</v>
      </c>
      <c r="H42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2" s="255" t="str">
        <f>IF(Sklop9[[#This Row],[ZAHTEVANA SHEMA KAKOVOSTI]]&lt;&gt;"",Sklop9[[#This Row],[Preračunana masa/volumen/kos na enoto kg]],"")</f>
        <v/>
      </c>
      <c r="J42" s="250"/>
      <c r="K42" s="241" t="s">
        <v>160</v>
      </c>
      <c r="L42" s="241" t="s">
        <v>160</v>
      </c>
      <c r="M42" s="241" t="s">
        <v>160</v>
      </c>
      <c r="N42" s="258"/>
      <c r="O42" s="242" t="s">
        <v>160</v>
      </c>
      <c r="P42" s="259"/>
      <c r="Q42" s="258">
        <f>+Sklop9[[#This Row],[cena/enota brez DDV v EUR]]*Sklop9[[#This Row],[Stopnja DDV (%)]]</f>
        <v>0</v>
      </c>
      <c r="R42" s="258">
        <f>+Sklop9[[#This Row],[cena/enota brez DDV v EUR]]+Sklop9[[#This Row],[Davek (EUR)]]</f>
        <v>0</v>
      </c>
      <c r="S42" s="258">
        <f>+Sklop9[[#This Row],[cena/enota brez DDV v EUR]]*Sklop9[[#This Row],[Okvirna količina]]</f>
        <v>0</v>
      </c>
      <c r="T42" s="258">
        <f>+Sklop9[[#This Row],[Končna cena/enoto mere (EUR) z DDV]]*Sklop9[[#This Row],[Okvirna količina]]</f>
        <v>0</v>
      </c>
      <c r="U42" s="242" t="s">
        <v>160</v>
      </c>
    </row>
    <row r="43" spans="1:21" s="58" customFormat="1" ht="12">
      <c r="A43" s="90" t="s">
        <v>29</v>
      </c>
      <c r="B43" s="257" t="s">
        <v>532</v>
      </c>
      <c r="C43" s="83" t="s">
        <v>160</v>
      </c>
      <c r="D43" s="83" t="s">
        <v>0</v>
      </c>
      <c r="E43" s="277"/>
      <c r="F43" s="255">
        <v>40</v>
      </c>
      <c r="G43" s="283" t="s">
        <v>0</v>
      </c>
      <c r="H43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3" s="255" t="str">
        <f>IF(Sklop9[[#This Row],[ZAHTEVANA SHEMA KAKOVOSTI]]&lt;&gt;"",Sklop9[[#This Row],[Preračunana masa/volumen/kos na enoto kg]],"")</f>
        <v/>
      </c>
      <c r="J43" s="250"/>
      <c r="K43" s="241" t="s">
        <v>160</v>
      </c>
      <c r="L43" s="241" t="s">
        <v>160</v>
      </c>
      <c r="M43" s="241" t="s">
        <v>160</v>
      </c>
      <c r="N43" s="258"/>
      <c r="O43" s="242" t="s">
        <v>160</v>
      </c>
      <c r="P43" s="259"/>
      <c r="Q43" s="258">
        <f>+Sklop9[[#This Row],[cena/enota brez DDV v EUR]]*Sklop9[[#This Row],[Stopnja DDV (%)]]</f>
        <v>0</v>
      </c>
      <c r="R43" s="258">
        <f>+Sklop9[[#This Row],[cena/enota brez DDV v EUR]]+Sklop9[[#This Row],[Davek (EUR)]]</f>
        <v>0</v>
      </c>
      <c r="S43" s="258">
        <f>+Sklop9[[#This Row],[cena/enota brez DDV v EUR]]*Sklop9[[#This Row],[Okvirna količina]]</f>
        <v>0</v>
      </c>
      <c r="T43" s="258">
        <f>+Sklop9[[#This Row],[Končna cena/enoto mere (EUR) z DDV]]*Sklop9[[#This Row],[Okvirna količina]]</f>
        <v>0</v>
      </c>
      <c r="U43" s="242" t="s">
        <v>160</v>
      </c>
    </row>
    <row r="44" spans="1:21" s="58" customFormat="1" ht="12">
      <c r="A44" s="90" t="s">
        <v>30</v>
      </c>
      <c r="B44" s="257" t="s">
        <v>274</v>
      </c>
      <c r="C44" s="83" t="s">
        <v>160</v>
      </c>
      <c r="D44" s="83" t="s">
        <v>0</v>
      </c>
      <c r="E44" s="277"/>
      <c r="F44" s="255">
        <v>700</v>
      </c>
      <c r="G44" s="283" t="s">
        <v>0</v>
      </c>
      <c r="H44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44" s="255" t="str">
        <f>IF(Sklop9[[#This Row],[ZAHTEVANA SHEMA KAKOVOSTI]]&lt;&gt;"",Sklop9[[#This Row],[Preračunana masa/volumen/kos na enoto kg]],"")</f>
        <v/>
      </c>
      <c r="J44" s="250"/>
      <c r="K44" s="241" t="s">
        <v>160</v>
      </c>
      <c r="L44" s="241" t="s">
        <v>160</v>
      </c>
      <c r="M44" s="241" t="s">
        <v>160</v>
      </c>
      <c r="N44" s="258"/>
      <c r="O44" s="242" t="s">
        <v>160</v>
      </c>
      <c r="P44" s="259"/>
      <c r="Q44" s="258">
        <f>+Sklop9[[#This Row],[cena/enota brez DDV v EUR]]*Sklop9[[#This Row],[Stopnja DDV (%)]]</f>
        <v>0</v>
      </c>
      <c r="R44" s="258">
        <f>+Sklop9[[#This Row],[cena/enota brez DDV v EUR]]+Sklop9[[#This Row],[Davek (EUR)]]</f>
        <v>0</v>
      </c>
      <c r="S44" s="258">
        <f>+Sklop9[[#This Row],[cena/enota brez DDV v EUR]]*Sklop9[[#This Row],[Okvirna količina]]</f>
        <v>0</v>
      </c>
      <c r="T44" s="258">
        <f>+Sklop9[[#This Row],[Končna cena/enoto mere (EUR) z DDV]]*Sklop9[[#This Row],[Okvirna količina]]</f>
        <v>0</v>
      </c>
      <c r="U44" s="242" t="s">
        <v>160</v>
      </c>
    </row>
    <row r="45" spans="1:21" s="58" customFormat="1" ht="12">
      <c r="A45" s="90" t="s">
        <v>31</v>
      </c>
      <c r="B45" s="257" t="s">
        <v>273</v>
      </c>
      <c r="C45" s="83" t="s">
        <v>160</v>
      </c>
      <c r="D45" s="83" t="s">
        <v>0</v>
      </c>
      <c r="E45" s="277"/>
      <c r="F45" s="255">
        <v>50</v>
      </c>
      <c r="G45" s="283" t="s">
        <v>0</v>
      </c>
      <c r="H45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5" s="255" t="str">
        <f>IF(Sklop9[[#This Row],[ZAHTEVANA SHEMA KAKOVOSTI]]&lt;&gt;"",Sklop9[[#This Row],[Preračunana masa/volumen/kos na enoto kg]],"")</f>
        <v/>
      </c>
      <c r="J45" s="250"/>
      <c r="K45" s="241" t="s">
        <v>160</v>
      </c>
      <c r="L45" s="241" t="s">
        <v>160</v>
      </c>
      <c r="M45" s="241" t="s">
        <v>160</v>
      </c>
      <c r="N45" s="258"/>
      <c r="O45" s="242" t="s">
        <v>160</v>
      </c>
      <c r="P45" s="259"/>
      <c r="Q45" s="258">
        <f>+Sklop9[[#This Row],[cena/enota brez DDV v EUR]]*Sklop9[[#This Row],[Stopnja DDV (%)]]</f>
        <v>0</v>
      </c>
      <c r="R45" s="258">
        <f>+Sklop9[[#This Row],[cena/enota brez DDV v EUR]]+Sklop9[[#This Row],[Davek (EUR)]]</f>
        <v>0</v>
      </c>
      <c r="S45" s="258">
        <f>+Sklop9[[#This Row],[cena/enota brez DDV v EUR]]*Sklop9[[#This Row],[Okvirna količina]]</f>
        <v>0</v>
      </c>
      <c r="T45" s="258">
        <f>+Sklop9[[#This Row],[Končna cena/enoto mere (EUR) z DDV]]*Sklop9[[#This Row],[Okvirna količina]]</f>
        <v>0</v>
      </c>
      <c r="U45" s="242" t="s">
        <v>160</v>
      </c>
    </row>
    <row r="46" spans="1:21" s="58" customFormat="1" ht="12">
      <c r="A46" s="90" t="s">
        <v>32</v>
      </c>
      <c r="B46" s="257" t="s">
        <v>272</v>
      </c>
      <c r="C46" s="83" t="s">
        <v>160</v>
      </c>
      <c r="D46" s="83" t="s">
        <v>0</v>
      </c>
      <c r="E46" s="277"/>
      <c r="F46" s="255">
        <v>50</v>
      </c>
      <c r="G46" s="283" t="s">
        <v>0</v>
      </c>
      <c r="H46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6" s="255" t="str">
        <f>IF(Sklop9[[#This Row],[ZAHTEVANA SHEMA KAKOVOSTI]]&lt;&gt;"",Sklop9[[#This Row],[Preračunana masa/volumen/kos na enoto kg]],"")</f>
        <v/>
      </c>
      <c r="J46" s="250"/>
      <c r="K46" s="241" t="s">
        <v>160</v>
      </c>
      <c r="L46" s="241" t="s">
        <v>160</v>
      </c>
      <c r="M46" s="241" t="s">
        <v>160</v>
      </c>
      <c r="N46" s="258"/>
      <c r="O46" s="242" t="s">
        <v>160</v>
      </c>
      <c r="P46" s="259"/>
      <c r="Q46" s="258">
        <f>+Sklop9[[#This Row],[cena/enota brez DDV v EUR]]*Sklop9[[#This Row],[Stopnja DDV (%)]]</f>
        <v>0</v>
      </c>
      <c r="R46" s="258">
        <f>+Sklop9[[#This Row],[cena/enota brez DDV v EUR]]+Sklop9[[#This Row],[Davek (EUR)]]</f>
        <v>0</v>
      </c>
      <c r="S46" s="258">
        <f>+Sklop9[[#This Row],[cena/enota brez DDV v EUR]]*Sklop9[[#This Row],[Okvirna količina]]</f>
        <v>0</v>
      </c>
      <c r="T46" s="258">
        <f>+Sklop9[[#This Row],[Končna cena/enoto mere (EUR) z DDV]]*Sklop9[[#This Row],[Okvirna količina]]</f>
        <v>0</v>
      </c>
      <c r="U46" s="242" t="s">
        <v>160</v>
      </c>
    </row>
    <row r="47" spans="1:21" s="58" customFormat="1" ht="12">
      <c r="A47" s="90" t="s">
        <v>33</v>
      </c>
      <c r="B47" s="257" t="s">
        <v>275</v>
      </c>
      <c r="C47" s="83" t="s">
        <v>160</v>
      </c>
      <c r="D47" s="83" t="s">
        <v>0</v>
      </c>
      <c r="E47" s="277"/>
      <c r="F47" s="255">
        <v>500</v>
      </c>
      <c r="G47" s="283" t="s">
        <v>365</v>
      </c>
      <c r="H47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47" s="255" t="str">
        <f>IF(Sklop9[[#This Row],[ZAHTEVANA SHEMA KAKOVOSTI]]&lt;&gt;"",Sklop9[[#This Row],[Preračunana masa/volumen/kos na enoto kg]],"")</f>
        <v/>
      </c>
      <c r="J47" s="250"/>
      <c r="K47" s="241" t="s">
        <v>160</v>
      </c>
      <c r="L47" s="241" t="s">
        <v>160</v>
      </c>
      <c r="M47" s="241" t="s">
        <v>160</v>
      </c>
      <c r="N47" s="258"/>
      <c r="O47" s="242" t="s">
        <v>160</v>
      </c>
      <c r="P47" s="259"/>
      <c r="Q47" s="258">
        <f>+Sklop9[[#This Row],[cena/enota brez DDV v EUR]]*Sklop9[[#This Row],[Stopnja DDV (%)]]</f>
        <v>0</v>
      </c>
      <c r="R47" s="258">
        <f>+Sklop9[[#This Row],[cena/enota brez DDV v EUR]]+Sklop9[[#This Row],[Davek (EUR)]]</f>
        <v>0</v>
      </c>
      <c r="S47" s="258">
        <f>+Sklop9[[#This Row],[cena/enota brez DDV v EUR]]*Sklop9[[#This Row],[Okvirna količina]]</f>
        <v>0</v>
      </c>
      <c r="T47" s="258">
        <f>+Sklop9[[#This Row],[Končna cena/enoto mere (EUR) z DDV]]*Sklop9[[#This Row],[Okvirna količina]]</f>
        <v>0</v>
      </c>
      <c r="U47" s="242" t="s">
        <v>160</v>
      </c>
    </row>
    <row r="48" spans="1:21" s="58" customFormat="1" ht="12">
      <c r="A48" s="90" t="s">
        <v>34</v>
      </c>
      <c r="B48" s="257" t="s">
        <v>554</v>
      </c>
      <c r="C48" s="83">
        <v>0.5</v>
      </c>
      <c r="D48" s="83" t="s">
        <v>0</v>
      </c>
      <c r="E48" s="277"/>
      <c r="F48" s="255">
        <v>10</v>
      </c>
      <c r="G48" s="283" t="s">
        <v>250</v>
      </c>
      <c r="H48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8" s="255" t="str">
        <f>IF(Sklop9[[#This Row],[ZAHTEVANA SHEMA KAKOVOSTI]]&lt;&gt;"",Sklop9[[#This Row],[Preračunana masa/volumen/kos na enoto kg]],"")</f>
        <v/>
      </c>
      <c r="J48" s="250"/>
      <c r="K48" s="241" t="s">
        <v>160</v>
      </c>
      <c r="L48" s="241" t="s">
        <v>160</v>
      </c>
      <c r="M48" s="241" t="s">
        <v>160</v>
      </c>
      <c r="N48" s="258"/>
      <c r="O48" s="242" t="s">
        <v>160</v>
      </c>
      <c r="P48" s="259"/>
      <c r="Q48" s="258">
        <f>+Sklop9[[#This Row],[cena/enota brez DDV v EUR]]*Sklop9[[#This Row],[Stopnja DDV (%)]]</f>
        <v>0</v>
      </c>
      <c r="R48" s="258">
        <f>+Sklop9[[#This Row],[cena/enota brez DDV v EUR]]+Sklop9[[#This Row],[Davek (EUR)]]</f>
        <v>0</v>
      </c>
      <c r="S48" s="258">
        <f>+Sklop9[[#This Row],[cena/enota brez DDV v EUR]]*Sklop9[[#This Row],[Okvirna količina]]</f>
        <v>0</v>
      </c>
      <c r="T48" s="258">
        <f>+Sklop9[[#This Row],[Končna cena/enoto mere (EUR) z DDV]]*Sklop9[[#This Row],[Okvirna količina]]</f>
        <v>0</v>
      </c>
      <c r="U48" s="242" t="s">
        <v>160</v>
      </c>
    </row>
    <row r="49" spans="1:21" s="58" customFormat="1" ht="12">
      <c r="A49" s="90" t="s">
        <v>35</v>
      </c>
      <c r="B49" s="156" t="s">
        <v>727</v>
      </c>
      <c r="C49" s="83" t="s">
        <v>160</v>
      </c>
      <c r="D49" s="83" t="s">
        <v>0</v>
      </c>
      <c r="E49" s="277"/>
      <c r="F49" s="255">
        <v>800</v>
      </c>
      <c r="G49" s="283" t="s">
        <v>365</v>
      </c>
      <c r="H49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9" s="255" t="str">
        <f>IF(Sklop9[[#This Row],[ZAHTEVANA SHEMA KAKOVOSTI]]&lt;&gt;"",Sklop9[[#This Row],[Preračunana masa/volumen/kos na enoto kg]],"")</f>
        <v/>
      </c>
      <c r="J49" s="250"/>
      <c r="K49" s="241" t="s">
        <v>160</v>
      </c>
      <c r="L49" s="241" t="s">
        <v>160</v>
      </c>
      <c r="M49" s="241" t="s">
        <v>160</v>
      </c>
      <c r="N49" s="258"/>
      <c r="O49" s="242" t="s">
        <v>160</v>
      </c>
      <c r="P49" s="259"/>
      <c r="Q49" s="258">
        <f>+Sklop9[[#This Row],[cena/enota brez DDV v EUR]]*Sklop9[[#This Row],[Stopnja DDV (%)]]</f>
        <v>0</v>
      </c>
      <c r="R49" s="258">
        <f>+Sklop9[[#This Row],[cena/enota brez DDV v EUR]]+Sklop9[[#This Row],[Davek (EUR)]]</f>
        <v>0</v>
      </c>
      <c r="S49" s="258">
        <f>+Sklop9[[#This Row],[cena/enota brez DDV v EUR]]*Sklop9[[#This Row],[Okvirna količina]]</f>
        <v>0</v>
      </c>
      <c r="T49" s="258">
        <f>+Sklop9[[#This Row],[Končna cena/enoto mere (EUR) z DDV]]*Sklop9[[#This Row],[Okvirna količina]]</f>
        <v>0</v>
      </c>
      <c r="U49" s="242" t="s">
        <v>160</v>
      </c>
    </row>
    <row r="50" spans="1:21" s="58" customFormat="1" ht="12">
      <c r="A50" s="90" t="s">
        <v>36</v>
      </c>
      <c r="B50" s="257" t="s">
        <v>265</v>
      </c>
      <c r="C50" s="83" t="s">
        <v>160</v>
      </c>
      <c r="D50" s="83" t="s">
        <v>0</v>
      </c>
      <c r="E50" s="277"/>
      <c r="F50" s="255">
        <v>80</v>
      </c>
      <c r="G50" s="283" t="s">
        <v>365</v>
      </c>
      <c r="H50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0" s="255" t="str">
        <f>IF(Sklop9[[#This Row],[ZAHTEVANA SHEMA KAKOVOSTI]]&lt;&gt;"",Sklop9[[#This Row],[Preračunana masa/volumen/kos na enoto kg]],"")</f>
        <v/>
      </c>
      <c r="J50" s="250"/>
      <c r="K50" s="241" t="s">
        <v>160</v>
      </c>
      <c r="L50" s="241" t="s">
        <v>160</v>
      </c>
      <c r="M50" s="241" t="s">
        <v>160</v>
      </c>
      <c r="N50" s="258"/>
      <c r="O50" s="242" t="s">
        <v>160</v>
      </c>
      <c r="P50" s="259"/>
      <c r="Q50" s="258">
        <f>+Sklop9[[#This Row],[cena/enota brez DDV v EUR]]*Sklop9[[#This Row],[Stopnja DDV (%)]]</f>
        <v>0</v>
      </c>
      <c r="R50" s="258">
        <f>+Sklop9[[#This Row],[cena/enota brez DDV v EUR]]+Sklop9[[#This Row],[Davek (EUR)]]</f>
        <v>0</v>
      </c>
      <c r="S50" s="258">
        <f>+Sklop9[[#This Row],[cena/enota brez DDV v EUR]]*Sklop9[[#This Row],[Okvirna količina]]</f>
        <v>0</v>
      </c>
      <c r="T50" s="258">
        <f>+Sklop9[[#This Row],[Končna cena/enoto mere (EUR) z DDV]]*Sklop9[[#This Row],[Okvirna količina]]</f>
        <v>0</v>
      </c>
      <c r="U50" s="242" t="s">
        <v>160</v>
      </c>
    </row>
    <row r="51" spans="1:21" s="58" customFormat="1" ht="12">
      <c r="A51" s="90" t="s">
        <v>37</v>
      </c>
      <c r="B51" s="257" t="s">
        <v>306</v>
      </c>
      <c r="C51" s="83" t="s">
        <v>160</v>
      </c>
      <c r="D51" s="83" t="s">
        <v>0</v>
      </c>
      <c r="E51" s="277"/>
      <c r="F51" s="255">
        <v>945</v>
      </c>
      <c r="G51" s="283" t="s">
        <v>365</v>
      </c>
      <c r="H51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945</v>
      </c>
      <c r="I51" s="255" t="str">
        <f>IF(Sklop9[[#This Row],[ZAHTEVANA SHEMA KAKOVOSTI]]&lt;&gt;"",Sklop9[[#This Row],[Preračunana masa/volumen/kos na enoto kg]],"")</f>
        <v/>
      </c>
      <c r="J51" s="250"/>
      <c r="K51" s="241" t="s">
        <v>160</v>
      </c>
      <c r="L51" s="241" t="s">
        <v>160</v>
      </c>
      <c r="M51" s="241" t="s">
        <v>160</v>
      </c>
      <c r="N51" s="258"/>
      <c r="O51" s="242" t="s">
        <v>160</v>
      </c>
      <c r="P51" s="259"/>
      <c r="Q51" s="258">
        <f>+Sklop9[[#This Row],[cena/enota brez DDV v EUR]]*Sklop9[[#This Row],[Stopnja DDV (%)]]</f>
        <v>0</v>
      </c>
      <c r="R51" s="258">
        <f>+Sklop9[[#This Row],[cena/enota brez DDV v EUR]]+Sklop9[[#This Row],[Davek (EUR)]]</f>
        <v>0</v>
      </c>
      <c r="S51" s="258">
        <f>+Sklop9[[#This Row],[cena/enota brez DDV v EUR]]*Sklop9[[#This Row],[Okvirna količina]]</f>
        <v>0</v>
      </c>
      <c r="T51" s="258">
        <f>+Sklop9[[#This Row],[Končna cena/enoto mere (EUR) z DDV]]*Sklop9[[#This Row],[Okvirna količina]]</f>
        <v>0</v>
      </c>
      <c r="U51" s="242" t="s">
        <v>160</v>
      </c>
    </row>
    <row r="52" spans="1:21" s="58" customFormat="1" ht="12">
      <c r="A52" s="90" t="s">
        <v>38</v>
      </c>
      <c r="B52" s="257" t="s">
        <v>266</v>
      </c>
      <c r="C52" s="83" t="s">
        <v>160</v>
      </c>
      <c r="D52" s="83" t="s">
        <v>0</v>
      </c>
      <c r="E52" s="277"/>
      <c r="F52" s="255">
        <v>20</v>
      </c>
      <c r="G52" s="283" t="s">
        <v>365</v>
      </c>
      <c r="H52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2" s="255" t="str">
        <f>IF(Sklop9[[#This Row],[ZAHTEVANA SHEMA KAKOVOSTI]]&lt;&gt;"",Sklop9[[#This Row],[Preračunana masa/volumen/kos na enoto kg]],"")</f>
        <v/>
      </c>
      <c r="J52" s="250"/>
      <c r="K52" s="241" t="s">
        <v>160</v>
      </c>
      <c r="L52" s="241" t="s">
        <v>160</v>
      </c>
      <c r="M52" s="241" t="s">
        <v>160</v>
      </c>
      <c r="N52" s="258"/>
      <c r="O52" s="242" t="s">
        <v>160</v>
      </c>
      <c r="P52" s="259"/>
      <c r="Q52" s="258">
        <f>+Sklop9[[#This Row],[cena/enota brez DDV v EUR]]*Sklop9[[#This Row],[Stopnja DDV (%)]]</f>
        <v>0</v>
      </c>
      <c r="R52" s="258">
        <f>+Sklop9[[#This Row],[cena/enota brez DDV v EUR]]+Sklop9[[#This Row],[Davek (EUR)]]</f>
        <v>0</v>
      </c>
      <c r="S52" s="258">
        <f>+Sklop9[[#This Row],[cena/enota brez DDV v EUR]]*Sklop9[[#This Row],[Okvirna količina]]</f>
        <v>0</v>
      </c>
      <c r="T52" s="258">
        <f>+Sklop9[[#This Row],[Končna cena/enoto mere (EUR) z DDV]]*Sklop9[[#This Row],[Okvirna količina]]</f>
        <v>0</v>
      </c>
      <c r="U52" s="242" t="s">
        <v>160</v>
      </c>
    </row>
    <row r="53" spans="1:21" s="58" customFormat="1" ht="12">
      <c r="A53" s="90" t="s">
        <v>39</v>
      </c>
      <c r="B53" s="257" t="s">
        <v>533</v>
      </c>
      <c r="C53" s="83" t="s">
        <v>160</v>
      </c>
      <c r="D53" s="83" t="s">
        <v>0</v>
      </c>
      <c r="E53" s="277"/>
      <c r="F53" s="255">
        <v>420</v>
      </c>
      <c r="G53" s="283" t="s">
        <v>365</v>
      </c>
      <c r="H53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420</v>
      </c>
      <c r="I53" s="255" t="str">
        <f>IF(Sklop9[[#This Row],[ZAHTEVANA SHEMA KAKOVOSTI]]&lt;&gt;"",Sklop9[[#This Row],[Preračunana masa/volumen/kos na enoto kg]],"")</f>
        <v/>
      </c>
      <c r="J53" s="250"/>
      <c r="K53" s="241" t="s">
        <v>160</v>
      </c>
      <c r="L53" s="241" t="s">
        <v>160</v>
      </c>
      <c r="M53" s="241" t="s">
        <v>160</v>
      </c>
      <c r="N53" s="258"/>
      <c r="O53" s="242" t="s">
        <v>160</v>
      </c>
      <c r="P53" s="259"/>
      <c r="Q53" s="258">
        <f>+Sklop9[[#This Row],[cena/enota brez DDV v EUR]]*Sklop9[[#This Row],[Stopnja DDV (%)]]</f>
        <v>0</v>
      </c>
      <c r="R53" s="258">
        <f>+Sklop9[[#This Row],[cena/enota brez DDV v EUR]]+Sklop9[[#This Row],[Davek (EUR)]]</f>
        <v>0</v>
      </c>
      <c r="S53" s="258">
        <f>+Sklop9[[#This Row],[cena/enota brez DDV v EUR]]*Sklop9[[#This Row],[Okvirna količina]]</f>
        <v>0</v>
      </c>
      <c r="T53" s="258">
        <f>+Sklop9[[#This Row],[Končna cena/enoto mere (EUR) z DDV]]*Sklop9[[#This Row],[Okvirna količina]]</f>
        <v>0</v>
      </c>
      <c r="U53" s="242" t="s">
        <v>160</v>
      </c>
    </row>
    <row r="54" spans="1:21" s="58" customFormat="1" ht="12">
      <c r="A54" s="90" t="s">
        <v>40</v>
      </c>
      <c r="B54" s="257" t="s">
        <v>534</v>
      </c>
      <c r="C54" s="83" t="s">
        <v>160</v>
      </c>
      <c r="D54" s="83" t="s">
        <v>0</v>
      </c>
      <c r="E54" s="277"/>
      <c r="F54" s="255">
        <v>60</v>
      </c>
      <c r="G54" s="283" t="s">
        <v>365</v>
      </c>
      <c r="H54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4" s="255" t="str">
        <f>IF(Sklop9[[#This Row],[ZAHTEVANA SHEMA KAKOVOSTI]]&lt;&gt;"",Sklop9[[#This Row],[Preračunana masa/volumen/kos na enoto kg]],"")</f>
        <v/>
      </c>
      <c r="J54" s="250"/>
      <c r="K54" s="241" t="s">
        <v>160</v>
      </c>
      <c r="L54" s="241" t="s">
        <v>160</v>
      </c>
      <c r="M54" s="241" t="s">
        <v>160</v>
      </c>
      <c r="N54" s="258"/>
      <c r="O54" s="242" t="s">
        <v>160</v>
      </c>
      <c r="P54" s="259"/>
      <c r="Q54" s="258">
        <f>+Sklop9[[#This Row],[cena/enota brez DDV v EUR]]*Sklop9[[#This Row],[Stopnja DDV (%)]]</f>
        <v>0</v>
      </c>
      <c r="R54" s="258">
        <f>+Sklop9[[#This Row],[cena/enota brez DDV v EUR]]+Sklop9[[#This Row],[Davek (EUR)]]</f>
        <v>0</v>
      </c>
      <c r="S54" s="258">
        <f>+Sklop9[[#This Row],[cena/enota brez DDV v EUR]]*Sklop9[[#This Row],[Okvirna količina]]</f>
        <v>0</v>
      </c>
      <c r="T54" s="258">
        <f>+Sklop9[[#This Row],[Končna cena/enoto mere (EUR) z DDV]]*Sklop9[[#This Row],[Okvirna količina]]</f>
        <v>0</v>
      </c>
      <c r="U54" s="242" t="s">
        <v>160</v>
      </c>
    </row>
    <row r="55" spans="1:21" s="58" customFormat="1" ht="12">
      <c r="A55" s="90" t="s">
        <v>41</v>
      </c>
      <c r="B55" s="257" t="s">
        <v>535</v>
      </c>
      <c r="C55" s="83" t="s">
        <v>160</v>
      </c>
      <c r="D55" s="83" t="s">
        <v>0</v>
      </c>
      <c r="E55" s="277"/>
      <c r="F55" s="255">
        <v>60</v>
      </c>
      <c r="G55" s="283" t="s">
        <v>365</v>
      </c>
      <c r="H55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5" s="255" t="str">
        <f>IF(Sklop9[[#This Row],[ZAHTEVANA SHEMA KAKOVOSTI]]&lt;&gt;"",Sklop9[[#This Row],[Preračunana masa/volumen/kos na enoto kg]],"")</f>
        <v/>
      </c>
      <c r="J55" s="250"/>
      <c r="K55" s="241" t="s">
        <v>160</v>
      </c>
      <c r="L55" s="241" t="s">
        <v>160</v>
      </c>
      <c r="M55" s="241" t="s">
        <v>160</v>
      </c>
      <c r="N55" s="258"/>
      <c r="O55" s="242" t="s">
        <v>160</v>
      </c>
      <c r="P55" s="259"/>
      <c r="Q55" s="258">
        <f>+Sklop9[[#This Row],[cena/enota brez DDV v EUR]]*Sklop9[[#This Row],[Stopnja DDV (%)]]</f>
        <v>0</v>
      </c>
      <c r="R55" s="258">
        <f>+Sklop9[[#This Row],[cena/enota brez DDV v EUR]]+Sklop9[[#This Row],[Davek (EUR)]]</f>
        <v>0</v>
      </c>
      <c r="S55" s="258">
        <f>+Sklop9[[#This Row],[cena/enota brez DDV v EUR]]*Sklop9[[#This Row],[Okvirna količina]]</f>
        <v>0</v>
      </c>
      <c r="T55" s="258">
        <f>+Sklop9[[#This Row],[Končna cena/enoto mere (EUR) z DDV]]*Sklop9[[#This Row],[Okvirna količina]]</f>
        <v>0</v>
      </c>
      <c r="U55" s="242" t="s">
        <v>160</v>
      </c>
    </row>
    <row r="56" spans="1:21" s="58" customFormat="1" ht="12">
      <c r="A56" s="90" t="s">
        <v>42</v>
      </c>
      <c r="B56" s="257" t="s">
        <v>550</v>
      </c>
      <c r="C56" s="83">
        <v>0.15</v>
      </c>
      <c r="D56" s="83" t="s">
        <v>0</v>
      </c>
      <c r="E56" s="277"/>
      <c r="F56" s="255">
        <v>25</v>
      </c>
      <c r="G56" s="283" t="s">
        <v>250</v>
      </c>
      <c r="H56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3.75</v>
      </c>
      <c r="I56" s="255" t="str">
        <f>IF(Sklop9[[#This Row],[ZAHTEVANA SHEMA KAKOVOSTI]]&lt;&gt;"",Sklop9[[#This Row],[Preračunana masa/volumen/kos na enoto kg]],"")</f>
        <v/>
      </c>
      <c r="J56" s="250"/>
      <c r="K56" s="241" t="s">
        <v>160</v>
      </c>
      <c r="L56" s="241" t="s">
        <v>160</v>
      </c>
      <c r="M56" s="241" t="s">
        <v>160</v>
      </c>
      <c r="N56" s="258"/>
      <c r="O56" s="242" t="s">
        <v>160</v>
      </c>
      <c r="P56" s="259"/>
      <c r="Q56" s="258">
        <f>+Sklop9[[#This Row],[cena/enota brez DDV v EUR]]*Sklop9[[#This Row],[Stopnja DDV (%)]]</f>
        <v>0</v>
      </c>
      <c r="R56" s="258">
        <f>+Sklop9[[#This Row],[cena/enota brez DDV v EUR]]+Sklop9[[#This Row],[Davek (EUR)]]</f>
        <v>0</v>
      </c>
      <c r="S56" s="258">
        <f>+Sklop9[[#This Row],[cena/enota brez DDV v EUR]]*Sklop9[[#This Row],[Okvirna količina]]</f>
        <v>0</v>
      </c>
      <c r="T56" s="258">
        <f>+Sklop9[[#This Row],[Končna cena/enoto mere (EUR) z DDV]]*Sklop9[[#This Row],[Okvirna količina]]</f>
        <v>0</v>
      </c>
      <c r="U56" s="242" t="s">
        <v>160</v>
      </c>
    </row>
    <row r="57" spans="1:21" s="58" customFormat="1" ht="12">
      <c r="A57" s="90" t="s">
        <v>43</v>
      </c>
      <c r="B57" s="257" t="s">
        <v>267</v>
      </c>
      <c r="C57" s="83" t="s">
        <v>160</v>
      </c>
      <c r="D57" s="83" t="s">
        <v>0</v>
      </c>
      <c r="E57" s="277"/>
      <c r="F57" s="255">
        <v>20</v>
      </c>
      <c r="G57" s="283" t="s">
        <v>0</v>
      </c>
      <c r="H57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7" s="255" t="str">
        <f>IF(Sklop9[[#This Row],[ZAHTEVANA SHEMA KAKOVOSTI]]&lt;&gt;"",Sklop9[[#This Row],[Preračunana masa/volumen/kos na enoto kg]],"")</f>
        <v/>
      </c>
      <c r="J57" s="250"/>
      <c r="K57" s="241" t="s">
        <v>160</v>
      </c>
      <c r="L57" s="241" t="s">
        <v>160</v>
      </c>
      <c r="M57" s="241" t="s">
        <v>160</v>
      </c>
      <c r="N57" s="258"/>
      <c r="O57" s="242" t="s">
        <v>160</v>
      </c>
      <c r="P57" s="259"/>
      <c r="Q57" s="258">
        <f>+Sklop9[[#This Row],[cena/enota brez DDV v EUR]]*Sklop9[[#This Row],[Stopnja DDV (%)]]</f>
        <v>0</v>
      </c>
      <c r="R57" s="258">
        <f>+Sklop9[[#This Row],[cena/enota brez DDV v EUR]]+Sklop9[[#This Row],[Davek (EUR)]]</f>
        <v>0</v>
      </c>
      <c r="S57" s="258">
        <f>+Sklop9[[#This Row],[cena/enota brez DDV v EUR]]*Sklop9[[#This Row],[Okvirna količina]]</f>
        <v>0</v>
      </c>
      <c r="T57" s="258">
        <f>+Sklop9[[#This Row],[Končna cena/enoto mere (EUR) z DDV]]*Sklop9[[#This Row],[Okvirna količina]]</f>
        <v>0</v>
      </c>
      <c r="U57" s="242" t="s">
        <v>160</v>
      </c>
    </row>
    <row r="58" spans="1:21" s="58" customFormat="1" ht="12">
      <c r="A58" s="90" t="s">
        <v>48</v>
      </c>
      <c r="B58" s="257" t="s">
        <v>276</v>
      </c>
      <c r="C58" s="83" t="s">
        <v>160</v>
      </c>
      <c r="D58" s="83" t="s">
        <v>0</v>
      </c>
      <c r="E58" s="277"/>
      <c r="F58" s="255">
        <v>200</v>
      </c>
      <c r="G58" s="283" t="s">
        <v>0</v>
      </c>
      <c r="H58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8" s="255" t="str">
        <f>IF(Sklop9[[#This Row],[ZAHTEVANA SHEMA KAKOVOSTI]]&lt;&gt;"",Sklop9[[#This Row],[Preračunana masa/volumen/kos na enoto kg]],"")</f>
        <v/>
      </c>
      <c r="J58" s="250"/>
      <c r="K58" s="241" t="s">
        <v>160</v>
      </c>
      <c r="L58" s="241" t="s">
        <v>160</v>
      </c>
      <c r="M58" s="241" t="s">
        <v>160</v>
      </c>
      <c r="N58" s="258"/>
      <c r="O58" s="242" t="s">
        <v>160</v>
      </c>
      <c r="P58" s="259"/>
      <c r="Q58" s="258">
        <f>+Sklop9[[#This Row],[cena/enota brez DDV v EUR]]*Sklop9[[#This Row],[Stopnja DDV (%)]]</f>
        <v>0</v>
      </c>
      <c r="R58" s="258">
        <f>+Sklop9[[#This Row],[cena/enota brez DDV v EUR]]+Sklop9[[#This Row],[Davek (EUR)]]</f>
        <v>0</v>
      </c>
      <c r="S58" s="258">
        <f>+Sklop9[[#This Row],[cena/enota brez DDV v EUR]]*Sklop9[[#This Row],[Okvirna količina]]</f>
        <v>0</v>
      </c>
      <c r="T58" s="258">
        <f>+Sklop9[[#This Row],[Končna cena/enoto mere (EUR) z DDV]]*Sklop9[[#This Row],[Okvirna količina]]</f>
        <v>0</v>
      </c>
      <c r="U58" s="242" t="s">
        <v>160</v>
      </c>
    </row>
    <row r="59" spans="1:21" s="58" customFormat="1" ht="12">
      <c r="A59" s="90" t="s">
        <v>44</v>
      </c>
      <c r="B59" s="257" t="s">
        <v>536</v>
      </c>
      <c r="C59" s="83" t="s">
        <v>160</v>
      </c>
      <c r="D59" s="83" t="s">
        <v>0</v>
      </c>
      <c r="E59" s="277"/>
      <c r="F59" s="255">
        <v>70</v>
      </c>
      <c r="G59" s="283" t="s">
        <v>0</v>
      </c>
      <c r="H59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59" s="255" t="str">
        <f>IF(Sklop9[[#This Row],[ZAHTEVANA SHEMA KAKOVOSTI]]&lt;&gt;"",Sklop9[[#This Row],[Preračunana masa/volumen/kos na enoto kg]],"")</f>
        <v/>
      </c>
      <c r="J59" s="250"/>
      <c r="K59" s="241" t="s">
        <v>160</v>
      </c>
      <c r="L59" s="241" t="s">
        <v>160</v>
      </c>
      <c r="M59" s="241" t="s">
        <v>160</v>
      </c>
      <c r="N59" s="258"/>
      <c r="O59" s="242" t="s">
        <v>160</v>
      </c>
      <c r="P59" s="259"/>
      <c r="Q59" s="258">
        <f>+Sklop9[[#This Row],[cena/enota brez DDV v EUR]]*Sklop9[[#This Row],[Stopnja DDV (%)]]</f>
        <v>0</v>
      </c>
      <c r="R59" s="258">
        <f>+Sklop9[[#This Row],[cena/enota brez DDV v EUR]]+Sklop9[[#This Row],[Davek (EUR)]]</f>
        <v>0</v>
      </c>
      <c r="S59" s="258">
        <f>+Sklop9[[#This Row],[cena/enota brez DDV v EUR]]*Sklop9[[#This Row],[Okvirna količina]]</f>
        <v>0</v>
      </c>
      <c r="T59" s="258">
        <f>+Sklop9[[#This Row],[Končna cena/enoto mere (EUR) z DDV]]*Sklop9[[#This Row],[Okvirna količina]]</f>
        <v>0</v>
      </c>
      <c r="U59" s="242" t="s">
        <v>160</v>
      </c>
    </row>
    <row r="60" spans="1:21" s="58" customFormat="1" ht="12">
      <c r="A60" s="90" t="s">
        <v>45</v>
      </c>
      <c r="B60" s="257" t="s">
        <v>537</v>
      </c>
      <c r="C60" s="83" t="s">
        <v>160</v>
      </c>
      <c r="D60" s="83" t="s">
        <v>0</v>
      </c>
      <c r="E60" s="277"/>
      <c r="F60" s="255">
        <v>800</v>
      </c>
      <c r="G60" s="283" t="s">
        <v>0</v>
      </c>
      <c r="H60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60" s="255" t="str">
        <f>IF(Sklop9[[#This Row],[ZAHTEVANA SHEMA KAKOVOSTI]]&lt;&gt;"",Sklop9[[#This Row],[Preračunana masa/volumen/kos na enoto kg]],"")</f>
        <v/>
      </c>
      <c r="J60" s="250"/>
      <c r="K60" s="241" t="s">
        <v>160</v>
      </c>
      <c r="L60" s="241" t="s">
        <v>160</v>
      </c>
      <c r="M60" s="241" t="s">
        <v>160</v>
      </c>
      <c r="N60" s="258"/>
      <c r="O60" s="242" t="s">
        <v>160</v>
      </c>
      <c r="P60" s="259"/>
      <c r="Q60" s="258">
        <f>+Sklop9[[#This Row],[cena/enota brez DDV v EUR]]*Sklop9[[#This Row],[Stopnja DDV (%)]]</f>
        <v>0</v>
      </c>
      <c r="R60" s="258">
        <f>+Sklop9[[#This Row],[cena/enota brez DDV v EUR]]+Sklop9[[#This Row],[Davek (EUR)]]</f>
        <v>0</v>
      </c>
      <c r="S60" s="258">
        <f>+Sklop9[[#This Row],[cena/enota brez DDV v EUR]]*Sklop9[[#This Row],[Okvirna količina]]</f>
        <v>0</v>
      </c>
      <c r="T60" s="258">
        <f>+Sklop9[[#This Row],[Končna cena/enoto mere (EUR) z DDV]]*Sklop9[[#This Row],[Okvirna količina]]</f>
        <v>0</v>
      </c>
      <c r="U60" s="242" t="s">
        <v>160</v>
      </c>
    </row>
    <row r="61" spans="1:21" s="58" customFormat="1" ht="12">
      <c r="A61" s="90" t="s">
        <v>49</v>
      </c>
      <c r="B61" s="257" t="s">
        <v>538</v>
      </c>
      <c r="C61" s="83" t="s">
        <v>160</v>
      </c>
      <c r="D61" s="83" t="s">
        <v>0</v>
      </c>
      <c r="E61" s="277"/>
      <c r="F61" s="255">
        <v>440</v>
      </c>
      <c r="G61" s="283" t="s">
        <v>0</v>
      </c>
      <c r="H61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</v>
      </c>
      <c r="I61" s="255" t="str">
        <f>IF(Sklop9[[#This Row],[ZAHTEVANA SHEMA KAKOVOSTI]]&lt;&gt;"",Sklop9[[#This Row],[Preračunana masa/volumen/kos na enoto kg]],"")</f>
        <v/>
      </c>
      <c r="J61" s="250"/>
      <c r="K61" s="241" t="s">
        <v>160</v>
      </c>
      <c r="L61" s="241" t="s">
        <v>160</v>
      </c>
      <c r="M61" s="241" t="s">
        <v>160</v>
      </c>
      <c r="N61" s="258"/>
      <c r="O61" s="242" t="s">
        <v>160</v>
      </c>
      <c r="P61" s="259"/>
      <c r="Q61" s="258">
        <f>+Sklop9[[#This Row],[cena/enota brez DDV v EUR]]*Sklop9[[#This Row],[Stopnja DDV (%)]]</f>
        <v>0</v>
      </c>
      <c r="R61" s="258">
        <f>+Sklop9[[#This Row],[cena/enota brez DDV v EUR]]+Sklop9[[#This Row],[Davek (EUR)]]</f>
        <v>0</v>
      </c>
      <c r="S61" s="258">
        <f>+Sklop9[[#This Row],[cena/enota brez DDV v EUR]]*Sklop9[[#This Row],[Okvirna količina]]</f>
        <v>0</v>
      </c>
      <c r="T61" s="258">
        <f>+Sklop9[[#This Row],[Končna cena/enoto mere (EUR) z DDV]]*Sklop9[[#This Row],[Okvirna količina]]</f>
        <v>0</v>
      </c>
      <c r="U61" s="242" t="s">
        <v>160</v>
      </c>
    </row>
    <row r="62" spans="1:21" s="58" customFormat="1" ht="12">
      <c r="A62" s="90" t="s">
        <v>50</v>
      </c>
      <c r="B62" s="257" t="s">
        <v>539</v>
      </c>
      <c r="C62" s="83" t="s">
        <v>160</v>
      </c>
      <c r="D62" s="83" t="s">
        <v>0</v>
      </c>
      <c r="E62" s="277"/>
      <c r="F62" s="255">
        <v>10</v>
      </c>
      <c r="G62" s="283" t="s">
        <v>0</v>
      </c>
      <c r="H62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2" s="255" t="str">
        <f>IF(Sklop9[[#This Row],[ZAHTEVANA SHEMA KAKOVOSTI]]&lt;&gt;"",Sklop9[[#This Row],[Preračunana masa/volumen/kos na enoto kg]],"")</f>
        <v/>
      </c>
      <c r="J62" s="250"/>
      <c r="K62" s="241" t="s">
        <v>160</v>
      </c>
      <c r="L62" s="241" t="s">
        <v>160</v>
      </c>
      <c r="M62" s="241" t="s">
        <v>160</v>
      </c>
      <c r="N62" s="258"/>
      <c r="O62" s="242" t="s">
        <v>160</v>
      </c>
      <c r="P62" s="259"/>
      <c r="Q62" s="258">
        <f>+Sklop9[[#This Row],[cena/enota brez DDV v EUR]]*Sklop9[[#This Row],[Stopnja DDV (%)]]</f>
        <v>0</v>
      </c>
      <c r="R62" s="258">
        <f>+Sklop9[[#This Row],[cena/enota brez DDV v EUR]]+Sklop9[[#This Row],[Davek (EUR)]]</f>
        <v>0</v>
      </c>
      <c r="S62" s="258">
        <f>+Sklop9[[#This Row],[cena/enota brez DDV v EUR]]*Sklop9[[#This Row],[Okvirna količina]]</f>
        <v>0</v>
      </c>
      <c r="T62" s="258">
        <f>+Sklop9[[#This Row],[Končna cena/enoto mere (EUR) z DDV]]*Sklop9[[#This Row],[Okvirna količina]]</f>
        <v>0</v>
      </c>
      <c r="U62" s="242" t="s">
        <v>160</v>
      </c>
    </row>
    <row r="63" spans="1:21" s="58" customFormat="1" ht="12">
      <c r="A63" s="90" t="s">
        <v>46</v>
      </c>
      <c r="B63" s="257" t="s">
        <v>270</v>
      </c>
      <c r="C63" s="83" t="s">
        <v>160</v>
      </c>
      <c r="D63" s="83" t="s">
        <v>0</v>
      </c>
      <c r="E63" s="277"/>
      <c r="F63" s="255">
        <v>40</v>
      </c>
      <c r="G63" s="283" t="s">
        <v>0</v>
      </c>
      <c r="H63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3" s="255" t="str">
        <f>IF(Sklop9[[#This Row],[ZAHTEVANA SHEMA KAKOVOSTI]]&lt;&gt;"",Sklop9[[#This Row],[Preračunana masa/volumen/kos na enoto kg]],"")</f>
        <v/>
      </c>
      <c r="J63" s="250"/>
      <c r="K63" s="241" t="s">
        <v>160</v>
      </c>
      <c r="L63" s="241" t="s">
        <v>160</v>
      </c>
      <c r="M63" s="241" t="s">
        <v>160</v>
      </c>
      <c r="N63" s="258"/>
      <c r="O63" s="242" t="s">
        <v>160</v>
      </c>
      <c r="P63" s="259"/>
      <c r="Q63" s="258">
        <f>+Sklop9[[#This Row],[cena/enota brez DDV v EUR]]*Sklop9[[#This Row],[Stopnja DDV (%)]]</f>
        <v>0</v>
      </c>
      <c r="R63" s="258">
        <f>+Sklop9[[#This Row],[cena/enota brez DDV v EUR]]+Sklop9[[#This Row],[Davek (EUR)]]</f>
        <v>0</v>
      </c>
      <c r="S63" s="258">
        <f>+Sklop9[[#This Row],[cena/enota brez DDV v EUR]]*Sklop9[[#This Row],[Okvirna količina]]</f>
        <v>0</v>
      </c>
      <c r="T63" s="258">
        <f>+Sklop9[[#This Row],[Končna cena/enoto mere (EUR) z DDV]]*Sklop9[[#This Row],[Okvirna količina]]</f>
        <v>0</v>
      </c>
      <c r="U63" s="242" t="s">
        <v>160</v>
      </c>
    </row>
    <row r="64" spans="1:21" s="58" customFormat="1" ht="12">
      <c r="A64" s="90" t="s">
        <v>51</v>
      </c>
      <c r="B64" s="257" t="s">
        <v>540</v>
      </c>
      <c r="C64" s="83" t="s">
        <v>160</v>
      </c>
      <c r="D64" s="83" t="s">
        <v>0</v>
      </c>
      <c r="E64" s="277"/>
      <c r="F64" s="255">
        <v>450</v>
      </c>
      <c r="G64" s="283" t="s">
        <v>0</v>
      </c>
      <c r="H64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64" s="255" t="str">
        <f>IF(Sklop9[[#This Row],[ZAHTEVANA SHEMA KAKOVOSTI]]&lt;&gt;"",Sklop9[[#This Row],[Preračunana masa/volumen/kos na enoto kg]],"")</f>
        <v/>
      </c>
      <c r="J64" s="250"/>
      <c r="K64" s="241" t="s">
        <v>160</v>
      </c>
      <c r="L64" s="241" t="s">
        <v>160</v>
      </c>
      <c r="M64" s="241" t="s">
        <v>160</v>
      </c>
      <c r="N64" s="258"/>
      <c r="O64" s="242" t="s">
        <v>160</v>
      </c>
      <c r="P64" s="259"/>
      <c r="Q64" s="258">
        <f>+Sklop9[[#This Row],[cena/enota brez DDV v EUR]]*Sklop9[[#This Row],[Stopnja DDV (%)]]</f>
        <v>0</v>
      </c>
      <c r="R64" s="258">
        <f>+Sklop9[[#This Row],[cena/enota brez DDV v EUR]]+Sklop9[[#This Row],[Davek (EUR)]]</f>
        <v>0</v>
      </c>
      <c r="S64" s="258">
        <f>+Sklop9[[#This Row],[cena/enota brez DDV v EUR]]*Sklop9[[#This Row],[Okvirna količina]]</f>
        <v>0</v>
      </c>
      <c r="T64" s="258">
        <f>+Sklop9[[#This Row],[Končna cena/enoto mere (EUR) z DDV]]*Sklop9[[#This Row],[Okvirna količina]]</f>
        <v>0</v>
      </c>
      <c r="U64" s="242" t="s">
        <v>160</v>
      </c>
    </row>
    <row r="65" spans="1:21" s="58" customFormat="1" ht="12">
      <c r="A65" s="90" t="s">
        <v>47</v>
      </c>
      <c r="B65" s="257" t="s">
        <v>541</v>
      </c>
      <c r="C65" s="83" t="s">
        <v>160</v>
      </c>
      <c r="D65" s="83" t="s">
        <v>0</v>
      </c>
      <c r="E65" s="277"/>
      <c r="F65" s="255">
        <v>5</v>
      </c>
      <c r="G65" s="283" t="s">
        <v>0</v>
      </c>
      <c r="H65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65" s="255" t="str">
        <f>IF(Sklop9[[#This Row],[ZAHTEVANA SHEMA KAKOVOSTI]]&lt;&gt;"",Sklop9[[#This Row],[Preračunana masa/volumen/kos na enoto kg]],"")</f>
        <v/>
      </c>
      <c r="J65" s="250"/>
      <c r="K65" s="241" t="s">
        <v>160</v>
      </c>
      <c r="L65" s="241" t="s">
        <v>160</v>
      </c>
      <c r="M65" s="241" t="s">
        <v>160</v>
      </c>
      <c r="N65" s="258"/>
      <c r="O65" s="242" t="s">
        <v>160</v>
      </c>
      <c r="P65" s="259"/>
      <c r="Q65" s="258">
        <f>+Sklop9[[#This Row],[cena/enota brez DDV v EUR]]*Sklop9[[#This Row],[Stopnja DDV (%)]]</f>
        <v>0</v>
      </c>
      <c r="R65" s="258">
        <f>+Sklop9[[#This Row],[cena/enota brez DDV v EUR]]+Sklop9[[#This Row],[Davek (EUR)]]</f>
        <v>0</v>
      </c>
      <c r="S65" s="258">
        <f>+Sklop9[[#This Row],[cena/enota brez DDV v EUR]]*Sklop9[[#This Row],[Okvirna količina]]</f>
        <v>0</v>
      </c>
      <c r="T65" s="258">
        <f>+Sklop9[[#This Row],[Končna cena/enoto mere (EUR) z DDV]]*Sklop9[[#This Row],[Okvirna količina]]</f>
        <v>0</v>
      </c>
      <c r="U65" s="242" t="s">
        <v>160</v>
      </c>
    </row>
    <row r="66" spans="1:21" s="58" customFormat="1" ht="12">
      <c r="A66" s="90" t="s">
        <v>52</v>
      </c>
      <c r="B66" s="257" t="s">
        <v>542</v>
      </c>
      <c r="C66" s="83" t="s">
        <v>160</v>
      </c>
      <c r="D66" s="83" t="s">
        <v>0</v>
      </c>
      <c r="E66" s="277"/>
      <c r="F66" s="255">
        <v>120</v>
      </c>
      <c r="G66" s="283" t="s">
        <v>0</v>
      </c>
      <c r="H66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6" s="255" t="str">
        <f>IF(Sklop9[[#This Row],[ZAHTEVANA SHEMA KAKOVOSTI]]&lt;&gt;"",Sklop9[[#This Row],[Preračunana masa/volumen/kos na enoto kg]],"")</f>
        <v/>
      </c>
      <c r="J66" s="250"/>
      <c r="K66" s="241" t="s">
        <v>160</v>
      </c>
      <c r="L66" s="241" t="s">
        <v>160</v>
      </c>
      <c r="M66" s="241" t="s">
        <v>160</v>
      </c>
      <c r="N66" s="258"/>
      <c r="O66" s="242" t="s">
        <v>160</v>
      </c>
      <c r="P66" s="259"/>
      <c r="Q66" s="258">
        <f>+Sklop9[[#This Row],[cena/enota brez DDV v EUR]]*Sklop9[[#This Row],[Stopnja DDV (%)]]</f>
        <v>0</v>
      </c>
      <c r="R66" s="258">
        <f>+Sklop9[[#This Row],[cena/enota brez DDV v EUR]]+Sklop9[[#This Row],[Davek (EUR)]]</f>
        <v>0</v>
      </c>
      <c r="S66" s="258">
        <f>+Sklop9[[#This Row],[cena/enota brez DDV v EUR]]*Sklop9[[#This Row],[Okvirna količina]]</f>
        <v>0</v>
      </c>
      <c r="T66" s="258">
        <f>+Sklop9[[#This Row],[Končna cena/enoto mere (EUR) z DDV]]*Sklop9[[#This Row],[Okvirna količina]]</f>
        <v>0</v>
      </c>
      <c r="U66" s="242" t="s">
        <v>160</v>
      </c>
    </row>
    <row r="67" spans="1:21" s="58" customFormat="1" ht="12">
      <c r="A67" s="90" t="s">
        <v>53</v>
      </c>
      <c r="B67" s="257" t="s">
        <v>277</v>
      </c>
      <c r="C67" s="83" t="s">
        <v>160</v>
      </c>
      <c r="D67" s="83" t="s">
        <v>0</v>
      </c>
      <c r="E67" s="277"/>
      <c r="F67" s="255">
        <v>350</v>
      </c>
      <c r="G67" s="283" t="s">
        <v>0</v>
      </c>
      <c r="H67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67" s="255" t="str">
        <f>IF(Sklop9[[#This Row],[ZAHTEVANA SHEMA KAKOVOSTI]]&lt;&gt;"",Sklop9[[#This Row],[Preračunana masa/volumen/kos na enoto kg]],"")</f>
        <v/>
      </c>
      <c r="J67" s="250"/>
      <c r="K67" s="241" t="s">
        <v>160</v>
      </c>
      <c r="L67" s="241" t="s">
        <v>160</v>
      </c>
      <c r="M67" s="241" t="s">
        <v>160</v>
      </c>
      <c r="N67" s="258"/>
      <c r="O67" s="242" t="s">
        <v>160</v>
      </c>
      <c r="P67" s="259"/>
      <c r="Q67" s="258">
        <f>+Sklop9[[#This Row],[cena/enota brez DDV v EUR]]*Sklop9[[#This Row],[Stopnja DDV (%)]]</f>
        <v>0</v>
      </c>
      <c r="R67" s="258">
        <f>+Sklop9[[#This Row],[cena/enota brez DDV v EUR]]+Sklop9[[#This Row],[Davek (EUR)]]</f>
        <v>0</v>
      </c>
      <c r="S67" s="258">
        <f>+Sklop9[[#This Row],[cena/enota brez DDV v EUR]]*Sklop9[[#This Row],[Okvirna količina]]</f>
        <v>0</v>
      </c>
      <c r="T67" s="258">
        <f>+Sklop9[[#This Row],[Končna cena/enoto mere (EUR) z DDV]]*Sklop9[[#This Row],[Okvirna količina]]</f>
        <v>0</v>
      </c>
      <c r="U67" s="242" t="s">
        <v>160</v>
      </c>
    </row>
    <row r="68" spans="1:21" s="58" customFormat="1" ht="12">
      <c r="A68" s="90" t="s">
        <v>54</v>
      </c>
      <c r="B68" s="257" t="s">
        <v>543</v>
      </c>
      <c r="C68" s="83" t="s">
        <v>160</v>
      </c>
      <c r="D68" s="83" t="s">
        <v>0</v>
      </c>
      <c r="E68" s="277"/>
      <c r="F68" s="255">
        <v>350</v>
      </c>
      <c r="G68" s="283" t="s">
        <v>0</v>
      </c>
      <c r="H68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68" s="255" t="str">
        <f>IF(Sklop9[[#This Row],[ZAHTEVANA SHEMA KAKOVOSTI]]&lt;&gt;"",Sklop9[[#This Row],[Preračunana masa/volumen/kos na enoto kg]],"")</f>
        <v/>
      </c>
      <c r="J68" s="250"/>
      <c r="K68" s="241" t="s">
        <v>160</v>
      </c>
      <c r="L68" s="241" t="s">
        <v>160</v>
      </c>
      <c r="M68" s="241" t="s">
        <v>160</v>
      </c>
      <c r="N68" s="258"/>
      <c r="O68" s="242" t="s">
        <v>160</v>
      </c>
      <c r="P68" s="259"/>
      <c r="Q68" s="258">
        <f>+Sklop9[[#This Row],[cena/enota brez DDV v EUR]]*Sklop9[[#This Row],[Stopnja DDV (%)]]</f>
        <v>0</v>
      </c>
      <c r="R68" s="258">
        <f>+Sklop9[[#This Row],[cena/enota brez DDV v EUR]]+Sklop9[[#This Row],[Davek (EUR)]]</f>
        <v>0</v>
      </c>
      <c r="S68" s="258">
        <f>+Sklop9[[#This Row],[cena/enota brez DDV v EUR]]*Sklop9[[#This Row],[Okvirna količina]]</f>
        <v>0</v>
      </c>
      <c r="T68" s="258">
        <f>+Sklop9[[#This Row],[Končna cena/enoto mere (EUR) z DDV]]*Sklop9[[#This Row],[Okvirna količina]]</f>
        <v>0</v>
      </c>
      <c r="U68" s="242" t="s">
        <v>160</v>
      </c>
    </row>
    <row r="69" spans="1:21" s="58" customFormat="1" ht="12">
      <c r="A69" s="90" t="s">
        <v>55</v>
      </c>
      <c r="B69" s="257" t="s">
        <v>544</v>
      </c>
      <c r="C69" s="83" t="s">
        <v>160</v>
      </c>
      <c r="D69" s="83" t="s">
        <v>0</v>
      </c>
      <c r="E69" s="277"/>
      <c r="F69" s="255">
        <v>1800</v>
      </c>
      <c r="G69" s="283" t="s">
        <v>0</v>
      </c>
      <c r="H69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1800</v>
      </c>
      <c r="I69" s="255" t="str">
        <f>IF(Sklop9[[#This Row],[ZAHTEVANA SHEMA KAKOVOSTI]]&lt;&gt;"",Sklop9[[#This Row],[Preračunana masa/volumen/kos na enoto kg]],"")</f>
        <v/>
      </c>
      <c r="J69" s="250"/>
      <c r="K69" s="241" t="s">
        <v>160</v>
      </c>
      <c r="L69" s="241" t="s">
        <v>160</v>
      </c>
      <c r="M69" s="241" t="s">
        <v>160</v>
      </c>
      <c r="N69" s="258"/>
      <c r="O69" s="242" t="s">
        <v>160</v>
      </c>
      <c r="P69" s="259"/>
      <c r="Q69" s="258">
        <f>+Sklop9[[#This Row],[cena/enota brez DDV v EUR]]*Sklop9[[#This Row],[Stopnja DDV (%)]]</f>
        <v>0</v>
      </c>
      <c r="R69" s="258">
        <f>+Sklop9[[#This Row],[cena/enota brez DDV v EUR]]+Sklop9[[#This Row],[Davek (EUR)]]</f>
        <v>0</v>
      </c>
      <c r="S69" s="258">
        <f>+Sklop9[[#This Row],[cena/enota brez DDV v EUR]]*Sklop9[[#This Row],[Okvirna količina]]</f>
        <v>0</v>
      </c>
      <c r="T69" s="258">
        <f>+Sklop9[[#This Row],[Končna cena/enoto mere (EUR) z DDV]]*Sklop9[[#This Row],[Okvirna količina]]</f>
        <v>0</v>
      </c>
      <c r="U69" s="242" t="s">
        <v>160</v>
      </c>
    </row>
    <row r="70" spans="1:21" s="58" customFormat="1" ht="12">
      <c r="A70" s="90" t="s">
        <v>56</v>
      </c>
      <c r="B70" s="257" t="s">
        <v>545</v>
      </c>
      <c r="C70" s="83" t="s">
        <v>160</v>
      </c>
      <c r="D70" s="83" t="s">
        <v>0</v>
      </c>
      <c r="E70" s="277"/>
      <c r="F70" s="255">
        <v>100</v>
      </c>
      <c r="G70" s="283" t="s">
        <v>0</v>
      </c>
      <c r="H70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0" s="255" t="str">
        <f>IF(Sklop9[[#This Row],[ZAHTEVANA SHEMA KAKOVOSTI]]&lt;&gt;"",Sklop9[[#This Row],[Preračunana masa/volumen/kos na enoto kg]],"")</f>
        <v/>
      </c>
      <c r="J70" s="250"/>
      <c r="K70" s="241" t="s">
        <v>160</v>
      </c>
      <c r="L70" s="241" t="s">
        <v>160</v>
      </c>
      <c r="M70" s="241" t="s">
        <v>160</v>
      </c>
      <c r="N70" s="258"/>
      <c r="O70" s="242" t="s">
        <v>160</v>
      </c>
      <c r="P70" s="259"/>
      <c r="Q70" s="258">
        <f>+Sklop9[[#This Row],[cena/enota brez DDV v EUR]]*Sklop9[[#This Row],[Stopnja DDV (%)]]</f>
        <v>0</v>
      </c>
      <c r="R70" s="258">
        <f>+Sklop9[[#This Row],[cena/enota brez DDV v EUR]]+Sklop9[[#This Row],[Davek (EUR)]]</f>
        <v>0</v>
      </c>
      <c r="S70" s="258">
        <f>+Sklop9[[#This Row],[cena/enota brez DDV v EUR]]*Sklop9[[#This Row],[Okvirna količina]]</f>
        <v>0</v>
      </c>
      <c r="T70" s="258">
        <f>+Sklop9[[#This Row],[Končna cena/enoto mere (EUR) z DDV]]*Sklop9[[#This Row],[Okvirna količina]]</f>
        <v>0</v>
      </c>
      <c r="U70" s="242" t="s">
        <v>160</v>
      </c>
    </row>
    <row r="71" spans="1:21" s="58" customFormat="1" ht="12">
      <c r="A71" s="90" t="s">
        <v>57</v>
      </c>
      <c r="B71" s="156" t="s">
        <v>728</v>
      </c>
      <c r="C71" s="83" t="s">
        <v>160</v>
      </c>
      <c r="D71" s="83" t="s">
        <v>0</v>
      </c>
      <c r="E71" s="277"/>
      <c r="F71" s="255">
        <v>50</v>
      </c>
      <c r="G71" s="283" t="s">
        <v>0</v>
      </c>
      <c r="H71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1" s="255" t="str">
        <f>IF(Sklop9[[#This Row],[ZAHTEVANA SHEMA KAKOVOSTI]]&lt;&gt;"",Sklop9[[#This Row],[Preračunana masa/volumen/kos na enoto kg]],"")</f>
        <v/>
      </c>
      <c r="J71" s="250"/>
      <c r="K71" s="241" t="s">
        <v>160</v>
      </c>
      <c r="L71" s="241" t="s">
        <v>160</v>
      </c>
      <c r="M71" s="241" t="s">
        <v>160</v>
      </c>
      <c r="N71" s="258"/>
      <c r="O71" s="242" t="s">
        <v>160</v>
      </c>
      <c r="P71" s="259"/>
      <c r="Q71" s="258">
        <f>+Sklop9[[#This Row],[cena/enota brez DDV v EUR]]*Sklop9[[#This Row],[Stopnja DDV (%)]]</f>
        <v>0</v>
      </c>
      <c r="R71" s="258">
        <f>+Sklop9[[#This Row],[cena/enota brez DDV v EUR]]+Sklop9[[#This Row],[Davek (EUR)]]</f>
        <v>0</v>
      </c>
      <c r="S71" s="258">
        <f>+Sklop9[[#This Row],[cena/enota brez DDV v EUR]]*Sklop9[[#This Row],[Okvirna količina]]</f>
        <v>0</v>
      </c>
      <c r="T71" s="258">
        <f>+Sklop9[[#This Row],[Končna cena/enoto mere (EUR) z DDV]]*Sklop9[[#This Row],[Okvirna količina]]</f>
        <v>0</v>
      </c>
      <c r="U71" s="242" t="s">
        <v>160</v>
      </c>
    </row>
    <row r="72" spans="1:21" s="58" customFormat="1" ht="12">
      <c r="A72" s="90" t="s">
        <v>58</v>
      </c>
      <c r="B72" s="257" t="s">
        <v>271</v>
      </c>
      <c r="C72" s="83" t="s">
        <v>160</v>
      </c>
      <c r="D72" s="83" t="s">
        <v>0</v>
      </c>
      <c r="E72" s="277"/>
      <c r="F72" s="255">
        <v>5000</v>
      </c>
      <c r="G72" s="283" t="s">
        <v>0</v>
      </c>
      <c r="H72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5000</v>
      </c>
      <c r="I72" s="255" t="str">
        <f>IF(Sklop9[[#This Row],[ZAHTEVANA SHEMA KAKOVOSTI]]&lt;&gt;"",Sklop9[[#This Row],[Preračunana masa/volumen/kos na enoto kg]],"")</f>
        <v/>
      </c>
      <c r="J72" s="250"/>
      <c r="K72" s="241" t="s">
        <v>160</v>
      </c>
      <c r="L72" s="241" t="s">
        <v>160</v>
      </c>
      <c r="M72" s="241" t="s">
        <v>160</v>
      </c>
      <c r="N72" s="258"/>
      <c r="O72" s="242" t="s">
        <v>160</v>
      </c>
      <c r="P72" s="259"/>
      <c r="Q72" s="258">
        <f>+Sklop9[[#This Row],[cena/enota brez DDV v EUR]]*Sklop9[[#This Row],[Stopnja DDV (%)]]</f>
        <v>0</v>
      </c>
      <c r="R72" s="258">
        <f>+Sklop9[[#This Row],[cena/enota brez DDV v EUR]]+Sklop9[[#This Row],[Davek (EUR)]]</f>
        <v>0</v>
      </c>
      <c r="S72" s="258">
        <f>+Sklop9[[#This Row],[cena/enota brez DDV v EUR]]*Sklop9[[#This Row],[Okvirna količina]]</f>
        <v>0</v>
      </c>
      <c r="T72" s="258">
        <f>+Sklop9[[#This Row],[Končna cena/enoto mere (EUR) z DDV]]*Sklop9[[#This Row],[Okvirna količina]]</f>
        <v>0</v>
      </c>
      <c r="U72" s="242" t="s">
        <v>160</v>
      </c>
    </row>
    <row r="73" spans="1:21" s="58" customFormat="1" ht="12">
      <c r="A73" s="90" t="s">
        <v>59</v>
      </c>
      <c r="B73" s="257" t="s">
        <v>546</v>
      </c>
      <c r="C73" s="83" t="s">
        <v>160</v>
      </c>
      <c r="D73" s="83" t="s">
        <v>0</v>
      </c>
      <c r="E73" s="277"/>
      <c r="F73" s="255">
        <v>250</v>
      </c>
      <c r="G73" s="283" t="s">
        <v>0</v>
      </c>
      <c r="H73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73" s="255" t="str">
        <f>IF(Sklop9[[#This Row],[ZAHTEVANA SHEMA KAKOVOSTI]]&lt;&gt;"",Sklop9[[#This Row],[Preračunana masa/volumen/kos na enoto kg]],"")</f>
        <v/>
      </c>
      <c r="J73" s="250"/>
      <c r="K73" s="241" t="s">
        <v>160</v>
      </c>
      <c r="L73" s="241" t="s">
        <v>160</v>
      </c>
      <c r="M73" s="241" t="s">
        <v>160</v>
      </c>
      <c r="N73" s="258"/>
      <c r="O73" s="242" t="s">
        <v>160</v>
      </c>
      <c r="P73" s="259"/>
      <c r="Q73" s="258">
        <f>+Sklop9[[#This Row],[cena/enota brez DDV v EUR]]*Sklop9[[#This Row],[Stopnja DDV (%)]]</f>
        <v>0</v>
      </c>
      <c r="R73" s="258">
        <f>+Sklop9[[#This Row],[cena/enota brez DDV v EUR]]+Sklop9[[#This Row],[Davek (EUR)]]</f>
        <v>0</v>
      </c>
      <c r="S73" s="258">
        <f>+Sklop9[[#This Row],[cena/enota brez DDV v EUR]]*Sklop9[[#This Row],[Okvirna količina]]</f>
        <v>0</v>
      </c>
      <c r="T73" s="258">
        <f>+Sklop9[[#This Row],[Končna cena/enoto mere (EUR) z DDV]]*Sklop9[[#This Row],[Okvirna količina]]</f>
        <v>0</v>
      </c>
      <c r="U73" s="242" t="s">
        <v>160</v>
      </c>
    </row>
    <row r="74" spans="1:21" s="58" customFormat="1" ht="12">
      <c r="A74" s="90" t="s">
        <v>60</v>
      </c>
      <c r="B74" s="257" t="s">
        <v>547</v>
      </c>
      <c r="C74" s="83" t="s">
        <v>160</v>
      </c>
      <c r="D74" s="83" t="s">
        <v>0</v>
      </c>
      <c r="E74" s="277"/>
      <c r="F74" s="255">
        <v>600</v>
      </c>
      <c r="G74" s="283" t="s">
        <v>0</v>
      </c>
      <c r="H74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74" s="255" t="str">
        <f>IF(Sklop9[[#This Row],[ZAHTEVANA SHEMA KAKOVOSTI]]&lt;&gt;"",Sklop9[[#This Row],[Preračunana masa/volumen/kos na enoto kg]],"")</f>
        <v/>
      </c>
      <c r="J74" s="250"/>
      <c r="K74" s="241" t="s">
        <v>160</v>
      </c>
      <c r="L74" s="241" t="s">
        <v>160</v>
      </c>
      <c r="M74" s="241" t="s">
        <v>160</v>
      </c>
      <c r="N74" s="258"/>
      <c r="O74" s="242" t="s">
        <v>160</v>
      </c>
      <c r="P74" s="259"/>
      <c r="Q74" s="258">
        <f>+Sklop9[[#This Row],[cena/enota brez DDV v EUR]]*Sklop9[[#This Row],[Stopnja DDV (%)]]</f>
        <v>0</v>
      </c>
      <c r="R74" s="258">
        <f>+Sklop9[[#This Row],[cena/enota brez DDV v EUR]]+Sklop9[[#This Row],[Davek (EUR)]]</f>
        <v>0</v>
      </c>
      <c r="S74" s="258">
        <f>+Sklop9[[#This Row],[cena/enota brez DDV v EUR]]*Sklop9[[#This Row],[Okvirna količina]]</f>
        <v>0</v>
      </c>
      <c r="T74" s="258">
        <f>+Sklop9[[#This Row],[Končna cena/enoto mere (EUR) z DDV]]*Sklop9[[#This Row],[Okvirna količina]]</f>
        <v>0</v>
      </c>
      <c r="U74" s="242" t="s">
        <v>160</v>
      </c>
    </row>
    <row r="75" spans="1:21" s="58" customFormat="1" ht="12">
      <c r="A75" s="90" t="s">
        <v>61</v>
      </c>
      <c r="B75" s="257" t="s">
        <v>552</v>
      </c>
      <c r="C75" s="83">
        <v>1</v>
      </c>
      <c r="D75" s="83" t="s">
        <v>0</v>
      </c>
      <c r="E75" s="277"/>
      <c r="F75" s="255">
        <v>60</v>
      </c>
      <c r="G75" s="283" t="s">
        <v>250</v>
      </c>
      <c r="H75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5" s="255" t="str">
        <f>IF(Sklop9[[#This Row],[ZAHTEVANA SHEMA KAKOVOSTI]]&lt;&gt;"",Sklop9[[#This Row],[Preračunana masa/volumen/kos na enoto kg]],"")</f>
        <v/>
      </c>
      <c r="J75" s="250"/>
      <c r="K75" s="241" t="s">
        <v>160</v>
      </c>
      <c r="L75" s="241" t="s">
        <v>160</v>
      </c>
      <c r="M75" s="241" t="s">
        <v>160</v>
      </c>
      <c r="N75" s="258"/>
      <c r="O75" s="242" t="s">
        <v>160</v>
      </c>
      <c r="P75" s="259"/>
      <c r="Q75" s="258">
        <f>+Sklop9[[#This Row],[cena/enota brez DDV v EUR]]*Sklop9[[#This Row],[Stopnja DDV (%)]]</f>
        <v>0</v>
      </c>
      <c r="R75" s="258">
        <f>+Sklop9[[#This Row],[cena/enota brez DDV v EUR]]+Sklop9[[#This Row],[Davek (EUR)]]</f>
        <v>0</v>
      </c>
      <c r="S75" s="258">
        <f>+Sklop9[[#This Row],[cena/enota brez DDV v EUR]]*Sklop9[[#This Row],[Okvirna količina]]</f>
        <v>0</v>
      </c>
      <c r="T75" s="258">
        <f>+Sklop9[[#This Row],[Končna cena/enoto mere (EUR) z DDV]]*Sklop9[[#This Row],[Okvirna količina]]</f>
        <v>0</v>
      </c>
      <c r="U75" s="242" t="s">
        <v>160</v>
      </c>
    </row>
    <row r="76" spans="1:21" s="58" customFormat="1" ht="12">
      <c r="A76" s="90" t="s">
        <v>62</v>
      </c>
      <c r="B76" s="257" t="s">
        <v>548</v>
      </c>
      <c r="C76" s="83" t="s">
        <v>160</v>
      </c>
      <c r="D76" s="83" t="s">
        <v>0</v>
      </c>
      <c r="E76" s="277"/>
      <c r="F76" s="255">
        <v>800</v>
      </c>
      <c r="G76" s="283" t="s">
        <v>0</v>
      </c>
      <c r="H76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76" s="255" t="str">
        <f>IF(Sklop9[[#This Row],[ZAHTEVANA SHEMA KAKOVOSTI]]&lt;&gt;"",Sklop9[[#This Row],[Preračunana masa/volumen/kos na enoto kg]],"")</f>
        <v/>
      </c>
      <c r="J76" s="250"/>
      <c r="K76" s="241" t="s">
        <v>160</v>
      </c>
      <c r="L76" s="241" t="s">
        <v>160</v>
      </c>
      <c r="M76" s="241" t="s">
        <v>160</v>
      </c>
      <c r="N76" s="258"/>
      <c r="O76" s="242" t="s">
        <v>160</v>
      </c>
      <c r="P76" s="259"/>
      <c r="Q76" s="258">
        <f>+Sklop9[[#This Row],[cena/enota brez DDV v EUR]]*Sklop9[[#This Row],[Stopnja DDV (%)]]</f>
        <v>0</v>
      </c>
      <c r="R76" s="258">
        <f>+Sklop9[[#This Row],[cena/enota brez DDV v EUR]]+Sklop9[[#This Row],[Davek (EUR)]]</f>
        <v>0</v>
      </c>
      <c r="S76" s="258">
        <f>+Sklop9[[#This Row],[cena/enota brez DDV v EUR]]*Sklop9[[#This Row],[Okvirna količina]]</f>
        <v>0</v>
      </c>
      <c r="T76" s="258">
        <f>+Sklop9[[#This Row],[Končna cena/enoto mere (EUR) z DDV]]*Sklop9[[#This Row],[Okvirna količina]]</f>
        <v>0</v>
      </c>
      <c r="U76" s="242" t="s">
        <v>160</v>
      </c>
    </row>
    <row r="77" spans="1:21" s="58" customFormat="1" ht="12">
      <c r="A77" s="90" t="s">
        <v>68</v>
      </c>
      <c r="B77" s="257" t="s">
        <v>551</v>
      </c>
      <c r="C77" s="83">
        <v>1</v>
      </c>
      <c r="D77" s="83" t="s">
        <v>0</v>
      </c>
      <c r="E77" s="277"/>
      <c r="F77" s="255">
        <v>100</v>
      </c>
      <c r="G77" s="283" t="s">
        <v>250</v>
      </c>
      <c r="H77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7" s="255" t="str">
        <f>IF(Sklop9[[#This Row],[ZAHTEVANA SHEMA KAKOVOSTI]]&lt;&gt;"",Sklop9[[#This Row],[Preračunana masa/volumen/kos na enoto kg]],"")</f>
        <v/>
      </c>
      <c r="J77" s="250"/>
      <c r="K77" s="241" t="s">
        <v>160</v>
      </c>
      <c r="L77" s="241" t="s">
        <v>160</v>
      </c>
      <c r="M77" s="241" t="s">
        <v>160</v>
      </c>
      <c r="N77" s="258"/>
      <c r="O77" s="242" t="s">
        <v>160</v>
      </c>
      <c r="P77" s="259"/>
      <c r="Q77" s="258">
        <f>+Sklop9[[#This Row],[cena/enota brez DDV v EUR]]*Sklop9[[#This Row],[Stopnja DDV (%)]]</f>
        <v>0</v>
      </c>
      <c r="R77" s="258">
        <f>+Sklop9[[#This Row],[cena/enota brez DDV v EUR]]+Sklop9[[#This Row],[Davek (EUR)]]</f>
        <v>0</v>
      </c>
      <c r="S77" s="258">
        <f>+Sklop9[[#This Row],[cena/enota brez DDV v EUR]]*Sklop9[[#This Row],[Okvirna količina]]</f>
        <v>0</v>
      </c>
      <c r="T77" s="258">
        <f>+Sklop9[[#This Row],[Končna cena/enoto mere (EUR) z DDV]]*Sklop9[[#This Row],[Okvirna količina]]</f>
        <v>0</v>
      </c>
      <c r="U77" s="242" t="s">
        <v>160</v>
      </c>
    </row>
    <row r="78" spans="1:21" s="58" customFormat="1" ht="12">
      <c r="A78" s="90" t="s">
        <v>69</v>
      </c>
      <c r="B78" s="257" t="s">
        <v>549</v>
      </c>
      <c r="C78" s="83" t="s">
        <v>160</v>
      </c>
      <c r="D78" s="83" t="s">
        <v>0</v>
      </c>
      <c r="E78" s="277"/>
      <c r="F78" s="255">
        <v>150</v>
      </c>
      <c r="G78" s="283" t="s">
        <v>0</v>
      </c>
      <c r="H78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78" s="255" t="str">
        <f>IF(Sklop9[[#This Row],[ZAHTEVANA SHEMA KAKOVOSTI]]&lt;&gt;"",Sklop9[[#This Row],[Preračunana masa/volumen/kos na enoto kg]],"")</f>
        <v/>
      </c>
      <c r="J78" s="250"/>
      <c r="K78" s="241" t="s">
        <v>160</v>
      </c>
      <c r="L78" s="241" t="s">
        <v>160</v>
      </c>
      <c r="M78" s="241" t="s">
        <v>160</v>
      </c>
      <c r="N78" s="258"/>
      <c r="O78" s="242" t="s">
        <v>160</v>
      </c>
      <c r="P78" s="259"/>
      <c r="Q78" s="258">
        <f>+Sklop9[[#This Row],[cena/enota brez DDV v EUR]]*Sklop9[[#This Row],[Stopnja DDV (%)]]</f>
        <v>0</v>
      </c>
      <c r="R78" s="258">
        <f>+Sklop9[[#This Row],[cena/enota brez DDV v EUR]]+Sklop9[[#This Row],[Davek (EUR)]]</f>
        <v>0</v>
      </c>
      <c r="S78" s="258">
        <f>+Sklop9[[#This Row],[cena/enota brez DDV v EUR]]*Sklop9[[#This Row],[Okvirna količina]]</f>
        <v>0</v>
      </c>
      <c r="T78" s="258">
        <f>+Sklop9[[#This Row],[Končna cena/enoto mere (EUR) z DDV]]*Sklop9[[#This Row],[Okvirna količina]]</f>
        <v>0</v>
      </c>
      <c r="U78" s="242" t="s">
        <v>160</v>
      </c>
    </row>
    <row r="79" spans="1:21" s="58" customFormat="1" ht="12">
      <c r="A79" s="90" t="s">
        <v>70</v>
      </c>
      <c r="B79" s="257" t="s">
        <v>553</v>
      </c>
      <c r="C79" s="83">
        <v>1</v>
      </c>
      <c r="D79" s="83" t="s">
        <v>0</v>
      </c>
      <c r="E79" s="277"/>
      <c r="F79" s="255">
        <v>100</v>
      </c>
      <c r="G79" s="283" t="s">
        <v>250</v>
      </c>
      <c r="H79" s="25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9" s="255" t="str">
        <f>IF(Sklop9[[#This Row],[ZAHTEVANA SHEMA KAKOVOSTI]]&lt;&gt;"",Sklop9[[#This Row],[Preračunana masa/volumen/kos na enoto kg]],"")</f>
        <v/>
      </c>
      <c r="J79" s="250"/>
      <c r="K79" s="241" t="s">
        <v>160</v>
      </c>
      <c r="L79" s="241" t="s">
        <v>160</v>
      </c>
      <c r="M79" s="241" t="s">
        <v>160</v>
      </c>
      <c r="N79" s="258"/>
      <c r="O79" s="242" t="s">
        <v>160</v>
      </c>
      <c r="P79" s="259"/>
      <c r="Q79" s="258">
        <f>+Sklop9[[#This Row],[cena/enota brez DDV v EUR]]*Sklop9[[#This Row],[Stopnja DDV (%)]]</f>
        <v>0</v>
      </c>
      <c r="R79" s="258">
        <f>+Sklop9[[#This Row],[cena/enota brez DDV v EUR]]+Sklop9[[#This Row],[Davek (EUR)]]</f>
        <v>0</v>
      </c>
      <c r="S79" s="258">
        <f>+Sklop9[[#This Row],[cena/enota brez DDV v EUR]]*Sklop9[[#This Row],[Okvirna količina]]</f>
        <v>0</v>
      </c>
      <c r="T79" s="258">
        <f>+Sklop9[[#This Row],[Končna cena/enoto mere (EUR) z DDV]]*Sklop9[[#This Row],[Okvirna količina]]</f>
        <v>0</v>
      </c>
      <c r="U79" s="242" t="s">
        <v>160</v>
      </c>
    </row>
    <row r="80" spans="1:21" ht="27" customHeight="1">
      <c r="A80" s="260" t="s">
        <v>181</v>
      </c>
      <c r="B80" s="261"/>
      <c r="C80" s="262"/>
      <c r="D80" s="262"/>
      <c r="E80" s="263"/>
      <c r="F80" s="264"/>
      <c r="G80" s="265"/>
      <c r="H80" s="266">
        <f>SUBTOTAL(109,Sklop9[Preračunana masa/volumen/kos na enoto kg])</f>
        <v>37443.75</v>
      </c>
      <c r="I80" s="266">
        <f>SUBTOTAL(109,Sklop9[Živila iz shem kakovosti (kg)])</f>
        <v>0</v>
      </c>
      <c r="J80" s="264"/>
      <c r="K80" s="267"/>
      <c r="L80" s="267"/>
      <c r="M80" s="268"/>
      <c r="N80" s="269"/>
      <c r="O80" s="269"/>
      <c r="P80" s="269"/>
      <c r="Q80" s="270"/>
      <c r="R80" s="264"/>
      <c r="S80" s="270">
        <f>SUBTOTAL(109,Sklop9[Vrednost za okvirno količino (EUR) brez DDV])</f>
        <v>0</v>
      </c>
      <c r="T80" s="270">
        <f>SUBTOTAL(109,Sklop9[Vrednost za okvirno količino (EUR) z DDV])</f>
        <v>0</v>
      </c>
      <c r="U80" s="271"/>
    </row>
    <row r="81" spans="1:21" ht="15">
      <c r="A81" s="7"/>
      <c r="B81" s="5"/>
      <c r="C81" s="29"/>
      <c r="D81" s="29"/>
      <c r="E81" s="28"/>
      <c r="F81" s="8"/>
      <c r="H81" s="9"/>
      <c r="I81" s="9"/>
      <c r="J81" s="9"/>
      <c r="K81" s="9"/>
      <c r="L81" s="23"/>
      <c r="M81" s="23"/>
      <c r="N81" s="9"/>
      <c r="O81" s="9"/>
      <c r="P81" s="9"/>
      <c r="Q81" s="9"/>
      <c r="R81" s="9"/>
      <c r="S81" s="4"/>
      <c r="T81" s="4"/>
      <c r="U81" s="8"/>
    </row>
    <row r="82" spans="1:21">
      <c r="A82" s="51" t="s">
        <v>178</v>
      </c>
      <c r="B82" s="19"/>
      <c r="C82" s="31"/>
      <c r="D82" s="31"/>
      <c r="E82" s="114"/>
      <c r="Q82" s="51"/>
      <c r="R82" s="51"/>
      <c r="S82" s="51"/>
      <c r="T82" s="51"/>
    </row>
    <row r="83" spans="1:21">
      <c r="A83" s="14" t="s">
        <v>307</v>
      </c>
      <c r="B83" s="19"/>
      <c r="C83" s="31"/>
      <c r="D83" s="31"/>
      <c r="E83" s="114"/>
    </row>
    <row r="84" spans="1:21">
      <c r="A84" s="108" t="s">
        <v>239</v>
      </c>
      <c r="F84" s="71"/>
      <c r="G84" s="71"/>
      <c r="H84" s="32"/>
      <c r="I84" s="32"/>
      <c r="J84" s="32"/>
      <c r="K84" s="32"/>
      <c r="L84" s="57"/>
      <c r="M84" s="57"/>
      <c r="N84" s="32"/>
      <c r="O84" s="32"/>
      <c r="P84" s="32"/>
      <c r="Q84" s="32"/>
      <c r="R84" s="32"/>
    </row>
    <row r="85" spans="1:21">
      <c r="A85" s="332" t="s">
        <v>228</v>
      </c>
      <c r="B85" s="332"/>
      <c r="C85" s="332"/>
      <c r="D85" s="332"/>
      <c r="E85" s="332"/>
      <c r="F85" s="332"/>
      <c r="G85" s="332"/>
      <c r="H85" s="332"/>
      <c r="I85" s="332"/>
      <c r="J85" s="332"/>
      <c r="K85" s="332"/>
      <c r="L85" s="332"/>
      <c r="M85" s="57"/>
      <c r="N85" s="32"/>
      <c r="O85" s="32"/>
      <c r="P85" s="32"/>
      <c r="Q85" s="32"/>
      <c r="R85" s="32"/>
    </row>
    <row r="86" spans="1:21" ht="12.75" customHeigh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N86" s="32"/>
      <c r="O86" s="32"/>
      <c r="P86" s="32"/>
      <c r="Q86" s="32"/>
      <c r="R86" s="32"/>
    </row>
    <row r="87" spans="1:21">
      <c r="A87" s="108" t="s">
        <v>65</v>
      </c>
      <c r="F87" s="71"/>
      <c r="G87" s="71" t="s">
        <v>66</v>
      </c>
      <c r="H87" s="32"/>
      <c r="I87" s="32"/>
      <c r="J87" s="32"/>
      <c r="K87" s="32"/>
      <c r="L87" s="57"/>
      <c r="M87" s="57"/>
      <c r="N87" s="32"/>
      <c r="O87" s="32"/>
      <c r="P87" s="32"/>
      <c r="Q87" s="32" t="s">
        <v>67</v>
      </c>
      <c r="R87" s="32"/>
    </row>
    <row r="88" spans="1:21" ht="15">
      <c r="A88" s="7"/>
      <c r="B88" s="5"/>
      <c r="C88" s="29"/>
      <c r="D88" s="29"/>
      <c r="E88" s="28"/>
      <c r="F88" s="8"/>
      <c r="H88" s="9"/>
      <c r="I88" s="9"/>
      <c r="J88" s="9"/>
      <c r="K88" s="9"/>
      <c r="L88" s="23"/>
      <c r="M88" s="23"/>
      <c r="N88" s="9"/>
      <c r="O88" s="9"/>
      <c r="P88" s="9"/>
      <c r="Q88" s="9"/>
      <c r="R88" s="9"/>
      <c r="S88" s="4"/>
      <c r="T88" s="4"/>
      <c r="U88" s="8"/>
    </row>
    <row r="89" spans="1:21">
      <c r="B89" s="19"/>
      <c r="C89" s="31"/>
      <c r="D89" s="31"/>
      <c r="E89" s="114"/>
    </row>
    <row r="90" spans="1:21">
      <c r="B90" s="19"/>
      <c r="C90" s="31"/>
      <c r="D90" s="31"/>
      <c r="E90" s="114"/>
    </row>
    <row r="91" spans="1:21">
      <c r="B91" s="19"/>
      <c r="C91" s="31"/>
      <c r="D91" s="31"/>
      <c r="E91" s="114"/>
    </row>
    <row r="92" spans="1:21">
      <c r="B92" s="19"/>
      <c r="C92" s="31"/>
      <c r="D92" s="31"/>
      <c r="E92" s="114"/>
    </row>
    <row r="93" spans="1:21">
      <c r="B93" s="19"/>
      <c r="C93" s="31"/>
      <c r="D93" s="31"/>
      <c r="E93" s="114"/>
    </row>
    <row r="94" spans="1:21">
      <c r="B94" s="19"/>
      <c r="C94" s="31"/>
      <c r="D94" s="31"/>
      <c r="E94" s="114"/>
    </row>
    <row r="95" spans="1:21">
      <c r="B95" s="19"/>
      <c r="C95" s="31"/>
      <c r="D95" s="31"/>
      <c r="E95" s="114"/>
    </row>
    <row r="96" spans="1:21">
      <c r="B96" s="19"/>
      <c r="C96" s="31"/>
      <c r="D96" s="31"/>
      <c r="E96" s="114"/>
    </row>
    <row r="97" spans="1:22">
      <c r="B97" s="19"/>
      <c r="C97" s="31"/>
      <c r="D97" s="31"/>
      <c r="E97" s="114"/>
    </row>
    <row r="98" spans="1:22">
      <c r="B98" s="19"/>
      <c r="C98" s="31"/>
      <c r="D98" s="31"/>
      <c r="E98" s="114"/>
    </row>
    <row r="99" spans="1:22">
      <c r="B99" s="19"/>
      <c r="C99" s="31"/>
      <c r="D99" s="31"/>
      <c r="E99" s="114"/>
    </row>
    <row r="100" spans="1:22">
      <c r="B100" s="19"/>
      <c r="C100" s="31"/>
      <c r="D100" s="31"/>
      <c r="E100" s="114"/>
    </row>
    <row r="101" spans="1:22">
      <c r="B101" s="19"/>
      <c r="C101" s="31"/>
      <c r="D101" s="31"/>
      <c r="E101" s="114"/>
    </row>
    <row r="102" spans="1:22">
      <c r="B102" s="19"/>
      <c r="C102" s="31"/>
      <c r="D102" s="31"/>
      <c r="E102" s="1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4"/>
      <c r="F272" s="115"/>
      <c r="G272" s="115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4"/>
      <c r="F273" s="115"/>
      <c r="G273" s="115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4"/>
      <c r="F274" s="115"/>
      <c r="G274" s="115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4"/>
      <c r="F275" s="115"/>
      <c r="G275" s="115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4"/>
      <c r="F276" s="115"/>
      <c r="G276" s="115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4"/>
      <c r="F277" s="115"/>
      <c r="G277" s="115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4"/>
      <c r="F278" s="115"/>
      <c r="G278" s="115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4"/>
      <c r="F279" s="115"/>
      <c r="G279" s="115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4"/>
      <c r="F280" s="115"/>
      <c r="G280" s="115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4"/>
      <c r="F281" s="115"/>
      <c r="G281" s="115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4"/>
      <c r="F282" s="115"/>
      <c r="G282" s="115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4"/>
      <c r="F283" s="115"/>
      <c r="G283" s="115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4"/>
      <c r="F284" s="115"/>
      <c r="G284" s="115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4"/>
      <c r="F285" s="115"/>
      <c r="G285" s="115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4"/>
      <c r="F286" s="115"/>
      <c r="G286" s="115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4"/>
      <c r="F287" s="115"/>
      <c r="G287" s="115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4"/>
      <c r="F288" s="115"/>
      <c r="G288" s="115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4"/>
      <c r="F289" s="115"/>
      <c r="G289" s="115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4"/>
      <c r="F290" s="115"/>
      <c r="G290" s="115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4"/>
      <c r="F291" s="115"/>
      <c r="G291" s="115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4"/>
      <c r="F292" s="115"/>
      <c r="G292" s="115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4"/>
      <c r="F293" s="115"/>
      <c r="G293" s="115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4"/>
      <c r="F294" s="115"/>
      <c r="G294" s="115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4"/>
      <c r="F295" s="115"/>
      <c r="G295" s="115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4"/>
      <c r="F296" s="115"/>
      <c r="G296" s="115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4"/>
      <c r="F297" s="115"/>
      <c r="G297" s="115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4"/>
      <c r="F298" s="115"/>
      <c r="G298" s="115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4"/>
      <c r="F299" s="115"/>
      <c r="G299" s="115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4"/>
      <c r="F300" s="115"/>
      <c r="G300" s="115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4"/>
      <c r="F301" s="115"/>
      <c r="G301" s="115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4"/>
      <c r="F302" s="115"/>
      <c r="G302" s="115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4"/>
      <c r="F303" s="115"/>
      <c r="G303" s="115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4"/>
      <c r="F304" s="115"/>
      <c r="G304" s="115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4"/>
      <c r="F305" s="115"/>
      <c r="G305" s="115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4"/>
      <c r="F306" s="115"/>
      <c r="G306" s="115"/>
      <c r="L306" s="14"/>
      <c r="M306" s="14"/>
      <c r="N306" s="14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4"/>
      <c r="F307" s="115"/>
      <c r="G307" s="115"/>
      <c r="L307" s="14"/>
      <c r="M307" s="14"/>
      <c r="N307" s="14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4"/>
      <c r="F308" s="115"/>
      <c r="G308" s="115"/>
      <c r="L308" s="14"/>
      <c r="M308" s="14"/>
      <c r="N308" s="14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4"/>
      <c r="F309" s="115"/>
      <c r="G309" s="115"/>
      <c r="L309" s="14"/>
      <c r="M309" s="14"/>
      <c r="N309" s="14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4"/>
      <c r="F310" s="115"/>
      <c r="G310" s="115"/>
      <c r="L310" s="14"/>
      <c r="M310" s="14"/>
      <c r="N310" s="14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4"/>
      <c r="F311" s="115"/>
      <c r="G311" s="115"/>
      <c r="L311" s="14"/>
      <c r="M311" s="14"/>
      <c r="N311" s="14"/>
      <c r="O311" s="14"/>
      <c r="P311" s="14"/>
      <c r="Q311" s="14"/>
      <c r="R311" s="14"/>
      <c r="S311" s="14"/>
      <c r="T311" s="14"/>
      <c r="U311" s="71"/>
      <c r="V311" s="14"/>
    </row>
  </sheetData>
  <sheetProtection insertRows="0" deleteRows="0"/>
  <protectedRanges>
    <protectedRange sqref="J87:P1048576 U87:U1048576 J1:P84 U1:U84" name="Obseg1"/>
    <protectedRange sqref="U85:U86 M85:P86" name="Obseg1_1_1"/>
    <protectedRange sqref="J85:L85" name="Obseg1_2_1"/>
    <protectedRange sqref="J86:L86" name="Obseg1_1_1_1"/>
  </protectedRanges>
  <mergeCells count="8">
    <mergeCell ref="A85:L8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79">
    <cfRule type="colorScale" priority="655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1"/>
  <sheetViews>
    <sheetView topLeftCell="A10" zoomScaleNormal="100" zoomScaleSheetLayoutView="100" workbookViewId="0">
      <selection activeCell="B71" sqref="B7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23" t="str">
        <f>+'prva stran'!B6</f>
        <v>OSNOVNA ŠOLA PUCONCI</v>
      </c>
      <c r="D2" s="324"/>
      <c r="E2" s="324"/>
      <c r="F2" s="324"/>
      <c r="G2" s="324"/>
      <c r="H2" s="324"/>
      <c r="I2" s="324"/>
      <c r="J2" s="324"/>
    </row>
    <row r="3" spans="1:21" ht="15">
      <c r="B3" s="53" t="s">
        <v>131</v>
      </c>
      <c r="C3" s="325" t="str">
        <f>+'prva stran'!B7</f>
        <v xml:space="preserve">Puconci 178, 9201 Puconci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2" t="s">
        <v>133</v>
      </c>
    </row>
    <row r="6" spans="1:21" ht="15">
      <c r="B6" s="54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5">
      <c r="B7" s="54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5">
      <c r="B8" s="54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5">
      <c r="A9" s="12"/>
      <c r="B9" s="55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15">
      <c r="B12" s="84" t="str">
        <f>+'Ponudbeni pred_rekapitulacija'!A23</f>
        <v>10.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15">
      <c r="B13" s="322" t="str">
        <f>+'Ponudbeni pred_rekapitulacija'!B23</f>
        <v>ZAMRZNJENA ZELENJAVA, SADJE IN SLADOLED</v>
      </c>
      <c r="C13" s="322"/>
      <c r="D13" s="322"/>
      <c r="E13" s="322"/>
      <c r="F13" s="322"/>
      <c r="G13" s="322"/>
      <c r="H13" s="322"/>
      <c r="I13" s="322"/>
      <c r="J13" s="322"/>
      <c r="K13" s="322"/>
      <c r="U13" s="8"/>
    </row>
    <row r="14" spans="1:21" s="76" customFormat="1" ht="11.25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90" t="s">
        <v>1</v>
      </c>
      <c r="B16" s="10" t="s">
        <v>574</v>
      </c>
      <c r="C16" s="83">
        <v>2.5</v>
      </c>
      <c r="D16" s="83" t="s">
        <v>0</v>
      </c>
      <c r="E16" s="112"/>
      <c r="F16" s="91">
        <v>150</v>
      </c>
      <c r="G16" s="117" t="s">
        <v>264</v>
      </c>
      <c r="H16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375</v>
      </c>
      <c r="I16" s="86" t="str">
        <f>IF(Sklop10[[#This Row],[ZAHTEVANA SHEMA KAKOVOSTI]]&lt;&gt;"",Sklop10[[#This Row],[Preračunana masa/volumen/kos na enoto kg]],"")</f>
        <v/>
      </c>
      <c r="J16" s="99"/>
      <c r="K16" s="92"/>
      <c r="L16" s="92"/>
      <c r="M16" s="101"/>
      <c r="N16" s="93"/>
      <c r="O16" s="93"/>
      <c r="P16" s="102"/>
      <c r="Q16" s="93">
        <f>+Sklop10[[#This Row],[cena/enota brez DDV v EUR]]*Sklop10[[#This Row],[Stopnja DDV (%)]]</f>
        <v>0</v>
      </c>
      <c r="R16" s="93">
        <f>+Sklop10[[#This Row],[cena/enota brez DDV v EUR]]+Sklop10[[#This Row],[Davek (EUR)]]</f>
        <v>0</v>
      </c>
      <c r="S16" s="93">
        <f>+Sklop10[[#This Row],[cena/enota brez DDV v EUR]]*Sklop10[[#This Row],[Okvirna količina]]</f>
        <v>0</v>
      </c>
      <c r="T16" s="93">
        <f>+Sklop10[[#This Row],[Končna cena/enoto mere (EUR) z DDV]]*Sklop10[[#This Row],[Okvirna količina]]</f>
        <v>0</v>
      </c>
      <c r="U16" s="104"/>
    </row>
    <row r="17" spans="1:21" s="58" customFormat="1" ht="12">
      <c r="A17" s="90" t="s">
        <v>3</v>
      </c>
      <c r="B17" s="156" t="s">
        <v>573</v>
      </c>
      <c r="C17" s="83">
        <v>2.5</v>
      </c>
      <c r="D17" s="83" t="s">
        <v>0</v>
      </c>
      <c r="E17" s="112"/>
      <c r="F17" s="91">
        <v>360</v>
      </c>
      <c r="G17" s="117" t="s">
        <v>250</v>
      </c>
      <c r="H17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17" s="86" t="str">
        <f>IF(Sklop10[[#This Row],[ZAHTEVANA SHEMA KAKOVOSTI]]&lt;&gt;"",Sklop10[[#This Row],[Preračunana masa/volumen/kos na enoto kg]],"")</f>
        <v/>
      </c>
      <c r="J17" s="166"/>
      <c r="K17" s="167"/>
      <c r="L17" s="167"/>
      <c r="M17" s="168"/>
      <c r="N17" s="169"/>
      <c r="O17" s="169"/>
      <c r="P17" s="170"/>
      <c r="Q17" s="169">
        <f>+Sklop10[[#This Row],[cena/enota brez DDV v EUR]]*Sklop10[[#This Row],[Stopnja DDV (%)]]</f>
        <v>0</v>
      </c>
      <c r="R17" s="169">
        <f>+Sklop10[[#This Row],[cena/enota brez DDV v EUR]]+Sklop10[[#This Row],[Davek (EUR)]]</f>
        <v>0</v>
      </c>
      <c r="S17" s="169">
        <f>+Sklop10[[#This Row],[cena/enota brez DDV v EUR]]*Sklop10[[#This Row],[Okvirna količina]]</f>
        <v>0</v>
      </c>
      <c r="T17" s="171">
        <f>+Sklop10[[#This Row],[Končna cena/enoto mere (EUR) z DDV]]*Sklop10[[#This Row],[Okvirna količina]]</f>
        <v>0</v>
      </c>
      <c r="U17" s="172"/>
    </row>
    <row r="18" spans="1:21" s="58" customFormat="1" ht="12">
      <c r="A18" s="90" t="s">
        <v>4</v>
      </c>
      <c r="B18" s="10" t="s">
        <v>572</v>
      </c>
      <c r="C18" s="83">
        <v>2.5</v>
      </c>
      <c r="D18" s="83" t="s">
        <v>0</v>
      </c>
      <c r="E18" s="112"/>
      <c r="F18" s="91">
        <v>360</v>
      </c>
      <c r="G18" s="117" t="s">
        <v>264</v>
      </c>
      <c r="H18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18" s="86" t="str">
        <f>IF(Sklop10[[#This Row],[ZAHTEVANA SHEMA KAKOVOSTI]]&lt;&gt;"",Sklop10[[#This Row],[Preračunana masa/volumen/kos na enoto kg]],"")</f>
        <v/>
      </c>
      <c r="J18" s="99"/>
      <c r="K18" s="92"/>
      <c r="L18" s="92"/>
      <c r="M18" s="101"/>
      <c r="N18" s="93"/>
      <c r="O18" s="93"/>
      <c r="P18" s="102"/>
      <c r="Q18" s="93">
        <f>+Sklop10[[#This Row],[cena/enota brez DDV v EUR]]*Sklop10[[#This Row],[Stopnja DDV (%)]]</f>
        <v>0</v>
      </c>
      <c r="R18" s="93">
        <f>+Sklop10[[#This Row],[cena/enota brez DDV v EUR]]+Sklop10[[#This Row],[Davek (EUR)]]</f>
        <v>0</v>
      </c>
      <c r="S18" s="93">
        <f>+Sklop10[[#This Row],[cena/enota brez DDV v EUR]]*Sklop10[[#This Row],[Okvirna količina]]</f>
        <v>0</v>
      </c>
      <c r="T18" s="93">
        <f>+Sklop10[[#This Row],[Končna cena/enoto mere (EUR) z DDV]]*Sklop10[[#This Row],[Okvirna količina]]</f>
        <v>0</v>
      </c>
      <c r="U18" s="104"/>
    </row>
    <row r="19" spans="1:21" s="58" customFormat="1" ht="12">
      <c r="A19" s="90" t="s">
        <v>5</v>
      </c>
      <c r="B19" s="10" t="s">
        <v>572</v>
      </c>
      <c r="C19" s="83">
        <v>1</v>
      </c>
      <c r="D19" s="83" t="s">
        <v>0</v>
      </c>
      <c r="E19" s="112"/>
      <c r="F19" s="91">
        <v>5</v>
      </c>
      <c r="G19" s="117" t="s">
        <v>250</v>
      </c>
      <c r="H19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9" s="86" t="str">
        <f>IF(Sklop10[[#This Row],[ZAHTEVANA SHEMA KAKOVOSTI]]&lt;&gt;"",Sklop10[[#This Row],[Preračunana masa/volumen/kos na enoto kg]],"")</f>
        <v/>
      </c>
      <c r="J19" s="99"/>
      <c r="K19" s="92"/>
      <c r="L19" s="92"/>
      <c r="M19" s="101"/>
      <c r="N19" s="93"/>
      <c r="O19" s="93"/>
      <c r="P19" s="102"/>
      <c r="Q19" s="93">
        <f>+Sklop10[[#This Row],[cena/enota brez DDV v EUR]]*Sklop10[[#This Row],[Stopnja DDV (%)]]</f>
        <v>0</v>
      </c>
      <c r="R19" s="93">
        <f>+Sklop10[[#This Row],[cena/enota brez DDV v EUR]]+Sklop10[[#This Row],[Davek (EUR)]]</f>
        <v>0</v>
      </c>
      <c r="S19" s="93">
        <f>+Sklop10[[#This Row],[cena/enota brez DDV v EUR]]*Sklop10[[#This Row],[Okvirna količina]]</f>
        <v>0</v>
      </c>
      <c r="T19" s="93">
        <f>+Sklop10[[#This Row],[Končna cena/enoto mere (EUR) z DDV]]*Sklop10[[#This Row],[Okvirna količina]]</f>
        <v>0</v>
      </c>
      <c r="U19" s="104"/>
    </row>
    <row r="20" spans="1:21" s="58" customFormat="1" ht="12">
      <c r="A20" s="90" t="s">
        <v>6</v>
      </c>
      <c r="B20" s="81" t="s">
        <v>571</v>
      </c>
      <c r="C20" s="83">
        <v>2.5</v>
      </c>
      <c r="D20" s="83" t="s">
        <v>0</v>
      </c>
      <c r="E20" s="113"/>
      <c r="F20" s="91">
        <v>280</v>
      </c>
      <c r="G20" s="117" t="s">
        <v>250</v>
      </c>
      <c r="H20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0" s="91" t="str">
        <f>IF(Sklop10[[#This Row],[ZAHTEVANA SHEMA KAKOVOSTI]]&lt;&gt;"",Sklop10[[#This Row],[Preračunana masa/volumen/kos na enoto kg]],"")</f>
        <v/>
      </c>
      <c r="J20" s="99"/>
      <c r="K20" s="94"/>
      <c r="L20" s="94"/>
      <c r="M20" s="2"/>
      <c r="N20" s="93"/>
      <c r="O20" s="93"/>
      <c r="P20" s="102"/>
      <c r="Q20" s="93">
        <f>+Sklop10[[#This Row],[cena/enota brez DDV v EUR]]*Sklop10[[#This Row],[Stopnja DDV (%)]]</f>
        <v>0</v>
      </c>
      <c r="R20" s="93">
        <f>+Sklop10[[#This Row],[cena/enota brez DDV v EUR]]+Sklop10[[#This Row],[Davek (EUR)]]</f>
        <v>0</v>
      </c>
      <c r="S20" s="93">
        <f>+Sklop10[[#This Row],[cena/enota brez DDV v EUR]]*Sklop10[[#This Row],[Okvirna količina]]</f>
        <v>0</v>
      </c>
      <c r="T20" s="93">
        <f>+Sklop10[[#This Row],[Končna cena/enoto mere (EUR) z DDV]]*Sklop10[[#This Row],[Okvirna količina]]</f>
        <v>0</v>
      </c>
      <c r="U20" s="104"/>
    </row>
    <row r="21" spans="1:21" s="58" customFormat="1" ht="12">
      <c r="A21" s="90" t="s">
        <v>7</v>
      </c>
      <c r="B21" s="81" t="s">
        <v>570</v>
      </c>
      <c r="C21" s="83">
        <v>2.5</v>
      </c>
      <c r="D21" s="83" t="s">
        <v>0</v>
      </c>
      <c r="E21" s="113"/>
      <c r="F21" s="91">
        <v>280</v>
      </c>
      <c r="G21" s="117" t="s">
        <v>250</v>
      </c>
      <c r="H21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1" s="91" t="str">
        <f>IF(Sklop10[[#This Row],[ZAHTEVANA SHEMA KAKOVOSTI]]&lt;&gt;"",Sklop10[[#This Row],[Preračunana masa/volumen/kos na enoto kg]],"")</f>
        <v/>
      </c>
      <c r="J21" s="99"/>
      <c r="K21" s="94"/>
      <c r="L21" s="95"/>
      <c r="M21" s="96"/>
      <c r="N21" s="93"/>
      <c r="O21" s="97"/>
      <c r="P21" s="102"/>
      <c r="Q21" s="97">
        <f>+Sklop10[[#This Row],[cena/enota brez DDV v EUR]]*Sklop10[[#This Row],[Stopnja DDV (%)]]</f>
        <v>0</v>
      </c>
      <c r="R21" s="97">
        <f>+Sklop10[[#This Row],[cena/enota brez DDV v EUR]]+Sklop10[[#This Row],[Davek (EUR)]]</f>
        <v>0</v>
      </c>
      <c r="S21" s="97">
        <f>+Sklop10[[#This Row],[cena/enota brez DDV v EUR]]*Sklop10[[#This Row],[Okvirna količina]]</f>
        <v>0</v>
      </c>
      <c r="T21" s="97">
        <f>+Sklop10[[#This Row],[Končna cena/enoto mere (EUR) z DDV]]*Sklop10[[#This Row],[Okvirna količina]]</f>
        <v>0</v>
      </c>
      <c r="U21" s="105"/>
    </row>
    <row r="22" spans="1:21" s="58" customFormat="1" ht="12">
      <c r="A22" s="90" t="s">
        <v>8</v>
      </c>
      <c r="B22" s="79" t="s">
        <v>569</v>
      </c>
      <c r="C22" s="83">
        <v>2.5</v>
      </c>
      <c r="D22" s="83" t="s">
        <v>0</v>
      </c>
      <c r="E22" s="112"/>
      <c r="F22" s="91">
        <v>5</v>
      </c>
      <c r="G22" s="117" t="s">
        <v>250</v>
      </c>
      <c r="H22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22" s="86" t="str">
        <f>IF(Sklop10[[#This Row],[ZAHTEVANA SHEMA KAKOVOSTI]]&lt;&gt;"",Sklop10[[#This Row],[Preračunana masa/volumen/kos na enoto kg]],"")</f>
        <v/>
      </c>
      <c r="J22" s="99"/>
      <c r="K22" s="92"/>
      <c r="L22" s="92"/>
      <c r="M22" s="101"/>
      <c r="N22" s="93"/>
      <c r="O22" s="93"/>
      <c r="P22" s="102"/>
      <c r="Q22" s="93">
        <f>+Sklop10[[#This Row],[cena/enota brez DDV v EUR]]*Sklop10[[#This Row],[Stopnja DDV (%)]]</f>
        <v>0</v>
      </c>
      <c r="R22" s="93">
        <f>+Sklop10[[#This Row],[cena/enota brez DDV v EUR]]+Sklop10[[#This Row],[Davek (EUR)]]</f>
        <v>0</v>
      </c>
      <c r="S22" s="93">
        <f>+Sklop10[[#This Row],[cena/enota brez DDV v EUR]]*Sklop10[[#This Row],[Okvirna količina]]</f>
        <v>0</v>
      </c>
      <c r="T22" s="93">
        <f>+Sklop10[[#This Row],[Končna cena/enoto mere (EUR) z DDV]]*Sklop10[[#This Row],[Okvirna količina]]</f>
        <v>0</v>
      </c>
      <c r="U22" s="104"/>
    </row>
    <row r="23" spans="1:21" s="58" customFormat="1" ht="12">
      <c r="A23" s="90" t="s">
        <v>9</v>
      </c>
      <c r="B23" s="11" t="s">
        <v>568</v>
      </c>
      <c r="C23" s="83">
        <v>2.5</v>
      </c>
      <c r="D23" s="83" t="s">
        <v>0</v>
      </c>
      <c r="E23" s="112"/>
      <c r="F23" s="91">
        <v>30</v>
      </c>
      <c r="G23" s="117" t="s">
        <v>250</v>
      </c>
      <c r="H23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3" s="86" t="str">
        <f>IF(Sklop10[[#This Row],[ZAHTEVANA SHEMA KAKOVOSTI]]&lt;&gt;"",Sklop10[[#This Row],[Preračunana masa/volumen/kos na enoto kg]],"")</f>
        <v/>
      </c>
      <c r="J23" s="99"/>
      <c r="K23" s="92"/>
      <c r="L23" s="92"/>
      <c r="M23" s="101"/>
      <c r="N23" s="93"/>
      <c r="O23" s="93"/>
      <c r="P23" s="102"/>
      <c r="Q23" s="93">
        <f>+Sklop10[[#This Row],[cena/enota brez DDV v EUR]]*Sklop10[[#This Row],[Stopnja DDV (%)]]</f>
        <v>0</v>
      </c>
      <c r="R23" s="93">
        <f>+Sklop10[[#This Row],[cena/enota brez DDV v EUR]]+Sklop10[[#This Row],[Davek (EUR)]]</f>
        <v>0</v>
      </c>
      <c r="S23" s="93">
        <f>+Sklop10[[#This Row],[cena/enota brez DDV v EUR]]*Sklop10[[#This Row],[Okvirna količina]]</f>
        <v>0</v>
      </c>
      <c r="T23" s="93">
        <f>+Sklop10[[#This Row],[Končna cena/enoto mere (EUR) z DDV]]*Sklop10[[#This Row],[Okvirna količina]]</f>
        <v>0</v>
      </c>
      <c r="U23" s="104"/>
    </row>
    <row r="24" spans="1:21" s="58" customFormat="1" ht="12">
      <c r="A24" s="90" t="s">
        <v>10</v>
      </c>
      <c r="B24" s="79" t="s">
        <v>567</v>
      </c>
      <c r="C24" s="83">
        <v>2.5</v>
      </c>
      <c r="D24" s="83" t="s">
        <v>0</v>
      </c>
      <c r="E24" s="120"/>
      <c r="F24" s="152">
        <v>10</v>
      </c>
      <c r="G24" s="153" t="s">
        <v>250</v>
      </c>
      <c r="H24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4" s="86" t="str">
        <f>IF(Sklop10[[#This Row],[ZAHTEVANA SHEMA KAKOVOSTI]]&lt;&gt;"",Sklop10[[#This Row],[Preračunana masa/volumen/kos na enoto kg]],"")</f>
        <v/>
      </c>
      <c r="J24" s="99"/>
      <c r="K24" s="92"/>
      <c r="L24" s="92"/>
      <c r="M24" s="101"/>
      <c r="N24" s="93"/>
      <c r="O24" s="93"/>
      <c r="P24" s="102"/>
      <c r="Q24" s="93">
        <f>+Sklop10[[#This Row],[cena/enota brez DDV v EUR]]*Sklop10[[#This Row],[Stopnja DDV (%)]]</f>
        <v>0</v>
      </c>
      <c r="R24" s="93">
        <f>+Sklop10[[#This Row],[cena/enota brez DDV v EUR]]+Sklop10[[#This Row],[Davek (EUR)]]</f>
        <v>0</v>
      </c>
      <c r="S24" s="93">
        <f>+Sklop10[[#This Row],[cena/enota brez DDV v EUR]]*Sklop10[[#This Row],[Okvirna količina]]</f>
        <v>0</v>
      </c>
      <c r="T24" s="93">
        <f>+Sklop10[[#This Row],[Končna cena/enoto mere (EUR) z DDV]]*Sklop10[[#This Row],[Okvirna količina]]</f>
        <v>0</v>
      </c>
      <c r="U24" s="104"/>
    </row>
    <row r="25" spans="1:21" s="58" customFormat="1" ht="12">
      <c r="A25" s="90" t="s">
        <v>11</v>
      </c>
      <c r="B25" s="156" t="s">
        <v>566</v>
      </c>
      <c r="C25" s="83">
        <v>2.5</v>
      </c>
      <c r="D25" s="83" t="s">
        <v>0</v>
      </c>
      <c r="E25" s="177"/>
      <c r="F25" s="178">
        <v>330</v>
      </c>
      <c r="G25" s="179" t="s">
        <v>250</v>
      </c>
      <c r="H25" s="1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825</v>
      </c>
      <c r="I25" s="178" t="str">
        <f>IF(Sklop10[[#This Row],[ZAHTEVANA SHEMA KAKOVOSTI]]&lt;&gt;"",Sklop10[[#This Row],[Preračunana masa/volumen/kos na enoto kg]],"")</f>
        <v/>
      </c>
      <c r="J25" s="181"/>
      <c r="K25" s="182"/>
      <c r="L25" s="182"/>
      <c r="M25" s="183"/>
      <c r="N25" s="184"/>
      <c r="O25" s="184"/>
      <c r="P25" s="185"/>
      <c r="Q25" s="184">
        <f>+Sklop10[[#This Row],[cena/enota brez DDV v EUR]]*Sklop10[[#This Row],[Stopnja DDV (%)]]</f>
        <v>0</v>
      </c>
      <c r="R25" s="184">
        <f>+Sklop10[[#This Row],[cena/enota brez DDV v EUR]]+Sklop10[[#This Row],[Davek (EUR)]]</f>
        <v>0</v>
      </c>
      <c r="S25" s="184">
        <f>+Sklop10[[#This Row],[cena/enota brez DDV v EUR]]*Sklop10[[#This Row],[Okvirna količina]]</f>
        <v>0</v>
      </c>
      <c r="T25" s="186">
        <f>+Sklop10[[#This Row],[Končna cena/enoto mere (EUR) z DDV]]*Sklop10[[#This Row],[Okvirna količina]]</f>
        <v>0</v>
      </c>
      <c r="U25" s="187"/>
    </row>
    <row r="26" spans="1:21" s="58" customFormat="1" ht="12">
      <c r="A26" s="90" t="s">
        <v>12</v>
      </c>
      <c r="B26" s="156" t="s">
        <v>565</v>
      </c>
      <c r="C26" s="83">
        <v>1</v>
      </c>
      <c r="D26" s="83" t="s">
        <v>0</v>
      </c>
      <c r="E26" s="177"/>
      <c r="F26" s="178">
        <v>2</v>
      </c>
      <c r="G26" s="179" t="s">
        <v>250</v>
      </c>
      <c r="H26" s="1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26" s="178" t="str">
        <f>IF(Sklop10[[#This Row],[ZAHTEVANA SHEMA KAKOVOSTI]]&lt;&gt;"",Sklop10[[#This Row],[Preračunana masa/volumen/kos na enoto kg]],"")</f>
        <v/>
      </c>
      <c r="J26" s="181"/>
      <c r="K26" s="182"/>
      <c r="L26" s="182"/>
      <c r="M26" s="183"/>
      <c r="N26" s="184"/>
      <c r="O26" s="184"/>
      <c r="P26" s="185"/>
      <c r="Q26" s="184">
        <f>+Sklop10[[#This Row],[cena/enota brez DDV v EUR]]*Sklop10[[#This Row],[Stopnja DDV (%)]]</f>
        <v>0</v>
      </c>
      <c r="R26" s="184">
        <f>+Sklop10[[#This Row],[cena/enota brez DDV v EUR]]+Sklop10[[#This Row],[Davek (EUR)]]</f>
        <v>0</v>
      </c>
      <c r="S26" s="184">
        <f>+Sklop10[[#This Row],[cena/enota brez DDV v EUR]]*Sklop10[[#This Row],[Okvirna količina]]</f>
        <v>0</v>
      </c>
      <c r="T26" s="186">
        <f>+Sklop10[[#This Row],[Končna cena/enoto mere (EUR) z DDV]]*Sklop10[[#This Row],[Okvirna količina]]</f>
        <v>0</v>
      </c>
      <c r="U26" s="187"/>
    </row>
    <row r="27" spans="1:21" s="58" customFormat="1" ht="12">
      <c r="A27" s="90" t="s">
        <v>13</v>
      </c>
      <c r="B27" s="174" t="s">
        <v>555</v>
      </c>
      <c r="C27" s="83">
        <v>2.5</v>
      </c>
      <c r="D27" s="83" t="s">
        <v>0</v>
      </c>
      <c r="E27" s="177"/>
      <c r="F27" s="178">
        <v>30</v>
      </c>
      <c r="G27" s="179" t="s">
        <v>250</v>
      </c>
      <c r="H27" s="1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7" s="178" t="str">
        <f>IF(Sklop10[[#This Row],[ZAHTEVANA SHEMA KAKOVOSTI]]&lt;&gt;"",Sklop10[[#This Row],[Preračunana masa/volumen/kos na enoto kg]],"")</f>
        <v/>
      </c>
      <c r="J27" s="181"/>
      <c r="K27" s="182"/>
      <c r="L27" s="182"/>
      <c r="M27" s="183"/>
      <c r="N27" s="184"/>
      <c r="O27" s="184"/>
      <c r="P27" s="185"/>
      <c r="Q27" s="184">
        <f>+Sklop10[[#This Row],[cena/enota brez DDV v EUR]]*Sklop10[[#This Row],[Stopnja DDV (%)]]</f>
        <v>0</v>
      </c>
      <c r="R27" s="184">
        <f>+Sklop10[[#This Row],[cena/enota brez DDV v EUR]]+Sklop10[[#This Row],[Davek (EUR)]]</f>
        <v>0</v>
      </c>
      <c r="S27" s="184">
        <f>+Sklop10[[#This Row],[cena/enota brez DDV v EUR]]*Sklop10[[#This Row],[Okvirna količina]]</f>
        <v>0</v>
      </c>
      <c r="T27" s="186">
        <f>+Sklop10[[#This Row],[Končna cena/enoto mere (EUR) z DDV]]*Sklop10[[#This Row],[Okvirna količina]]</f>
        <v>0</v>
      </c>
      <c r="U27" s="187"/>
    </row>
    <row r="28" spans="1:21" s="58" customFormat="1" ht="12">
      <c r="A28" s="90" t="s">
        <v>14</v>
      </c>
      <c r="B28" s="156" t="s">
        <v>564</v>
      </c>
      <c r="C28" s="83">
        <v>2.5</v>
      </c>
      <c r="D28" s="83" t="s">
        <v>0</v>
      </c>
      <c r="E28" s="177"/>
      <c r="F28" s="178">
        <v>180</v>
      </c>
      <c r="G28" s="179" t="s">
        <v>250</v>
      </c>
      <c r="H28" s="1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28" s="178" t="str">
        <f>IF(Sklop10[[#This Row],[ZAHTEVANA SHEMA KAKOVOSTI]]&lt;&gt;"",Sklop10[[#This Row],[Preračunana masa/volumen/kos na enoto kg]],"")</f>
        <v/>
      </c>
      <c r="J28" s="181"/>
      <c r="K28" s="182"/>
      <c r="L28" s="182"/>
      <c r="M28" s="183"/>
      <c r="N28" s="184"/>
      <c r="O28" s="184"/>
      <c r="P28" s="185"/>
      <c r="Q28" s="184">
        <f>+Sklop10[[#This Row],[cena/enota brez DDV v EUR]]*Sklop10[[#This Row],[Stopnja DDV (%)]]</f>
        <v>0</v>
      </c>
      <c r="R28" s="184">
        <f>+Sklop10[[#This Row],[cena/enota brez DDV v EUR]]+Sklop10[[#This Row],[Davek (EUR)]]</f>
        <v>0</v>
      </c>
      <c r="S28" s="184">
        <f>+Sklop10[[#This Row],[cena/enota brez DDV v EUR]]*Sklop10[[#This Row],[Okvirna količina]]</f>
        <v>0</v>
      </c>
      <c r="T28" s="186">
        <f>+Sklop10[[#This Row],[Končna cena/enoto mere (EUR) z DDV]]*Sklop10[[#This Row],[Okvirna količina]]</f>
        <v>0</v>
      </c>
      <c r="U28" s="187"/>
    </row>
    <row r="29" spans="1:21" s="58" customFormat="1" ht="12">
      <c r="A29" s="90" t="s">
        <v>15</v>
      </c>
      <c r="B29" s="156" t="s">
        <v>295</v>
      </c>
      <c r="C29" s="83">
        <v>2.5</v>
      </c>
      <c r="D29" s="83" t="s">
        <v>0</v>
      </c>
      <c r="E29" s="177"/>
      <c r="F29" s="178">
        <v>100</v>
      </c>
      <c r="G29" s="179" t="s">
        <v>264</v>
      </c>
      <c r="H29" s="1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9" s="178" t="str">
        <f>IF(Sklop10[[#This Row],[ZAHTEVANA SHEMA KAKOVOSTI]]&lt;&gt;"",Sklop10[[#This Row],[Preračunana masa/volumen/kos na enoto kg]],"")</f>
        <v/>
      </c>
      <c r="J29" s="181"/>
      <c r="K29" s="182"/>
      <c r="L29" s="182"/>
      <c r="M29" s="183"/>
      <c r="N29" s="184"/>
      <c r="O29" s="184"/>
      <c r="P29" s="185"/>
      <c r="Q29" s="184">
        <f>+Sklop10[[#This Row],[cena/enota brez DDV v EUR]]*Sklop10[[#This Row],[Stopnja DDV (%)]]</f>
        <v>0</v>
      </c>
      <c r="R29" s="184">
        <f>+Sklop10[[#This Row],[cena/enota brez DDV v EUR]]+Sklop10[[#This Row],[Davek (EUR)]]</f>
        <v>0</v>
      </c>
      <c r="S29" s="184">
        <f>+Sklop10[[#This Row],[cena/enota brez DDV v EUR]]*Sklop10[[#This Row],[Okvirna količina]]</f>
        <v>0</v>
      </c>
      <c r="T29" s="186">
        <f>+Sklop10[[#This Row],[Končna cena/enoto mere (EUR) z DDV]]*Sklop10[[#This Row],[Okvirna količina]]</f>
        <v>0</v>
      </c>
      <c r="U29" s="187"/>
    </row>
    <row r="30" spans="1:21" s="58" customFormat="1" ht="12">
      <c r="A30" s="90" t="s">
        <v>16</v>
      </c>
      <c r="B30" s="156" t="s">
        <v>294</v>
      </c>
      <c r="C30" s="83">
        <v>2.5</v>
      </c>
      <c r="D30" s="83" t="s">
        <v>0</v>
      </c>
      <c r="E30" s="177"/>
      <c r="F30" s="178">
        <v>205</v>
      </c>
      <c r="G30" s="179" t="s">
        <v>264</v>
      </c>
      <c r="H30" s="1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512.5</v>
      </c>
      <c r="I30" s="178" t="str">
        <f>IF(Sklop10[[#This Row],[ZAHTEVANA SHEMA KAKOVOSTI]]&lt;&gt;"",Sklop10[[#This Row],[Preračunana masa/volumen/kos na enoto kg]],"")</f>
        <v/>
      </c>
      <c r="J30" s="181"/>
      <c r="K30" s="182"/>
      <c r="L30" s="182"/>
      <c r="M30" s="183"/>
      <c r="N30" s="184"/>
      <c r="O30" s="184"/>
      <c r="P30" s="185"/>
      <c r="Q30" s="184">
        <f>+Sklop10[[#This Row],[cena/enota brez DDV v EUR]]*Sklop10[[#This Row],[Stopnja DDV (%)]]</f>
        <v>0</v>
      </c>
      <c r="R30" s="184">
        <f>+Sklop10[[#This Row],[cena/enota brez DDV v EUR]]+Sklop10[[#This Row],[Davek (EUR)]]</f>
        <v>0</v>
      </c>
      <c r="S30" s="184">
        <f>+Sklop10[[#This Row],[cena/enota brez DDV v EUR]]*Sklop10[[#This Row],[Okvirna količina]]</f>
        <v>0</v>
      </c>
      <c r="T30" s="186">
        <f>+Sklop10[[#This Row],[Končna cena/enoto mere (EUR) z DDV]]*Sklop10[[#This Row],[Okvirna količina]]</f>
        <v>0</v>
      </c>
      <c r="U30" s="187"/>
    </row>
    <row r="31" spans="1:21" s="58" customFormat="1" ht="12">
      <c r="A31" s="90" t="s">
        <v>17</v>
      </c>
      <c r="B31" s="156" t="s">
        <v>563</v>
      </c>
      <c r="C31" s="83">
        <v>2.5</v>
      </c>
      <c r="D31" s="83" t="s">
        <v>0</v>
      </c>
      <c r="E31" s="177"/>
      <c r="F31" s="178">
        <v>50</v>
      </c>
      <c r="G31" s="179" t="s">
        <v>264</v>
      </c>
      <c r="H31" s="1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31" s="178" t="str">
        <f>IF(Sklop10[[#This Row],[ZAHTEVANA SHEMA KAKOVOSTI]]&lt;&gt;"",Sklop10[[#This Row],[Preračunana masa/volumen/kos na enoto kg]],"")</f>
        <v/>
      </c>
      <c r="J31" s="181"/>
      <c r="K31" s="182"/>
      <c r="L31" s="182"/>
      <c r="M31" s="183"/>
      <c r="N31" s="184"/>
      <c r="O31" s="184"/>
      <c r="P31" s="185"/>
      <c r="Q31" s="184">
        <f>+Sklop10[[#This Row],[cena/enota brez DDV v EUR]]*Sklop10[[#This Row],[Stopnja DDV (%)]]</f>
        <v>0</v>
      </c>
      <c r="R31" s="184">
        <f>+Sklop10[[#This Row],[cena/enota brez DDV v EUR]]+Sklop10[[#This Row],[Davek (EUR)]]</f>
        <v>0</v>
      </c>
      <c r="S31" s="184">
        <f>+Sklop10[[#This Row],[cena/enota brez DDV v EUR]]*Sklop10[[#This Row],[Okvirna količina]]</f>
        <v>0</v>
      </c>
      <c r="T31" s="186">
        <f>+Sklop10[[#This Row],[Končna cena/enoto mere (EUR) z DDV]]*Sklop10[[#This Row],[Okvirna količina]]</f>
        <v>0</v>
      </c>
      <c r="U31" s="187"/>
    </row>
    <row r="32" spans="1:21" s="58" customFormat="1" ht="12">
      <c r="A32" s="90" t="s">
        <v>18</v>
      </c>
      <c r="B32" s="156" t="s">
        <v>562</v>
      </c>
      <c r="C32" s="83">
        <v>2.5</v>
      </c>
      <c r="D32" s="83" t="s">
        <v>0</v>
      </c>
      <c r="E32" s="177"/>
      <c r="F32" s="178">
        <v>160</v>
      </c>
      <c r="G32" s="179" t="s">
        <v>250</v>
      </c>
      <c r="H32" s="1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2" s="178" t="str">
        <f>IF(Sklop10[[#This Row],[ZAHTEVANA SHEMA KAKOVOSTI]]&lt;&gt;"",Sklop10[[#This Row],[Preračunana masa/volumen/kos na enoto kg]],"")</f>
        <v/>
      </c>
      <c r="J32" s="181"/>
      <c r="K32" s="182"/>
      <c r="L32" s="182"/>
      <c r="M32" s="183"/>
      <c r="N32" s="184"/>
      <c r="O32" s="184"/>
      <c r="P32" s="185"/>
      <c r="Q32" s="184">
        <f>+Sklop10[[#This Row],[cena/enota brez DDV v EUR]]*Sklop10[[#This Row],[Stopnja DDV (%)]]</f>
        <v>0</v>
      </c>
      <c r="R32" s="184">
        <f>+Sklop10[[#This Row],[cena/enota brez DDV v EUR]]+Sklop10[[#This Row],[Davek (EUR)]]</f>
        <v>0</v>
      </c>
      <c r="S32" s="184">
        <f>+Sklop10[[#This Row],[cena/enota brez DDV v EUR]]*Sklop10[[#This Row],[Okvirna količina]]</f>
        <v>0</v>
      </c>
      <c r="T32" s="186">
        <f>+Sklop10[[#This Row],[Končna cena/enoto mere (EUR) z DDV]]*Sklop10[[#This Row],[Okvirna količina]]</f>
        <v>0</v>
      </c>
      <c r="U32" s="187"/>
    </row>
    <row r="33" spans="1:21" s="58" customFormat="1" ht="12">
      <c r="A33" s="90" t="s">
        <v>19</v>
      </c>
      <c r="B33" s="156" t="s">
        <v>561</v>
      </c>
      <c r="C33" s="83">
        <v>2.5</v>
      </c>
      <c r="D33" s="83" t="s">
        <v>0</v>
      </c>
      <c r="E33" s="177"/>
      <c r="F33" s="178">
        <v>290</v>
      </c>
      <c r="G33" s="179" t="s">
        <v>250</v>
      </c>
      <c r="H33" s="1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725</v>
      </c>
      <c r="I33" s="178" t="str">
        <f>IF(Sklop10[[#This Row],[ZAHTEVANA SHEMA KAKOVOSTI]]&lt;&gt;"",Sklop10[[#This Row],[Preračunana masa/volumen/kos na enoto kg]],"")</f>
        <v/>
      </c>
      <c r="J33" s="181"/>
      <c r="K33" s="182"/>
      <c r="L33" s="182"/>
      <c r="M33" s="183"/>
      <c r="N33" s="184"/>
      <c r="O33" s="184"/>
      <c r="P33" s="185"/>
      <c r="Q33" s="184">
        <f>+Sklop10[[#This Row],[cena/enota brez DDV v EUR]]*Sklop10[[#This Row],[Stopnja DDV (%)]]</f>
        <v>0</v>
      </c>
      <c r="R33" s="184">
        <f>+Sklop10[[#This Row],[cena/enota brez DDV v EUR]]+Sklop10[[#This Row],[Davek (EUR)]]</f>
        <v>0</v>
      </c>
      <c r="S33" s="184">
        <f>+Sklop10[[#This Row],[cena/enota brez DDV v EUR]]*Sklop10[[#This Row],[Okvirna količina]]</f>
        <v>0</v>
      </c>
      <c r="T33" s="186">
        <f>+Sklop10[[#This Row],[Končna cena/enoto mere (EUR) z DDV]]*Sklop10[[#This Row],[Okvirna količina]]</f>
        <v>0</v>
      </c>
      <c r="U33" s="187"/>
    </row>
    <row r="34" spans="1:21" s="58" customFormat="1" ht="12">
      <c r="A34" s="90" t="s">
        <v>20</v>
      </c>
      <c r="B34" s="156" t="s">
        <v>560</v>
      </c>
      <c r="C34" s="83">
        <v>2.5</v>
      </c>
      <c r="D34" s="83" t="s">
        <v>0</v>
      </c>
      <c r="E34" s="177"/>
      <c r="F34" s="178">
        <v>180</v>
      </c>
      <c r="G34" s="179" t="s">
        <v>250</v>
      </c>
      <c r="H34" s="1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34" s="178" t="str">
        <f>IF(Sklop10[[#This Row],[ZAHTEVANA SHEMA KAKOVOSTI]]&lt;&gt;"",Sklop10[[#This Row],[Preračunana masa/volumen/kos na enoto kg]],"")</f>
        <v/>
      </c>
      <c r="J34" s="181"/>
      <c r="K34" s="182"/>
      <c r="L34" s="182"/>
      <c r="M34" s="183"/>
      <c r="N34" s="184"/>
      <c r="O34" s="184"/>
      <c r="P34" s="185"/>
      <c r="Q34" s="184">
        <f>+Sklop10[[#This Row],[cena/enota brez DDV v EUR]]*Sklop10[[#This Row],[Stopnja DDV (%)]]</f>
        <v>0</v>
      </c>
      <c r="R34" s="184">
        <f>+Sklop10[[#This Row],[cena/enota brez DDV v EUR]]+Sklop10[[#This Row],[Davek (EUR)]]</f>
        <v>0</v>
      </c>
      <c r="S34" s="184">
        <f>+Sklop10[[#This Row],[cena/enota brez DDV v EUR]]*Sklop10[[#This Row],[Okvirna količina]]</f>
        <v>0</v>
      </c>
      <c r="T34" s="186">
        <f>+Sklop10[[#This Row],[Končna cena/enoto mere (EUR) z DDV]]*Sklop10[[#This Row],[Okvirna količina]]</f>
        <v>0</v>
      </c>
      <c r="U34" s="187"/>
    </row>
    <row r="35" spans="1:21" s="58" customFormat="1" ht="12">
      <c r="A35" s="90" t="s">
        <v>21</v>
      </c>
      <c r="B35" s="156" t="s">
        <v>559</v>
      </c>
      <c r="C35" s="83">
        <v>2.5</v>
      </c>
      <c r="D35" s="83" t="s">
        <v>0</v>
      </c>
      <c r="E35" s="177"/>
      <c r="F35" s="178">
        <v>170</v>
      </c>
      <c r="G35" s="179" t="s">
        <v>250</v>
      </c>
      <c r="H35" s="1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425</v>
      </c>
      <c r="I35" s="178" t="str">
        <f>IF(Sklop10[[#This Row],[ZAHTEVANA SHEMA KAKOVOSTI]]&lt;&gt;"",Sklop10[[#This Row],[Preračunana masa/volumen/kos na enoto kg]],"")</f>
        <v/>
      </c>
      <c r="J35" s="181"/>
      <c r="K35" s="182"/>
      <c r="L35" s="182"/>
      <c r="M35" s="183"/>
      <c r="N35" s="184"/>
      <c r="O35" s="184"/>
      <c r="P35" s="185"/>
      <c r="Q35" s="184">
        <f>+Sklop10[[#This Row],[cena/enota brez DDV v EUR]]*Sklop10[[#This Row],[Stopnja DDV (%)]]</f>
        <v>0</v>
      </c>
      <c r="R35" s="184">
        <f>+Sklop10[[#This Row],[cena/enota brez DDV v EUR]]+Sklop10[[#This Row],[Davek (EUR)]]</f>
        <v>0</v>
      </c>
      <c r="S35" s="184">
        <f>+Sklop10[[#This Row],[cena/enota brez DDV v EUR]]*Sklop10[[#This Row],[Okvirna količina]]</f>
        <v>0</v>
      </c>
      <c r="T35" s="186">
        <f>+Sklop10[[#This Row],[Končna cena/enoto mere (EUR) z DDV]]*Sklop10[[#This Row],[Okvirna količina]]</f>
        <v>0</v>
      </c>
      <c r="U35" s="187"/>
    </row>
    <row r="36" spans="1:21" s="58" customFormat="1" ht="12">
      <c r="A36" s="90" t="s">
        <v>22</v>
      </c>
      <c r="B36" s="156" t="s">
        <v>558</v>
      </c>
      <c r="C36" s="83">
        <v>2.5</v>
      </c>
      <c r="D36" s="83" t="s">
        <v>0</v>
      </c>
      <c r="E36" s="177"/>
      <c r="F36" s="178">
        <v>10</v>
      </c>
      <c r="G36" s="179" t="s">
        <v>250</v>
      </c>
      <c r="H36" s="1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36" s="178" t="str">
        <f>IF(Sklop10[[#This Row],[ZAHTEVANA SHEMA KAKOVOSTI]]&lt;&gt;"",Sklop10[[#This Row],[Preračunana masa/volumen/kos na enoto kg]],"")</f>
        <v/>
      </c>
      <c r="J36" s="181"/>
      <c r="K36" s="182"/>
      <c r="L36" s="182"/>
      <c r="M36" s="183"/>
      <c r="N36" s="184"/>
      <c r="O36" s="184"/>
      <c r="P36" s="185"/>
      <c r="Q36" s="184">
        <f>+Sklop10[[#This Row],[cena/enota brez DDV v EUR]]*Sklop10[[#This Row],[Stopnja DDV (%)]]</f>
        <v>0</v>
      </c>
      <c r="R36" s="184">
        <f>+Sklop10[[#This Row],[cena/enota brez DDV v EUR]]+Sklop10[[#This Row],[Davek (EUR)]]</f>
        <v>0</v>
      </c>
      <c r="S36" s="184">
        <f>+Sklop10[[#This Row],[cena/enota brez DDV v EUR]]*Sklop10[[#This Row],[Okvirna količina]]</f>
        <v>0</v>
      </c>
      <c r="T36" s="186">
        <f>+Sklop10[[#This Row],[Končna cena/enoto mere (EUR) z DDV]]*Sklop10[[#This Row],[Okvirna količina]]</f>
        <v>0</v>
      </c>
      <c r="U36" s="187"/>
    </row>
    <row r="37" spans="1:21" s="58" customFormat="1" ht="12">
      <c r="A37" s="90" t="s">
        <v>23</v>
      </c>
      <c r="B37" s="156" t="s">
        <v>557</v>
      </c>
      <c r="C37" s="83">
        <v>2.5</v>
      </c>
      <c r="D37" s="83" t="s">
        <v>0</v>
      </c>
      <c r="E37" s="177"/>
      <c r="F37" s="178">
        <v>30</v>
      </c>
      <c r="G37" s="179" t="s">
        <v>250</v>
      </c>
      <c r="H37" s="1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7" s="178" t="str">
        <f>IF(Sklop10[[#This Row],[ZAHTEVANA SHEMA KAKOVOSTI]]&lt;&gt;"",Sklop10[[#This Row],[Preračunana masa/volumen/kos na enoto kg]],"")</f>
        <v/>
      </c>
      <c r="J37" s="181"/>
      <c r="K37" s="182"/>
      <c r="L37" s="182"/>
      <c r="M37" s="183"/>
      <c r="N37" s="184"/>
      <c r="O37" s="184"/>
      <c r="P37" s="185"/>
      <c r="Q37" s="184">
        <f>+Sklop10[[#This Row],[cena/enota brez DDV v EUR]]*Sklop10[[#This Row],[Stopnja DDV (%)]]</f>
        <v>0</v>
      </c>
      <c r="R37" s="184">
        <f>+Sklop10[[#This Row],[cena/enota brez DDV v EUR]]+Sklop10[[#This Row],[Davek (EUR)]]</f>
        <v>0</v>
      </c>
      <c r="S37" s="184">
        <f>+Sklop10[[#This Row],[cena/enota brez DDV v EUR]]*Sklop10[[#This Row],[Okvirna količina]]</f>
        <v>0</v>
      </c>
      <c r="T37" s="186">
        <f>+Sklop10[[#This Row],[Končna cena/enoto mere (EUR) z DDV]]*Sklop10[[#This Row],[Okvirna količina]]</f>
        <v>0</v>
      </c>
      <c r="U37" s="187"/>
    </row>
    <row r="38" spans="1:21" s="58" customFormat="1" ht="12">
      <c r="A38" s="90" t="s">
        <v>24</v>
      </c>
      <c r="B38" s="156" t="s">
        <v>556</v>
      </c>
      <c r="C38" s="83">
        <v>2.5</v>
      </c>
      <c r="D38" s="83" t="s">
        <v>0</v>
      </c>
      <c r="E38" s="177"/>
      <c r="F38" s="178">
        <v>5</v>
      </c>
      <c r="G38" s="179" t="s">
        <v>250</v>
      </c>
      <c r="H38" s="1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8" s="178" t="str">
        <f>IF(Sklop10[[#This Row],[ZAHTEVANA SHEMA KAKOVOSTI]]&lt;&gt;"",Sklop10[[#This Row],[Preračunana masa/volumen/kos na enoto kg]],"")</f>
        <v/>
      </c>
      <c r="J38" s="181"/>
      <c r="K38" s="182"/>
      <c r="L38" s="182"/>
      <c r="M38" s="183"/>
      <c r="N38" s="184"/>
      <c r="O38" s="184"/>
      <c r="P38" s="185"/>
      <c r="Q38" s="184">
        <f>+Sklop10[[#This Row],[cena/enota brez DDV v EUR]]*Sklop10[[#This Row],[Stopnja DDV (%)]]</f>
        <v>0</v>
      </c>
      <c r="R38" s="184">
        <f>+Sklop10[[#This Row],[cena/enota brez DDV v EUR]]+Sklop10[[#This Row],[Davek (EUR)]]</f>
        <v>0</v>
      </c>
      <c r="S38" s="184">
        <f>+Sklop10[[#This Row],[cena/enota brez DDV v EUR]]*Sklop10[[#This Row],[Okvirna količina]]</f>
        <v>0</v>
      </c>
      <c r="T38" s="186">
        <f>+Sklop10[[#This Row],[Končna cena/enoto mere (EUR) z DDV]]*Sklop10[[#This Row],[Okvirna količina]]</f>
        <v>0</v>
      </c>
      <c r="U38" s="187"/>
    </row>
    <row r="39" spans="1:21">
      <c r="A39" s="260" t="s">
        <v>181</v>
      </c>
      <c r="B39" s="261"/>
      <c r="C39" s="262"/>
      <c r="D39" s="262"/>
      <c r="E39" s="263"/>
      <c r="F39" s="264"/>
      <c r="G39" s="265"/>
      <c r="H39" s="266">
        <f>SUBTOTAL(109,Sklop10[Preračunana masa/volumen/kos na enoto kg])</f>
        <v>8044.5</v>
      </c>
      <c r="I39" s="266">
        <f>SUBTOTAL(109,Sklop10[Živila iz shem kakovosti (kg)])</f>
        <v>0</v>
      </c>
      <c r="J39" s="264"/>
      <c r="K39" s="267"/>
      <c r="L39" s="267"/>
      <c r="M39" s="268"/>
      <c r="N39" s="269"/>
      <c r="O39" s="269"/>
      <c r="P39" s="269"/>
      <c r="Q39" s="270"/>
      <c r="R39" s="264"/>
      <c r="S39" s="270">
        <f>SUBTOTAL(109,Sklop10[Vrednost za okvirno količino (EUR) brez DDV])</f>
        <v>0</v>
      </c>
      <c r="T39" s="270">
        <f>SUBTOTAL(109,Sklop10[Vrednost za okvirno količino (EUR) z DDV])</f>
        <v>0</v>
      </c>
      <c r="U39" s="271">
        <f>SUBTOTAL(103,Sklop10[Shema kakovosti
(nacionalne, evropske)
])</f>
        <v>0</v>
      </c>
    </row>
    <row r="40" spans="1:21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1">
      <c r="A41" s="51" t="s">
        <v>178</v>
      </c>
      <c r="B41" s="19"/>
      <c r="C41" s="31"/>
      <c r="D41" s="31"/>
      <c r="E41" s="114"/>
      <c r="Q41" s="51"/>
      <c r="R41" s="51"/>
      <c r="S41" s="51"/>
      <c r="T41" s="51"/>
    </row>
    <row r="42" spans="1:21">
      <c r="A42" s="14" t="s">
        <v>307</v>
      </c>
      <c r="B42" s="19"/>
      <c r="C42" s="31"/>
      <c r="D42" s="31"/>
      <c r="E42" s="114"/>
    </row>
    <row r="43" spans="1:21">
      <c r="A43" s="108" t="s">
        <v>239</v>
      </c>
      <c r="F43" s="71"/>
      <c r="G43" s="71"/>
      <c r="H43" s="32"/>
      <c r="I43" s="32"/>
      <c r="J43" s="32"/>
      <c r="K43" s="32"/>
      <c r="L43" s="57"/>
      <c r="M43" s="57"/>
      <c r="N43" s="32"/>
      <c r="O43" s="32"/>
      <c r="P43" s="32"/>
      <c r="Q43" s="32"/>
      <c r="R43" s="32"/>
    </row>
    <row r="44" spans="1:21">
      <c r="A44" s="332" t="s">
        <v>228</v>
      </c>
      <c r="B44" s="332"/>
      <c r="C44" s="332"/>
      <c r="D44" s="332"/>
      <c r="E44" s="332"/>
      <c r="F44" s="332"/>
      <c r="G44" s="332"/>
      <c r="H44" s="332"/>
      <c r="I44" s="332"/>
      <c r="J44" s="332"/>
      <c r="K44" s="332"/>
      <c r="L44" s="332"/>
      <c r="M44" s="57"/>
      <c r="N44" s="32"/>
      <c r="O44" s="32"/>
      <c r="P44" s="32"/>
      <c r="Q44" s="32"/>
      <c r="R44" s="32"/>
    </row>
    <row r="45" spans="1:21" ht="12.75" customHeight="1">
      <c r="A45" s="321" t="s">
        <v>233</v>
      </c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N45" s="32"/>
      <c r="O45" s="32"/>
      <c r="P45" s="32"/>
      <c r="Q45" s="32"/>
      <c r="R45" s="32"/>
    </row>
    <row r="46" spans="1:21" ht="12.75" customHeigh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N46" s="32"/>
      <c r="O46" s="32"/>
      <c r="P46" s="32"/>
      <c r="Q46" s="32"/>
      <c r="R46" s="32"/>
    </row>
    <row r="47" spans="1:21">
      <c r="A47" s="108" t="s">
        <v>65</v>
      </c>
      <c r="F47" s="71"/>
      <c r="G47" s="71" t="s">
        <v>66</v>
      </c>
      <c r="H47" s="32"/>
      <c r="I47" s="32"/>
      <c r="J47" s="32"/>
      <c r="K47" s="32"/>
      <c r="L47" s="57"/>
      <c r="M47" s="57"/>
      <c r="N47" s="32"/>
      <c r="O47" s="32"/>
      <c r="P47" s="32"/>
      <c r="Q47" s="32" t="s">
        <v>67</v>
      </c>
      <c r="R47" s="32"/>
    </row>
    <row r="48" spans="1:21" ht="15">
      <c r="A48" s="7"/>
      <c r="B48" s="5"/>
      <c r="C48" s="29"/>
      <c r="D48" s="29"/>
      <c r="E48" s="28"/>
      <c r="F48" s="8"/>
      <c r="H48" s="9"/>
      <c r="I48" s="9"/>
      <c r="J48" s="9"/>
      <c r="K48" s="9"/>
      <c r="L48" s="23"/>
      <c r="M48" s="23"/>
      <c r="N48" s="9"/>
      <c r="O48" s="9"/>
      <c r="P48" s="9"/>
      <c r="Q48" s="9"/>
      <c r="R48" s="9"/>
      <c r="S48" s="4"/>
      <c r="T48" s="4"/>
      <c r="U48" s="8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>
      <c r="B55" s="19"/>
      <c r="C55" s="31"/>
      <c r="D55" s="31"/>
      <c r="E55" s="114"/>
    </row>
    <row r="56" spans="1:22">
      <c r="B56" s="19"/>
      <c r="C56" s="31"/>
      <c r="D56" s="31"/>
      <c r="E56" s="114"/>
    </row>
    <row r="57" spans="1:22">
      <c r="B57" s="19"/>
      <c r="C57" s="31"/>
      <c r="D57" s="31"/>
      <c r="E57" s="114"/>
    </row>
    <row r="58" spans="1:22">
      <c r="B58" s="19"/>
      <c r="C58" s="31"/>
      <c r="D58" s="31"/>
      <c r="E58" s="114"/>
    </row>
    <row r="59" spans="1:22">
      <c r="B59" s="19"/>
      <c r="C59" s="31"/>
      <c r="D59" s="31"/>
      <c r="E59" s="114"/>
    </row>
    <row r="60" spans="1:22">
      <c r="B60" s="19"/>
      <c r="C60" s="31"/>
      <c r="D60" s="31"/>
      <c r="E60" s="114"/>
    </row>
    <row r="61" spans="1:22">
      <c r="B61" s="19"/>
      <c r="C61" s="31"/>
      <c r="D61" s="31"/>
      <c r="E61" s="114"/>
    </row>
    <row r="62" spans="1:22">
      <c r="B62" s="19"/>
      <c r="C62" s="31"/>
      <c r="D62" s="31"/>
      <c r="E62" s="1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</sheetData>
  <sheetProtection insertRows="0" deleteRows="0"/>
  <protectedRanges>
    <protectedRange sqref="J47:P1048576 U47:U1048576 U1:U43 J1:P43" name="Obseg1"/>
    <protectedRange sqref="M44:P46 U44:U46" name="Obseg1_1_1"/>
    <protectedRange sqref="J44:L44" name="Obseg1_2_1"/>
    <protectedRange sqref="J45:L46" name="Obseg1_1_1_1"/>
  </protectedRanges>
  <mergeCells count="9">
    <mergeCell ref="A45:L45"/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0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:B38">
    <cfRule type="colorScale" priority="655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48"/>
  <sheetViews>
    <sheetView topLeftCell="A5" zoomScaleNormal="100" zoomScaleSheetLayoutView="100" workbookViewId="0">
      <selection activeCell="M26" sqref="M2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23" t="str">
        <f>+'prva stran'!B6</f>
        <v>OSNOVNA ŠOLA PUCONCI</v>
      </c>
      <c r="D2" s="324"/>
      <c r="E2" s="324"/>
      <c r="F2" s="324"/>
      <c r="G2" s="324"/>
      <c r="H2" s="324"/>
      <c r="I2" s="324"/>
      <c r="J2" s="324"/>
    </row>
    <row r="3" spans="1:21" ht="15">
      <c r="B3" s="53" t="s">
        <v>131</v>
      </c>
      <c r="C3" s="325" t="str">
        <f>+'prva stran'!B7</f>
        <v xml:space="preserve">Puconci 178, 9201 Puconci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4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4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5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pred_rekapitulacija'!A24</f>
        <v>11.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22" t="str">
        <f>+'Ponudbeni pred_rekapitulacija'!B24</f>
        <v>SVEŽA KOKOŠJA JAJCA</v>
      </c>
      <c r="C13" s="322"/>
      <c r="D13" s="322"/>
      <c r="E13" s="322"/>
      <c r="F13" s="322"/>
      <c r="G13" s="322"/>
      <c r="H13" s="322"/>
      <c r="I13" s="322"/>
      <c r="J13" s="322"/>
      <c r="K13" s="322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8.75" customHeight="1">
      <c r="A16" s="85" t="s">
        <v>1</v>
      </c>
      <c r="B16" s="82" t="s">
        <v>297</v>
      </c>
      <c r="C16" s="83">
        <v>63</v>
      </c>
      <c r="D16" s="83" t="s">
        <v>158</v>
      </c>
      <c r="E16" s="112"/>
      <c r="F16" s="86">
        <v>15000</v>
      </c>
      <c r="G16" s="117" t="s">
        <v>250</v>
      </c>
      <c r="H16" s="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945</v>
      </c>
      <c r="I16" s="86" t="str">
        <f>IF(Sklop11[[#This Row],[ZAHTEVANA SHEMA KAKOVOSTI]]&lt;&gt;"",Sklop11[[#This Row],[Preračunana masa/volumen/kos na enoto kg]],"")</f>
        <v/>
      </c>
      <c r="J16" s="98"/>
      <c r="K16" s="87"/>
      <c r="L16" s="214"/>
      <c r="M16" s="215"/>
      <c r="N16" s="216"/>
      <c r="O16" s="216"/>
      <c r="P16" s="100"/>
      <c r="Q16" s="89">
        <f>+Sklop11[[#This Row],[cena/enota brez DDV v EUR]]*Sklop11[[#This Row],[Stopnja DDV (%)]]</f>
        <v>0</v>
      </c>
      <c r="R16" s="89">
        <f>+Sklop11[[#This Row],[cena/enota brez DDV v EUR]]+Sklop11[[#This Row],[Davek (EUR)]]</f>
        <v>0</v>
      </c>
      <c r="S16" s="89">
        <f>+Sklop11[[#This Row],[cena/enota brez DDV v EUR]]*Sklop11[[#This Row],[Okvirna količina]]</f>
        <v>0</v>
      </c>
      <c r="T16" s="89">
        <f>+Sklop11[[#This Row],[Končna cena/enoto mere (EUR) z DDV]]*Sklop11[[#This Row],[Okvirna količina]]</f>
        <v>0</v>
      </c>
      <c r="U16" s="103"/>
    </row>
    <row r="17" spans="1:21">
      <c r="A17" s="136" t="s">
        <v>181</v>
      </c>
      <c r="B17" s="137"/>
      <c r="C17" s="138"/>
      <c r="D17" s="138"/>
      <c r="E17" s="139"/>
      <c r="F17" s="140"/>
      <c r="G17" s="141"/>
      <c r="H17" s="142">
        <f>SUBTOTAL(109,Sklop11[Preračunana masa/volumen/kos na enoto kg])</f>
        <v>945</v>
      </c>
      <c r="I17" s="142">
        <f>SUBTOTAL(109,Sklop11[Živila iz shem kakovosti (kg)])</f>
        <v>0</v>
      </c>
      <c r="J17" s="140"/>
      <c r="K17" s="143"/>
      <c r="L17" s="143"/>
      <c r="M17" s="144"/>
      <c r="N17" s="145"/>
      <c r="O17" s="145"/>
      <c r="P17" s="145"/>
      <c r="Q17" s="146"/>
      <c r="R17" s="140"/>
      <c r="S17" s="146">
        <f>SUBTOTAL(109,Sklop11[Vrednost za okvirno količino (EUR) brez DDV])</f>
        <v>0</v>
      </c>
      <c r="T17" s="146">
        <f>SUBTOTAL(109,Sklop11[Vrednost za okvirno količino (EUR) z DDV])</f>
        <v>0</v>
      </c>
      <c r="U17" s="147">
        <f>SUBTOTAL(103,Sklop11[Shema kakovosti
(nacionalne, evropske)
])</f>
        <v>0</v>
      </c>
    </row>
    <row r="18" spans="1:21" s="213" customFormat="1">
      <c r="A18" s="224"/>
      <c r="B18" s="225"/>
      <c r="C18" s="226"/>
      <c r="D18" s="226"/>
      <c r="E18" s="227"/>
      <c r="F18" s="228"/>
      <c r="G18" s="229"/>
      <c r="H18" s="230"/>
      <c r="I18" s="230"/>
      <c r="J18" s="228"/>
      <c r="K18" s="231"/>
      <c r="L18" s="231"/>
      <c r="M18" s="232"/>
      <c r="N18" s="233"/>
      <c r="O18" s="233"/>
      <c r="P18" s="233"/>
      <c r="Q18" s="234"/>
      <c r="R18" s="228"/>
      <c r="S18" s="234"/>
      <c r="T18" s="234"/>
      <c r="U18" s="235"/>
    </row>
    <row r="19" spans="1:21">
      <c r="A19" s="51" t="s">
        <v>178</v>
      </c>
      <c r="B19" s="19"/>
      <c r="C19" s="31"/>
      <c r="D19" s="31"/>
      <c r="E19" s="114"/>
      <c r="Q19" s="51"/>
      <c r="R19" s="51"/>
      <c r="S19" s="51"/>
      <c r="T19" s="51"/>
    </row>
    <row r="20" spans="1:21">
      <c r="A20" s="14" t="s">
        <v>307</v>
      </c>
      <c r="B20" s="19"/>
      <c r="C20" s="31"/>
      <c r="D20" s="31"/>
      <c r="E20" s="114"/>
    </row>
    <row r="21" spans="1:21">
      <c r="A21" s="108" t="s">
        <v>239</v>
      </c>
      <c r="F21" s="71"/>
      <c r="G21" s="71"/>
      <c r="H21" s="32"/>
      <c r="I21" s="32"/>
      <c r="J21" s="32"/>
      <c r="K21" s="32"/>
      <c r="L21" s="57"/>
      <c r="M21" s="57"/>
      <c r="N21" s="32"/>
      <c r="O21" s="32"/>
      <c r="P21" s="32"/>
      <c r="Q21" s="32"/>
      <c r="R21" s="32"/>
    </row>
    <row r="22" spans="1:21">
      <c r="A22" s="332" t="s">
        <v>228</v>
      </c>
      <c r="B22" s="332"/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57"/>
      <c r="N22" s="32"/>
      <c r="O22" s="32"/>
      <c r="P22" s="32"/>
      <c r="Q22" s="32"/>
      <c r="R22" s="32"/>
    </row>
    <row r="23" spans="1:21">
      <c r="N23" s="32"/>
      <c r="O23" s="32"/>
      <c r="P23" s="32"/>
      <c r="Q23" s="32"/>
      <c r="R23" s="32"/>
    </row>
    <row r="24" spans="1:21">
      <c r="A24" s="108" t="s">
        <v>65</v>
      </c>
      <c r="F24" s="71"/>
      <c r="G24" s="71" t="s">
        <v>66</v>
      </c>
      <c r="H24" s="32"/>
      <c r="I24" s="32"/>
      <c r="J24" s="32"/>
      <c r="K24" s="32"/>
      <c r="L24" s="57"/>
      <c r="M24" s="57"/>
      <c r="N24" s="32"/>
      <c r="O24" s="32"/>
      <c r="P24" s="32"/>
      <c r="Q24" s="32" t="s">
        <v>67</v>
      </c>
      <c r="R24" s="32"/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4"/>
      <c r="T25" s="4"/>
      <c r="U25" s="8"/>
    </row>
    <row r="26" spans="1:21">
      <c r="B26" s="19"/>
      <c r="C26" s="31"/>
      <c r="D26" s="31"/>
      <c r="E26" s="114"/>
    </row>
    <row r="27" spans="1:21">
      <c r="B27" s="19"/>
      <c r="C27" s="31"/>
      <c r="D27" s="31"/>
      <c r="E27" s="114"/>
    </row>
    <row r="28" spans="1:21">
      <c r="B28" s="19"/>
      <c r="C28" s="31"/>
      <c r="D28" s="31"/>
      <c r="E28" s="114"/>
    </row>
    <row r="29" spans="1:21">
      <c r="B29" s="19"/>
      <c r="C29" s="31"/>
      <c r="D29" s="31"/>
      <c r="E29" s="114"/>
    </row>
    <row r="30" spans="1:21">
      <c r="B30" s="19"/>
      <c r="C30" s="31"/>
      <c r="D30" s="31"/>
      <c r="E30" s="114"/>
    </row>
    <row r="31" spans="1:21">
      <c r="B31" s="19"/>
      <c r="C31" s="31"/>
      <c r="D31" s="31"/>
      <c r="E31" s="114"/>
    </row>
    <row r="32" spans="1:21">
      <c r="B32" s="19"/>
      <c r="C32" s="31"/>
      <c r="D32" s="31"/>
      <c r="E32" s="114"/>
    </row>
    <row r="33" spans="1:22">
      <c r="B33" s="19"/>
      <c r="C33" s="31"/>
      <c r="D33" s="31"/>
      <c r="E33" s="114"/>
    </row>
    <row r="34" spans="1:22">
      <c r="B34" s="19"/>
      <c r="C34" s="31"/>
      <c r="D34" s="31"/>
      <c r="E34" s="114"/>
    </row>
    <row r="35" spans="1:22">
      <c r="B35" s="19"/>
      <c r="C35" s="31"/>
      <c r="D35" s="31"/>
      <c r="E35" s="114"/>
    </row>
    <row r="36" spans="1:22">
      <c r="B36" s="19"/>
      <c r="C36" s="31"/>
      <c r="D36" s="31"/>
      <c r="E36" s="114"/>
    </row>
    <row r="37" spans="1:22">
      <c r="B37" s="19"/>
      <c r="C37" s="31"/>
      <c r="D37" s="31"/>
      <c r="E37" s="114"/>
    </row>
    <row r="38" spans="1:22">
      <c r="B38" s="19"/>
      <c r="C38" s="31"/>
      <c r="D38" s="31"/>
      <c r="E38" s="114"/>
    </row>
    <row r="39" spans="1:22">
      <c r="B39" s="19"/>
      <c r="C39" s="31"/>
      <c r="D39" s="31"/>
      <c r="E39" s="114"/>
    </row>
    <row r="40" spans="1:22" s="21" customFormat="1">
      <c r="A40" s="14"/>
      <c r="B40" s="19"/>
      <c r="C40" s="31"/>
      <c r="D40" s="31"/>
      <c r="E40" s="114"/>
      <c r="F40" s="115"/>
      <c r="G40" s="115"/>
      <c r="L40" s="14"/>
      <c r="M40" s="14"/>
      <c r="N40" s="14"/>
      <c r="O40" s="14"/>
      <c r="P40" s="14"/>
      <c r="Q40" s="14"/>
      <c r="R40" s="14"/>
      <c r="S40" s="14"/>
      <c r="T40" s="14"/>
      <c r="U40" s="71"/>
      <c r="V40" s="14"/>
    </row>
    <row r="41" spans="1:22" s="21" customFormat="1">
      <c r="A41" s="14"/>
      <c r="B41" s="19"/>
      <c r="C41" s="31"/>
      <c r="D41" s="31"/>
      <c r="E41" s="114"/>
      <c r="F41" s="115"/>
      <c r="G41" s="115"/>
      <c r="L41" s="14"/>
      <c r="M41" s="14"/>
      <c r="N41" s="14"/>
      <c r="O41" s="14"/>
      <c r="P41" s="14"/>
      <c r="Q41" s="14"/>
      <c r="R41" s="14"/>
      <c r="S41" s="14"/>
      <c r="T41" s="14"/>
      <c r="U41" s="71"/>
      <c r="V41" s="14"/>
    </row>
    <row r="42" spans="1:22" s="21" customFormat="1">
      <c r="A42" s="14"/>
      <c r="B42" s="19"/>
      <c r="C42" s="31"/>
      <c r="D42" s="31"/>
      <c r="E42" s="114"/>
      <c r="F42" s="115"/>
      <c r="G42" s="115"/>
      <c r="L42" s="14"/>
      <c r="M42" s="14"/>
      <c r="N42" s="14"/>
      <c r="O42" s="14"/>
      <c r="P42" s="14"/>
      <c r="Q42" s="14"/>
      <c r="R42" s="14"/>
      <c r="S42" s="14"/>
      <c r="T42" s="14"/>
      <c r="U42" s="71"/>
      <c r="V42" s="14"/>
    </row>
    <row r="43" spans="1:22" s="21" customFormat="1">
      <c r="A43" s="14"/>
      <c r="B43" s="19"/>
      <c r="C43" s="31"/>
      <c r="D43" s="31"/>
      <c r="E43" s="114"/>
      <c r="F43" s="115"/>
      <c r="G43" s="115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4"/>
      <c r="F44" s="115"/>
      <c r="G44" s="115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4"/>
      <c r="F45" s="115"/>
      <c r="G45" s="115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4"/>
      <c r="F46" s="115"/>
      <c r="G46" s="115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4"/>
      <c r="F47" s="115"/>
      <c r="G47" s="115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4"/>
      <c r="F48" s="115"/>
      <c r="G48" s="115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4"/>
      <c r="F49" s="115"/>
      <c r="G49" s="115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4"/>
      <c r="F50" s="115"/>
      <c r="G50" s="115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</sheetData>
  <sheetProtection insertRows="0" deleteRows="0"/>
  <protectedRanges>
    <protectedRange sqref="J23:P1048576 M22:P22 U17:U1048576 J17:P21 J1:P16 U1:U16" name="Obseg1"/>
    <protectedRange sqref="J22:L22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0"/>
  <sheetViews>
    <sheetView topLeftCell="A4" zoomScale="95" zoomScaleNormal="95" zoomScaleSheetLayoutView="100" workbookViewId="0">
      <selection activeCell="AC43" sqref="AC4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23" t="str">
        <f>+'prva stran'!B6</f>
        <v>OSNOVNA ŠOLA PUCONCI</v>
      </c>
      <c r="D2" s="324"/>
      <c r="E2" s="324"/>
      <c r="F2" s="324"/>
      <c r="G2" s="324"/>
      <c r="H2" s="324"/>
      <c r="I2" s="324"/>
      <c r="J2" s="324"/>
    </row>
    <row r="3" spans="1:21" ht="15">
      <c r="B3" s="53" t="s">
        <v>131</v>
      </c>
      <c r="C3" s="325" t="str">
        <f>+'prva stran'!B7</f>
        <v xml:space="preserve">Puconci 178, 9201 Puconci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2" t="s">
        <v>133</v>
      </c>
    </row>
    <row r="6" spans="1:21" ht="15">
      <c r="B6" s="54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5">
      <c r="B7" s="54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5">
      <c r="B8" s="54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5">
      <c r="A9" s="12"/>
      <c r="B9" s="55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15">
      <c r="B12" s="84" t="str">
        <f>+'Ponudbeni pred_rekapitulacija'!A25</f>
        <v>12.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15">
      <c r="B13" s="322" t="str">
        <f>+'Ponudbeni pred_rekapitulacija'!B25</f>
        <v>SADNI SOKOVI, SIRUPI IN OSTALA PIJAČA</v>
      </c>
      <c r="C13" s="322"/>
      <c r="D13" s="322"/>
      <c r="E13" s="322"/>
      <c r="F13" s="322"/>
      <c r="G13" s="322"/>
      <c r="H13" s="322"/>
      <c r="I13" s="322"/>
      <c r="J13" s="322"/>
      <c r="K13" s="322"/>
      <c r="U13" s="8"/>
    </row>
    <row r="14" spans="1:21" s="76" customFormat="1" ht="11.25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575</v>
      </c>
      <c r="C16" s="83">
        <v>0.5</v>
      </c>
      <c r="D16" s="83" t="s">
        <v>93</v>
      </c>
      <c r="E16" s="112"/>
      <c r="F16" s="86">
        <v>1000</v>
      </c>
      <c r="G16" s="117" t="s">
        <v>250</v>
      </c>
      <c r="H16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6" s="86" t="str">
        <f>IF(Sklop12[[#This Row],[ZAHTEVANA SHEMA KAKOVOSTI]]&lt;&gt;"",Sklop12[[#This Row],[Preračunana masa/volumen/kos na enoto kg]],"")</f>
        <v/>
      </c>
      <c r="J16" s="98"/>
      <c r="K16" s="87"/>
      <c r="L16" s="87"/>
      <c r="M16" s="88"/>
      <c r="N16" s="89"/>
      <c r="O16" s="89"/>
      <c r="P16" s="100"/>
      <c r="Q16" s="89">
        <f>+Sklop12[[#This Row],[cena/enota brez DDV v EUR]]*Sklop12[[#This Row],[Stopnja DDV (%)]]</f>
        <v>0</v>
      </c>
      <c r="R16" s="89">
        <f>+Sklop12[[#This Row],[cena/enota brez DDV v EUR]]+Sklop12[[#This Row],[Davek (EUR)]]</f>
        <v>0</v>
      </c>
      <c r="S16" s="89">
        <f>+Sklop12[[#This Row],[cena/enota brez DDV v EUR]]*Sklop12[[#This Row],[Okvirna količina]]</f>
        <v>0</v>
      </c>
      <c r="T16" s="89">
        <f>+Sklop12[[#This Row],[Končna cena/enoto mere (EUR) z DDV]]*Sklop12[[#This Row],[Okvirna količina]]</f>
        <v>0</v>
      </c>
      <c r="U16" s="103"/>
    </row>
    <row r="17" spans="1:21" s="58" customFormat="1" ht="12">
      <c r="A17" s="85" t="s">
        <v>3</v>
      </c>
      <c r="B17" s="82" t="s">
        <v>575</v>
      </c>
      <c r="C17" s="83">
        <v>1.5</v>
      </c>
      <c r="D17" s="83" t="s">
        <v>93</v>
      </c>
      <c r="E17" s="112"/>
      <c r="F17" s="86">
        <v>120</v>
      </c>
      <c r="G17" s="117" t="s">
        <v>250</v>
      </c>
      <c r="H17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7" s="86" t="str">
        <f>IF(Sklop12[[#This Row],[ZAHTEVANA SHEMA KAKOVOSTI]]&lt;&gt;"",Sklop12[[#This Row],[Preračunana masa/volumen/kos na enoto kg]],"")</f>
        <v/>
      </c>
      <c r="J17" s="98"/>
      <c r="K17" s="87"/>
      <c r="L17" s="87"/>
      <c r="M17" s="88"/>
      <c r="N17" s="89"/>
      <c r="O17" s="89"/>
      <c r="P17" s="100"/>
      <c r="Q17" s="89">
        <f>+Sklop12[[#This Row],[cena/enota brez DDV v EUR]]*Sklop12[[#This Row],[Stopnja DDV (%)]]</f>
        <v>0</v>
      </c>
      <c r="R17" s="89">
        <f>+Sklop12[[#This Row],[cena/enota brez DDV v EUR]]+Sklop12[[#This Row],[Davek (EUR)]]</f>
        <v>0</v>
      </c>
      <c r="S17" s="89">
        <f>+Sklop12[[#This Row],[cena/enota brez DDV v EUR]]*Sklop12[[#This Row],[Okvirna količina]]</f>
        <v>0</v>
      </c>
      <c r="T17" s="89">
        <f>+Sklop12[[#This Row],[Končna cena/enoto mere (EUR) z DDV]]*Sklop12[[#This Row],[Okvirna količina]]</f>
        <v>0</v>
      </c>
      <c r="U17" s="103"/>
    </row>
    <row r="18" spans="1:21" s="58" customFormat="1" ht="12">
      <c r="A18" s="85" t="s">
        <v>4</v>
      </c>
      <c r="B18" s="82" t="s">
        <v>579</v>
      </c>
      <c r="C18" s="83">
        <v>0.2</v>
      </c>
      <c r="D18" s="83" t="s">
        <v>93</v>
      </c>
      <c r="E18" s="112"/>
      <c r="F18" s="86">
        <v>1000</v>
      </c>
      <c r="G18" s="117" t="s">
        <v>250</v>
      </c>
      <c r="H18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8" s="86" t="str">
        <f>IF(Sklop12[[#This Row],[ZAHTEVANA SHEMA KAKOVOSTI]]&lt;&gt;"",Sklop12[[#This Row],[Preračunana masa/volumen/kos na enoto kg]],"")</f>
        <v/>
      </c>
      <c r="J18" s="98"/>
      <c r="K18" s="87"/>
      <c r="L18" s="87"/>
      <c r="M18" s="88"/>
      <c r="N18" s="89"/>
      <c r="O18" s="89"/>
      <c r="P18" s="100"/>
      <c r="Q18" s="89">
        <f>+Sklop12[[#This Row],[cena/enota brez DDV v EUR]]*Sklop12[[#This Row],[Stopnja DDV (%)]]</f>
        <v>0</v>
      </c>
      <c r="R18" s="89">
        <f>+Sklop12[[#This Row],[cena/enota brez DDV v EUR]]+Sklop12[[#This Row],[Davek (EUR)]]</f>
        <v>0</v>
      </c>
      <c r="S18" s="89">
        <f>+Sklop12[[#This Row],[cena/enota brez DDV v EUR]]*Sklop12[[#This Row],[Okvirna količina]]</f>
        <v>0</v>
      </c>
      <c r="T18" s="89">
        <f>+Sklop12[[#This Row],[Končna cena/enoto mere (EUR) z DDV]]*Sklop12[[#This Row],[Okvirna količina]]</f>
        <v>0</v>
      </c>
      <c r="U18" s="103"/>
    </row>
    <row r="19" spans="1:21" s="58" customFormat="1" ht="12">
      <c r="A19" s="85" t="s">
        <v>5</v>
      </c>
      <c r="B19" s="82" t="s">
        <v>578</v>
      </c>
      <c r="C19" s="83">
        <v>0.2</v>
      </c>
      <c r="D19" s="83" t="s">
        <v>93</v>
      </c>
      <c r="E19" s="112"/>
      <c r="F19" s="86">
        <v>1000</v>
      </c>
      <c r="G19" s="117" t="s">
        <v>250</v>
      </c>
      <c r="H19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86" t="str">
        <f>IF(Sklop12[[#This Row],[ZAHTEVANA SHEMA KAKOVOSTI]]&lt;&gt;"",Sklop12[[#This Row],[Preračunana masa/volumen/kos na enoto kg]],"")</f>
        <v/>
      </c>
      <c r="J19" s="98"/>
      <c r="K19" s="87"/>
      <c r="L19" s="87"/>
      <c r="M19" s="88"/>
      <c r="N19" s="89"/>
      <c r="O19" s="89"/>
      <c r="P19" s="100"/>
      <c r="Q19" s="89">
        <f>+Sklop12[[#This Row],[cena/enota brez DDV v EUR]]*Sklop12[[#This Row],[Stopnja DDV (%)]]</f>
        <v>0</v>
      </c>
      <c r="R19" s="89">
        <f>+Sklop12[[#This Row],[cena/enota brez DDV v EUR]]+Sklop12[[#This Row],[Davek (EUR)]]</f>
        <v>0</v>
      </c>
      <c r="S19" s="89">
        <f>+Sklop12[[#This Row],[cena/enota brez DDV v EUR]]*Sklop12[[#This Row],[Okvirna količina]]</f>
        <v>0</v>
      </c>
      <c r="T19" s="89">
        <f>+Sklop12[[#This Row],[Končna cena/enoto mere (EUR) z DDV]]*Sklop12[[#This Row],[Okvirna količina]]</f>
        <v>0</v>
      </c>
      <c r="U19" s="103"/>
    </row>
    <row r="20" spans="1:21" s="58" customFormat="1" ht="24">
      <c r="A20" s="85" t="s">
        <v>6</v>
      </c>
      <c r="B20" s="82" t="s">
        <v>758</v>
      </c>
      <c r="C20" s="83">
        <v>1.5</v>
      </c>
      <c r="D20" s="83" t="s">
        <v>93</v>
      </c>
      <c r="E20" s="112"/>
      <c r="F20" s="86">
        <v>24</v>
      </c>
      <c r="G20" s="117" t="s">
        <v>250</v>
      </c>
      <c r="H20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20" s="86" t="str">
        <f>IF(Sklop12[[#This Row],[ZAHTEVANA SHEMA KAKOVOSTI]]&lt;&gt;"",Sklop12[[#This Row],[Preračunana masa/volumen/kos na enoto kg]],"")</f>
        <v/>
      </c>
      <c r="J20" s="98"/>
      <c r="K20" s="87"/>
      <c r="L20" s="87"/>
      <c r="M20" s="88"/>
      <c r="N20" s="89"/>
      <c r="O20" s="89"/>
      <c r="P20" s="100"/>
      <c r="Q20" s="89">
        <f>+Sklop12[[#This Row],[cena/enota brez DDV v EUR]]*Sklop12[[#This Row],[Stopnja DDV (%)]]</f>
        <v>0</v>
      </c>
      <c r="R20" s="89">
        <f>+Sklop12[[#This Row],[cena/enota brez DDV v EUR]]+Sklop12[[#This Row],[Davek (EUR)]]</f>
        <v>0</v>
      </c>
      <c r="S20" s="89">
        <f>+Sklop12[[#This Row],[cena/enota brez DDV v EUR]]*Sklop12[[#This Row],[Okvirna količina]]</f>
        <v>0</v>
      </c>
      <c r="T20" s="89">
        <f>+Sklop12[[#This Row],[Končna cena/enoto mere (EUR) z DDV]]*Sklop12[[#This Row],[Okvirna količina]]</f>
        <v>0</v>
      </c>
      <c r="U20" s="103"/>
    </row>
    <row r="21" spans="1:21" s="58" customFormat="1" ht="24">
      <c r="A21" s="85" t="s">
        <v>7</v>
      </c>
      <c r="B21" s="82" t="s">
        <v>759</v>
      </c>
      <c r="C21" s="83">
        <v>1</v>
      </c>
      <c r="D21" s="83" t="s">
        <v>93</v>
      </c>
      <c r="E21" s="112"/>
      <c r="F21" s="86">
        <v>36</v>
      </c>
      <c r="G21" s="117" t="s">
        <v>93</v>
      </c>
      <c r="H21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21" s="86" t="str">
        <f>IF(Sklop12[[#This Row],[ZAHTEVANA SHEMA KAKOVOSTI]]&lt;&gt;"",Sklop12[[#This Row],[Preračunana masa/volumen/kos na enoto kg]],"")</f>
        <v/>
      </c>
      <c r="J21" s="98"/>
      <c r="K21" s="87"/>
      <c r="L21" s="87"/>
      <c r="M21" s="88"/>
      <c r="N21" s="89"/>
      <c r="O21" s="89"/>
      <c r="P21" s="100"/>
      <c r="Q21" s="89">
        <f>+Sklop12[[#This Row],[cena/enota brez DDV v EUR]]*Sklop12[[#This Row],[Stopnja DDV (%)]]</f>
        <v>0</v>
      </c>
      <c r="R21" s="89">
        <f>+Sklop12[[#This Row],[cena/enota brez DDV v EUR]]+Sklop12[[#This Row],[Davek (EUR)]]</f>
        <v>0</v>
      </c>
      <c r="S21" s="89">
        <f>+Sklop12[[#This Row],[cena/enota brez DDV v EUR]]*Sklop12[[#This Row],[Okvirna količina]]</f>
        <v>0</v>
      </c>
      <c r="T21" s="89">
        <f>+Sklop12[[#This Row],[Končna cena/enoto mere (EUR) z DDV]]*Sklop12[[#This Row],[Okvirna količina]]</f>
        <v>0</v>
      </c>
      <c r="U21" s="103"/>
    </row>
    <row r="22" spans="1:21" s="58" customFormat="1" ht="24">
      <c r="A22" s="306" t="s">
        <v>8</v>
      </c>
      <c r="B22" s="307" t="s">
        <v>577</v>
      </c>
      <c r="C22" s="308" t="s">
        <v>760</v>
      </c>
      <c r="D22" s="83"/>
      <c r="E22" s="112"/>
      <c r="F22" s="86"/>
      <c r="G22" s="117"/>
      <c r="H22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22" s="86" t="str">
        <f>IF(Sklop12[[#This Row],[ZAHTEVANA SHEMA KAKOVOSTI]]&lt;&gt;"",Sklop12[[#This Row],[Preračunana masa/volumen/kos na enoto kg]],"")</f>
        <v/>
      </c>
      <c r="J22" s="98"/>
      <c r="K22" s="87"/>
      <c r="L22" s="87"/>
      <c r="M22" s="88"/>
      <c r="N22" s="89"/>
      <c r="O22" s="89"/>
      <c r="P22" s="100"/>
      <c r="Q22" s="89">
        <f>+Sklop12[[#This Row],[cena/enota brez DDV v EUR]]*Sklop12[[#This Row],[Stopnja DDV (%)]]</f>
        <v>0</v>
      </c>
      <c r="R22" s="89">
        <f>+Sklop12[[#This Row],[cena/enota brez DDV v EUR]]+Sklop12[[#This Row],[Davek (EUR)]]</f>
        <v>0</v>
      </c>
      <c r="S22" s="89">
        <f>+Sklop12[[#This Row],[cena/enota brez DDV v EUR]]*Sklop12[[#This Row],[Okvirna količina]]</f>
        <v>0</v>
      </c>
      <c r="T22" s="89">
        <f>+Sklop12[[#This Row],[Končna cena/enoto mere (EUR) z DDV]]*Sklop12[[#This Row],[Okvirna količina]]</f>
        <v>0</v>
      </c>
      <c r="U22" s="103"/>
    </row>
    <row r="23" spans="1:21" s="58" customFormat="1" ht="24">
      <c r="A23" s="306" t="s">
        <v>9</v>
      </c>
      <c r="B23" s="307" t="s">
        <v>576</v>
      </c>
      <c r="C23" s="308" t="s">
        <v>760</v>
      </c>
      <c r="D23" s="83"/>
      <c r="E23" s="112"/>
      <c r="F23" s="86"/>
      <c r="G23" s="117"/>
      <c r="H23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23" s="86" t="str">
        <f>IF(Sklop12[[#This Row],[ZAHTEVANA SHEMA KAKOVOSTI]]&lt;&gt;"",Sklop12[[#This Row],[Preračunana masa/volumen/kos na enoto kg]],"")</f>
        <v/>
      </c>
      <c r="J23" s="98"/>
      <c r="K23" s="87"/>
      <c r="L23" s="87"/>
      <c r="M23" s="88"/>
      <c r="N23" s="89"/>
      <c r="O23" s="89"/>
      <c r="P23" s="100"/>
      <c r="Q23" s="89">
        <f>+Sklop12[[#This Row],[cena/enota brez DDV v EUR]]*Sklop12[[#This Row],[Stopnja DDV (%)]]</f>
        <v>0</v>
      </c>
      <c r="R23" s="89">
        <f>+Sklop12[[#This Row],[cena/enota brez DDV v EUR]]+Sklop12[[#This Row],[Davek (EUR)]]</f>
        <v>0</v>
      </c>
      <c r="S23" s="89">
        <f>+Sklop12[[#This Row],[cena/enota brez DDV v EUR]]*Sklop12[[#This Row],[Okvirna količina]]</f>
        <v>0</v>
      </c>
      <c r="T23" s="89">
        <f>+Sklop12[[#This Row],[Končna cena/enoto mere (EUR) z DDV]]*Sklop12[[#This Row],[Okvirna količina]]</f>
        <v>0</v>
      </c>
      <c r="U23" s="103"/>
    </row>
    <row r="24" spans="1:21" s="58" customFormat="1" ht="24">
      <c r="A24" s="85" t="s">
        <v>10</v>
      </c>
      <c r="B24" s="82" t="s">
        <v>729</v>
      </c>
      <c r="C24" s="83">
        <v>30</v>
      </c>
      <c r="D24" s="83" t="s">
        <v>158</v>
      </c>
      <c r="E24" s="112"/>
      <c r="F24" s="86">
        <v>250</v>
      </c>
      <c r="G24" s="117" t="s">
        <v>250</v>
      </c>
      <c r="H24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24" s="86" t="str">
        <f>IF(Sklop12[[#This Row],[ZAHTEVANA SHEMA KAKOVOSTI]]&lt;&gt;"",Sklop12[[#This Row],[Preračunana masa/volumen/kos na enoto kg]],"")</f>
        <v/>
      </c>
      <c r="J24" s="98"/>
      <c r="K24" s="87"/>
      <c r="L24" s="87"/>
      <c r="M24" s="88"/>
      <c r="N24" s="89"/>
      <c r="O24" s="89"/>
      <c r="P24" s="100"/>
      <c r="Q24" s="89">
        <f>+Sklop12[[#This Row],[cena/enota brez DDV v EUR]]*Sklop12[[#This Row],[Stopnja DDV (%)]]</f>
        <v>0</v>
      </c>
      <c r="R24" s="89">
        <f>+Sklop12[[#This Row],[cena/enota brez DDV v EUR]]+Sklop12[[#This Row],[Davek (EUR)]]</f>
        <v>0</v>
      </c>
      <c r="S24" s="89">
        <f>+Sklop12[[#This Row],[cena/enota brez DDV v EUR]]*Sklop12[[#This Row],[Okvirna količina]]</f>
        <v>0</v>
      </c>
      <c r="T24" s="89">
        <f>+Sklop12[[#This Row],[Končna cena/enoto mere (EUR) z DDV]]*Sklop12[[#This Row],[Okvirna količina]]</f>
        <v>0</v>
      </c>
      <c r="U24" s="103"/>
    </row>
    <row r="25" spans="1:21" s="58" customFormat="1" ht="24">
      <c r="A25" s="85" t="s">
        <v>11</v>
      </c>
      <c r="B25" s="156" t="s">
        <v>730</v>
      </c>
      <c r="C25" s="151">
        <v>30</v>
      </c>
      <c r="D25" s="289" t="s">
        <v>158</v>
      </c>
      <c r="E25" s="112"/>
      <c r="F25" s="290">
        <v>250</v>
      </c>
      <c r="G25" s="117" t="s">
        <v>250</v>
      </c>
      <c r="H25" s="2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25" s="152" t="str">
        <f>IF(Sklop12[[#This Row],[ZAHTEVANA SHEMA KAKOVOSTI]]&lt;&gt;"",Sklop12[[#This Row],[Preračunana masa/volumen/kos na enoto kg]],"")</f>
        <v/>
      </c>
      <c r="J25" s="158"/>
      <c r="K25" s="160"/>
      <c r="L25" s="160"/>
      <c r="M25" s="161"/>
      <c r="N25" s="159"/>
      <c r="O25" s="159"/>
      <c r="P25" s="292"/>
      <c r="Q25" s="159">
        <f>+Sklop12[[#This Row],[cena/enota brez DDV v EUR]]*Sklop12[[#This Row],[Stopnja DDV (%)]]</f>
        <v>0</v>
      </c>
      <c r="R25" s="159">
        <f>+Sklop12[[#This Row],[cena/enota brez DDV v EUR]]+Sklop12[[#This Row],[Davek (EUR)]]</f>
        <v>0</v>
      </c>
      <c r="S25" s="159">
        <f>+Sklop12[[#This Row],[cena/enota brez DDV v EUR]]*Sklop12[[#This Row],[Okvirna količina]]</f>
        <v>0</v>
      </c>
      <c r="T25" s="293">
        <f>+Sklop12[[#This Row],[Končna cena/enoto mere (EUR) z DDV]]*Sklop12[[#This Row],[Okvirna količina]]</f>
        <v>0</v>
      </c>
      <c r="U25" s="294"/>
    </row>
    <row r="26" spans="1:21" s="58" customFormat="1" ht="24">
      <c r="A26" s="85" t="s">
        <v>12</v>
      </c>
      <c r="B26" s="156" t="s">
        <v>731</v>
      </c>
      <c r="C26" s="151">
        <v>30</v>
      </c>
      <c r="D26" s="289" t="s">
        <v>158</v>
      </c>
      <c r="E26" s="112"/>
      <c r="F26" s="290">
        <v>250</v>
      </c>
      <c r="G26" s="117" t="s">
        <v>250</v>
      </c>
      <c r="H26" s="2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26" s="152" t="str">
        <f>IF(Sklop12[[#This Row],[ZAHTEVANA SHEMA KAKOVOSTI]]&lt;&gt;"",Sklop12[[#This Row],[Preračunana masa/volumen/kos na enoto kg]],"")</f>
        <v/>
      </c>
      <c r="J26" s="158"/>
      <c r="K26" s="160"/>
      <c r="L26" s="160"/>
      <c r="M26" s="161"/>
      <c r="N26" s="159"/>
      <c r="O26" s="159"/>
      <c r="P26" s="292"/>
      <c r="Q26" s="159">
        <f>+Sklop12[[#This Row],[cena/enota brez DDV v EUR]]*Sklop12[[#This Row],[Stopnja DDV (%)]]</f>
        <v>0</v>
      </c>
      <c r="R26" s="159">
        <f>+Sklop12[[#This Row],[cena/enota brez DDV v EUR]]+Sklop12[[#This Row],[Davek (EUR)]]</f>
        <v>0</v>
      </c>
      <c r="S26" s="159">
        <f>+Sklop12[[#This Row],[cena/enota brez DDV v EUR]]*Sklop12[[#This Row],[Okvirna količina]]</f>
        <v>0</v>
      </c>
      <c r="T26" s="293">
        <f>+Sklop12[[#This Row],[Končna cena/enoto mere (EUR) z DDV]]*Sklop12[[#This Row],[Okvirna količina]]</f>
        <v>0</v>
      </c>
      <c r="U26" s="294"/>
    </row>
    <row r="27" spans="1:21" s="58" customFormat="1" ht="36">
      <c r="A27" s="85" t="s">
        <v>13</v>
      </c>
      <c r="B27" s="156" t="s">
        <v>732</v>
      </c>
      <c r="C27" s="151">
        <v>25</v>
      </c>
      <c r="D27" s="289" t="s">
        <v>158</v>
      </c>
      <c r="E27" s="112"/>
      <c r="F27" s="290">
        <v>250</v>
      </c>
      <c r="G27" s="117" t="s">
        <v>250</v>
      </c>
      <c r="H27" s="2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6.25</v>
      </c>
      <c r="I27" s="152" t="str">
        <f>IF(Sklop12[[#This Row],[ZAHTEVANA SHEMA KAKOVOSTI]]&lt;&gt;"",Sklop12[[#This Row],[Preračunana masa/volumen/kos na enoto kg]],"")</f>
        <v/>
      </c>
      <c r="J27" s="158"/>
      <c r="K27" s="160"/>
      <c r="L27" s="160"/>
      <c r="M27" s="161"/>
      <c r="N27" s="159"/>
      <c r="O27" s="159"/>
      <c r="P27" s="292"/>
      <c r="Q27" s="159">
        <f>+Sklop12[[#This Row],[cena/enota brez DDV v EUR]]*Sklop12[[#This Row],[Stopnja DDV (%)]]</f>
        <v>0</v>
      </c>
      <c r="R27" s="159">
        <f>+Sklop12[[#This Row],[cena/enota brez DDV v EUR]]+Sklop12[[#This Row],[Davek (EUR)]]</f>
        <v>0</v>
      </c>
      <c r="S27" s="159">
        <f>+Sklop12[[#This Row],[cena/enota brez DDV v EUR]]*Sklop12[[#This Row],[Okvirna količina]]</f>
        <v>0</v>
      </c>
      <c r="T27" s="293">
        <f>+Sklop12[[#This Row],[Končna cena/enoto mere (EUR) z DDV]]*Sklop12[[#This Row],[Okvirna količina]]</f>
        <v>0</v>
      </c>
      <c r="U27" s="294"/>
    </row>
    <row r="28" spans="1:21" s="58" customFormat="1" ht="24">
      <c r="A28" s="85" t="s">
        <v>14</v>
      </c>
      <c r="B28" s="156" t="s">
        <v>733</v>
      </c>
      <c r="C28" s="151">
        <v>30</v>
      </c>
      <c r="D28" s="289" t="s">
        <v>158</v>
      </c>
      <c r="E28" s="112"/>
      <c r="F28" s="290">
        <v>250</v>
      </c>
      <c r="G28" s="117" t="s">
        <v>250</v>
      </c>
      <c r="H28" s="2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28" s="152" t="str">
        <f>IF(Sklop12[[#This Row],[ZAHTEVANA SHEMA KAKOVOSTI]]&lt;&gt;"",Sklop12[[#This Row],[Preračunana masa/volumen/kos na enoto kg]],"")</f>
        <v/>
      </c>
      <c r="J28" s="158"/>
      <c r="K28" s="160"/>
      <c r="L28" s="160"/>
      <c r="M28" s="161"/>
      <c r="N28" s="159"/>
      <c r="O28" s="159"/>
      <c r="P28" s="292"/>
      <c r="Q28" s="159">
        <f>+Sklop12[[#This Row],[cena/enota brez DDV v EUR]]*Sklop12[[#This Row],[Stopnja DDV (%)]]</f>
        <v>0</v>
      </c>
      <c r="R28" s="159">
        <f>+Sklop12[[#This Row],[cena/enota brez DDV v EUR]]+Sklop12[[#This Row],[Davek (EUR)]]</f>
        <v>0</v>
      </c>
      <c r="S28" s="159">
        <f>+Sklop12[[#This Row],[cena/enota brez DDV v EUR]]*Sklop12[[#This Row],[Okvirna količina]]</f>
        <v>0</v>
      </c>
      <c r="T28" s="293">
        <f>+Sklop12[[#This Row],[Končna cena/enoto mere (EUR) z DDV]]*Sklop12[[#This Row],[Okvirna količina]]</f>
        <v>0</v>
      </c>
      <c r="U28" s="294"/>
    </row>
    <row r="29" spans="1:21" s="58" customFormat="1" ht="36">
      <c r="A29" s="85" t="s">
        <v>15</v>
      </c>
      <c r="B29" s="156" t="s">
        <v>734</v>
      </c>
      <c r="C29" s="151">
        <v>35</v>
      </c>
      <c r="D29" s="289" t="s">
        <v>158</v>
      </c>
      <c r="E29" s="112"/>
      <c r="F29" s="290">
        <v>250</v>
      </c>
      <c r="G29" s="117" t="s">
        <v>250</v>
      </c>
      <c r="H29" s="2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8.75</v>
      </c>
      <c r="I29" s="152" t="str">
        <f>IF(Sklop12[[#This Row],[ZAHTEVANA SHEMA KAKOVOSTI]]&lt;&gt;"",Sklop12[[#This Row],[Preračunana masa/volumen/kos na enoto kg]],"")</f>
        <v/>
      </c>
      <c r="J29" s="158"/>
      <c r="K29" s="160"/>
      <c r="L29" s="160"/>
      <c r="M29" s="161"/>
      <c r="N29" s="159"/>
      <c r="O29" s="159"/>
      <c r="P29" s="292"/>
      <c r="Q29" s="159">
        <f>+Sklop12[[#This Row],[cena/enota brez DDV v EUR]]*Sklop12[[#This Row],[Stopnja DDV (%)]]</f>
        <v>0</v>
      </c>
      <c r="R29" s="159">
        <f>+Sklop12[[#This Row],[cena/enota brez DDV v EUR]]+Sklop12[[#This Row],[Davek (EUR)]]</f>
        <v>0</v>
      </c>
      <c r="S29" s="159">
        <f>+Sklop12[[#This Row],[cena/enota brez DDV v EUR]]*Sklop12[[#This Row],[Okvirna količina]]</f>
        <v>0</v>
      </c>
      <c r="T29" s="293">
        <f>+Sklop12[[#This Row],[Končna cena/enoto mere (EUR) z DDV]]*Sklop12[[#This Row],[Okvirna količina]]</f>
        <v>0</v>
      </c>
      <c r="U29" s="294"/>
    </row>
    <row r="30" spans="1:21">
      <c r="A30" s="260" t="s">
        <v>181</v>
      </c>
      <c r="B30" s="261"/>
      <c r="C30" s="262"/>
      <c r="D30" s="262"/>
      <c r="E30" s="263"/>
      <c r="F30" s="274"/>
      <c r="G30" s="265"/>
      <c r="H30" s="266">
        <f>SUBTOTAL(109,Sklop12[Preračunana masa/volumen/kos na enoto kg])</f>
        <v>1197</v>
      </c>
      <c r="I30" s="266">
        <f>SUBTOTAL(109,Sklop12[Živila iz shem kakovosti (kg)])</f>
        <v>0</v>
      </c>
      <c r="J30" s="264"/>
      <c r="K30" s="267"/>
      <c r="L30" s="267"/>
      <c r="M30" s="268"/>
      <c r="N30" s="269"/>
      <c r="O30" s="269"/>
      <c r="P30" s="269"/>
      <c r="Q30" s="270"/>
      <c r="R30" s="264"/>
      <c r="S30" s="270">
        <f>SUBTOTAL(109,Sklop12[Vrednost za okvirno količino (EUR) brez DDV])</f>
        <v>0</v>
      </c>
      <c r="T30" s="270">
        <f>SUBTOTAL(109,Sklop12[Vrednost za okvirno količino (EUR) z DDV])</f>
        <v>0</v>
      </c>
      <c r="U30" s="271">
        <f>SUBTOTAL(103,Sklop12[Shema kakovosti
(nacionalne, evropske)
])</f>
        <v>0</v>
      </c>
    </row>
    <row r="31" spans="1:21">
      <c r="A31" s="51" t="s">
        <v>178</v>
      </c>
      <c r="B31" s="19"/>
      <c r="C31" s="31"/>
      <c r="D31" s="31"/>
      <c r="E31" s="114"/>
      <c r="Q31" s="51"/>
      <c r="R31" s="51"/>
      <c r="S31" s="51"/>
      <c r="T31" s="51"/>
    </row>
    <row r="32" spans="1:21">
      <c r="A32" s="14" t="s">
        <v>307</v>
      </c>
      <c r="B32" s="19"/>
      <c r="C32" s="31"/>
      <c r="D32" s="31"/>
      <c r="E32" s="114"/>
    </row>
    <row r="33" spans="1:21">
      <c r="A33" s="108" t="s">
        <v>239</v>
      </c>
      <c r="F33" s="71"/>
      <c r="G33" s="71"/>
      <c r="H33" s="32"/>
      <c r="I33" s="32"/>
      <c r="J33" s="32"/>
      <c r="K33" s="32"/>
      <c r="L33" s="57"/>
      <c r="M33" s="57"/>
      <c r="N33" s="32"/>
      <c r="O33" s="32"/>
      <c r="P33" s="32"/>
      <c r="Q33" s="32"/>
      <c r="R33" s="32"/>
    </row>
    <row r="34" spans="1:21">
      <c r="A34" s="332" t="s">
        <v>228</v>
      </c>
      <c r="B34" s="332"/>
      <c r="C34" s="332"/>
      <c r="D34" s="332"/>
      <c r="E34" s="332"/>
      <c r="F34" s="332"/>
      <c r="G34" s="332"/>
      <c r="H34" s="332"/>
      <c r="I34" s="332"/>
      <c r="J34" s="332"/>
      <c r="K34" s="332"/>
      <c r="L34" s="332"/>
      <c r="M34" s="57"/>
      <c r="N34" s="32"/>
      <c r="O34" s="32"/>
      <c r="P34" s="32"/>
      <c r="Q34" s="32"/>
      <c r="R34" s="3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N35" s="32"/>
      <c r="O35" s="32"/>
      <c r="P35" s="32"/>
      <c r="Q35" s="32"/>
      <c r="R35" s="32"/>
    </row>
    <row r="36" spans="1:21">
      <c r="A36" s="108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1">
      <c r="B38" s="19"/>
      <c r="C38" s="31"/>
      <c r="D38" s="31"/>
      <c r="E38" s="114"/>
    </row>
    <row r="39" spans="1:21">
      <c r="B39" s="19"/>
      <c r="C39" s="31"/>
      <c r="D39" s="31"/>
      <c r="E39" s="114"/>
    </row>
    <row r="40" spans="1:21">
      <c r="B40" s="19"/>
      <c r="C40" s="31"/>
      <c r="D40" s="31"/>
      <c r="E40" s="114"/>
    </row>
    <row r="41" spans="1:21">
      <c r="B41" s="19"/>
      <c r="C41" s="31"/>
      <c r="D41" s="31"/>
      <c r="E41" s="114"/>
    </row>
    <row r="42" spans="1:21">
      <c r="B42" s="19"/>
      <c r="C42" s="31"/>
      <c r="D42" s="31"/>
      <c r="E42" s="114"/>
    </row>
    <row r="43" spans="1:21">
      <c r="B43" s="19"/>
      <c r="C43" s="31"/>
      <c r="D43" s="31"/>
      <c r="E43" s="114"/>
    </row>
    <row r="44" spans="1:21">
      <c r="B44" s="19"/>
      <c r="C44" s="31"/>
      <c r="D44" s="31"/>
      <c r="E44" s="114"/>
    </row>
    <row r="45" spans="1:21">
      <c r="B45" s="19"/>
      <c r="C45" s="31"/>
      <c r="D45" s="31"/>
      <c r="E45" s="114"/>
    </row>
    <row r="46" spans="1:21">
      <c r="B46" s="19"/>
      <c r="C46" s="31"/>
      <c r="D46" s="31"/>
      <c r="E46" s="114"/>
    </row>
    <row r="47" spans="1:21">
      <c r="B47" s="19"/>
      <c r="C47" s="31"/>
      <c r="D47" s="31"/>
      <c r="E47" s="114"/>
    </row>
    <row r="48" spans="1:21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J36:P1048576 M34:P35 J1:P33 U1:U1048576" name="Obseg1"/>
    <protectedRange sqref="J34:L34" name="Obseg1_2"/>
    <protectedRange sqref="J35:L35" name="Obseg1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73"/>
  <sheetViews>
    <sheetView topLeftCell="A118" zoomScaleNormal="100" zoomScaleSheetLayoutView="100" workbookViewId="0">
      <selection activeCell="L145" sqref="L145"/>
    </sheetView>
  </sheetViews>
  <sheetFormatPr defaultColWidth="8.85546875" defaultRowHeight="12.75"/>
  <cols>
    <col min="1" max="1" width="4.8554687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23" t="str">
        <f>+'prva stran'!B6</f>
        <v>OSNOVNA ŠOLA PUCONCI</v>
      </c>
      <c r="D2" s="324"/>
      <c r="E2" s="324"/>
      <c r="F2" s="324"/>
      <c r="G2" s="324"/>
      <c r="H2" s="324"/>
      <c r="I2" s="324"/>
      <c r="J2" s="324"/>
    </row>
    <row r="3" spans="1:21" ht="15">
      <c r="B3" s="53" t="s">
        <v>131</v>
      </c>
      <c r="C3" s="325" t="str">
        <f>+'prva stran'!B7</f>
        <v xml:space="preserve">Puconci 178, 9201 Puconci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4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4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5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pred_rekapitulacija'!A26</f>
        <v>13.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22" t="str">
        <f>+'Ponudbeni pred_rekapitulacija'!B26</f>
        <v>SPLOŠNO PREHRAMBENO BLAGO</v>
      </c>
      <c r="C13" s="322"/>
      <c r="D13" s="322"/>
      <c r="E13" s="322"/>
      <c r="F13" s="322"/>
      <c r="G13" s="322"/>
      <c r="H13" s="322"/>
      <c r="I13" s="322"/>
      <c r="J13" s="322"/>
      <c r="K13" s="322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581</v>
      </c>
      <c r="C16" s="83">
        <v>1000</v>
      </c>
      <c r="D16" s="83" t="s">
        <v>158</v>
      </c>
      <c r="E16" s="155"/>
      <c r="F16" s="152">
        <v>70</v>
      </c>
      <c r="G16" s="153" t="s">
        <v>250</v>
      </c>
      <c r="H16" s="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16" s="86" t="str">
        <f>IF(Sklop13[[#This Row],[ZAHTEVANA SHEMA KAKOVOSTI]]&lt;&gt;"",Sklop13[[#This Row],[Preračunana masa/volumen/kos na enoto kg]],"")</f>
        <v/>
      </c>
      <c r="J16" s="98"/>
      <c r="K16" s="87"/>
      <c r="L16" s="214"/>
      <c r="M16" s="215"/>
      <c r="N16" s="216"/>
      <c r="O16" s="216"/>
      <c r="P16" s="100"/>
      <c r="Q16" s="89">
        <f>+Sklop13[[#This Row],[cena/enota brez DDV v EUR]]*Sklop13[[#This Row],[Stopnja DDV (%)]]</f>
        <v>0</v>
      </c>
      <c r="R16" s="89">
        <f>+Sklop13[[#This Row],[cena/enota brez DDV v EUR]]+Sklop13[[#This Row],[Davek (EUR)]]</f>
        <v>0</v>
      </c>
      <c r="S16" s="89">
        <f>+Sklop13[[#This Row],[cena/enota brez DDV v EUR]]*Sklop13[[#This Row],[Okvirna količina]]</f>
        <v>0</v>
      </c>
      <c r="T16" s="89">
        <f>+Sklop13[[#This Row],[Končna cena/enoto mere (EUR) z DDV]]*Sklop13[[#This Row],[Okvirna količina]]</f>
        <v>0</v>
      </c>
      <c r="U16" s="157"/>
    </row>
    <row r="17" spans="1:21" s="58" customFormat="1" ht="12">
      <c r="A17" s="85" t="s">
        <v>3</v>
      </c>
      <c r="B17" s="156" t="s">
        <v>581</v>
      </c>
      <c r="C17" s="83">
        <v>5000</v>
      </c>
      <c r="D17" s="83" t="s">
        <v>158</v>
      </c>
      <c r="E17" s="188"/>
      <c r="F17" s="178">
        <v>3</v>
      </c>
      <c r="G17" s="179" t="s">
        <v>250</v>
      </c>
      <c r="H17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7" s="178" t="str">
        <f>IF(Sklop13[[#This Row],[ZAHTEVANA SHEMA KAKOVOSTI]]&lt;&gt;"",Sklop13[[#This Row],[Preračunana masa/volumen/kos na enoto kg]],"")</f>
        <v/>
      </c>
      <c r="J17" s="181"/>
      <c r="K17" s="182"/>
      <c r="L17" s="182"/>
      <c r="M17" s="183"/>
      <c r="N17" s="184"/>
      <c r="O17" s="184"/>
      <c r="P17" s="185"/>
      <c r="Q17" s="184">
        <f>+Sklop13[[#This Row],[cena/enota brez DDV v EUR]]*Sklop13[[#This Row],[Stopnja DDV (%)]]</f>
        <v>0</v>
      </c>
      <c r="R17" s="184">
        <f>+Sklop13[[#This Row],[cena/enota brez DDV v EUR]]+Sklop13[[#This Row],[Davek (EUR)]]</f>
        <v>0</v>
      </c>
      <c r="S17" s="184">
        <f>+Sklop13[[#This Row],[cena/enota brez DDV v EUR]]*Sklop13[[#This Row],[Okvirna količina]]</f>
        <v>0</v>
      </c>
      <c r="T17" s="184">
        <f>+Sklop13[[#This Row],[Končna cena/enoto mere (EUR) z DDV]]*Sklop13[[#This Row],[Okvirna količina]]</f>
        <v>0</v>
      </c>
      <c r="U17" s="236"/>
    </row>
    <row r="18" spans="1:21" s="58" customFormat="1" ht="36">
      <c r="A18" s="85" t="s">
        <v>4</v>
      </c>
      <c r="B18" s="156" t="s">
        <v>735</v>
      </c>
      <c r="C18" s="175">
        <v>611</v>
      </c>
      <c r="D18" s="176" t="s">
        <v>158</v>
      </c>
      <c r="E18" s="188"/>
      <c r="F18" s="178">
        <v>10</v>
      </c>
      <c r="G18" s="179" t="s">
        <v>250</v>
      </c>
      <c r="H18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6.1099999999999994</v>
      </c>
      <c r="I18" s="178" t="str">
        <f>IF(Sklop13[[#This Row],[ZAHTEVANA SHEMA KAKOVOSTI]]&lt;&gt;"",Sklop13[[#This Row],[Preračunana masa/volumen/kos na enoto kg]],"")</f>
        <v/>
      </c>
      <c r="J18" s="181"/>
      <c r="K18" s="182"/>
      <c r="L18" s="182"/>
      <c r="M18" s="183"/>
      <c r="N18" s="184"/>
      <c r="O18" s="184"/>
      <c r="P18" s="185"/>
      <c r="Q18" s="184">
        <f>+Sklop13[[#This Row],[cena/enota brez DDV v EUR]]*Sklop13[[#This Row],[Stopnja DDV (%)]]</f>
        <v>0</v>
      </c>
      <c r="R18" s="184">
        <f>+Sklop13[[#This Row],[cena/enota brez DDV v EUR]]+Sklop13[[#This Row],[Davek (EUR)]]</f>
        <v>0</v>
      </c>
      <c r="S18" s="184">
        <f>+Sklop13[[#This Row],[cena/enota brez DDV v EUR]]*Sklop13[[#This Row],[Okvirna količina]]</f>
        <v>0</v>
      </c>
      <c r="T18" s="184">
        <f>+Sklop13[[#This Row],[Končna cena/enoto mere (EUR) z DDV]]*Sklop13[[#This Row],[Okvirna količina]]</f>
        <v>0</v>
      </c>
      <c r="U18" s="236"/>
    </row>
    <row r="19" spans="1:21" s="58" customFormat="1" ht="36">
      <c r="A19" s="85" t="s">
        <v>5</v>
      </c>
      <c r="B19" s="156" t="s">
        <v>735</v>
      </c>
      <c r="C19" s="83">
        <v>165</v>
      </c>
      <c r="D19" s="176" t="s">
        <v>158</v>
      </c>
      <c r="E19" s="188"/>
      <c r="F19" s="178">
        <v>5</v>
      </c>
      <c r="G19" s="179" t="s">
        <v>250</v>
      </c>
      <c r="H19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0.82500000000000007</v>
      </c>
      <c r="I19" s="178" t="str">
        <f>IF(Sklop13[[#This Row],[ZAHTEVANA SHEMA KAKOVOSTI]]&lt;&gt;"",Sklop13[[#This Row],[Preračunana masa/volumen/kos na enoto kg]],"")</f>
        <v/>
      </c>
      <c r="J19" s="181"/>
      <c r="K19" s="182"/>
      <c r="L19" s="182"/>
      <c r="M19" s="183"/>
      <c r="N19" s="184"/>
      <c r="O19" s="184"/>
      <c r="P19" s="185"/>
      <c r="Q19" s="184">
        <f>+Sklop13[[#This Row],[cena/enota brez DDV v EUR]]*Sklop13[[#This Row],[Stopnja DDV (%)]]</f>
        <v>0</v>
      </c>
      <c r="R19" s="184">
        <f>+Sklop13[[#This Row],[cena/enota brez DDV v EUR]]+Sklop13[[#This Row],[Davek (EUR)]]</f>
        <v>0</v>
      </c>
      <c r="S19" s="184">
        <f>+Sklop13[[#This Row],[cena/enota brez DDV v EUR]]*Sklop13[[#This Row],[Okvirna količina]]</f>
        <v>0</v>
      </c>
      <c r="T19" s="184">
        <f>+Sklop13[[#This Row],[Končna cena/enoto mere (EUR) z DDV]]*Sklop13[[#This Row],[Okvirna količina]]</f>
        <v>0</v>
      </c>
      <c r="U19" s="236"/>
    </row>
    <row r="20" spans="1:21" s="58" customFormat="1" ht="12">
      <c r="A20" s="85" t="s">
        <v>6</v>
      </c>
      <c r="B20" s="156" t="s">
        <v>582</v>
      </c>
      <c r="C20" s="175">
        <v>1000</v>
      </c>
      <c r="D20" s="176" t="s">
        <v>158</v>
      </c>
      <c r="E20" s="188"/>
      <c r="F20" s="178">
        <v>170</v>
      </c>
      <c r="G20" s="179" t="s">
        <v>250</v>
      </c>
      <c r="H20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I20" s="178" t="str">
        <f>IF(Sklop13[[#This Row],[ZAHTEVANA SHEMA KAKOVOSTI]]&lt;&gt;"",Sklop13[[#This Row],[Preračunana masa/volumen/kos na enoto kg]],"")</f>
        <v/>
      </c>
      <c r="J20" s="181"/>
      <c r="K20" s="182"/>
      <c r="L20" s="182"/>
      <c r="M20" s="183"/>
      <c r="N20" s="184"/>
      <c r="O20" s="184"/>
      <c r="P20" s="185"/>
      <c r="Q20" s="184">
        <f>+Sklop13[[#This Row],[cena/enota brez DDV v EUR]]*Sklop13[[#This Row],[Stopnja DDV (%)]]</f>
        <v>0</v>
      </c>
      <c r="R20" s="184">
        <f>+Sklop13[[#This Row],[cena/enota brez DDV v EUR]]+Sklop13[[#This Row],[Davek (EUR)]]</f>
        <v>0</v>
      </c>
      <c r="S20" s="184">
        <f>+Sklop13[[#This Row],[cena/enota brez DDV v EUR]]*Sklop13[[#This Row],[Okvirna količina]]</f>
        <v>0</v>
      </c>
      <c r="T20" s="184">
        <f>+Sklop13[[#This Row],[Končna cena/enoto mere (EUR) z DDV]]*Sklop13[[#This Row],[Okvirna količina]]</f>
        <v>0</v>
      </c>
      <c r="U20" s="236"/>
    </row>
    <row r="21" spans="1:21" s="58" customFormat="1" ht="12">
      <c r="A21" s="85" t="s">
        <v>7</v>
      </c>
      <c r="B21" s="156" t="s">
        <v>583</v>
      </c>
      <c r="C21" s="83">
        <v>680</v>
      </c>
      <c r="D21" s="176" t="s">
        <v>158</v>
      </c>
      <c r="E21" s="188"/>
      <c r="F21" s="178">
        <v>50</v>
      </c>
      <c r="G21" s="179" t="s">
        <v>250</v>
      </c>
      <c r="H21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</v>
      </c>
      <c r="I21" s="178" t="str">
        <f>IF(Sklop13[[#This Row],[ZAHTEVANA SHEMA KAKOVOSTI]]&lt;&gt;"",Sklop13[[#This Row],[Preračunana masa/volumen/kos na enoto kg]],"")</f>
        <v/>
      </c>
      <c r="J21" s="181"/>
      <c r="K21" s="182"/>
      <c r="L21" s="182"/>
      <c r="M21" s="183"/>
      <c r="N21" s="184"/>
      <c r="O21" s="184"/>
      <c r="P21" s="185"/>
      <c r="Q21" s="184">
        <f>+Sklop13[[#This Row],[cena/enota brez DDV v EUR]]*Sklop13[[#This Row],[Stopnja DDV (%)]]</f>
        <v>0</v>
      </c>
      <c r="R21" s="184">
        <f>+Sklop13[[#This Row],[cena/enota brez DDV v EUR]]+Sklop13[[#This Row],[Davek (EUR)]]</f>
        <v>0</v>
      </c>
      <c r="S21" s="184">
        <f>+Sklop13[[#This Row],[cena/enota brez DDV v EUR]]*Sklop13[[#This Row],[Okvirna količina]]</f>
        <v>0</v>
      </c>
      <c r="T21" s="184">
        <f>+Sklop13[[#This Row],[Končna cena/enoto mere (EUR) z DDV]]*Sklop13[[#This Row],[Okvirna količina]]</f>
        <v>0</v>
      </c>
      <c r="U21" s="236"/>
    </row>
    <row r="22" spans="1:21" s="58" customFormat="1" ht="12">
      <c r="A22" s="305" t="s">
        <v>8</v>
      </c>
      <c r="B22" s="309" t="s">
        <v>761</v>
      </c>
      <c r="C22" s="83">
        <v>4000</v>
      </c>
      <c r="D22" s="176" t="s">
        <v>158</v>
      </c>
      <c r="E22" s="188"/>
      <c r="F22" s="178">
        <v>15</v>
      </c>
      <c r="G22" s="179" t="s">
        <v>250</v>
      </c>
      <c r="H22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2" s="178" t="str">
        <f>IF(Sklop13[[#This Row],[ZAHTEVANA SHEMA KAKOVOSTI]]&lt;&gt;"",Sklop13[[#This Row],[Preračunana masa/volumen/kos na enoto kg]],"")</f>
        <v/>
      </c>
      <c r="J22" s="181"/>
      <c r="K22" s="182"/>
      <c r="L22" s="182"/>
      <c r="M22" s="183"/>
      <c r="N22" s="184"/>
      <c r="O22" s="184"/>
      <c r="P22" s="185"/>
      <c r="Q22" s="184">
        <f>+Sklop13[[#This Row],[cena/enota brez DDV v EUR]]*Sklop13[[#This Row],[Stopnja DDV (%)]]</f>
        <v>0</v>
      </c>
      <c r="R22" s="184">
        <f>+Sklop13[[#This Row],[cena/enota brez DDV v EUR]]+Sklop13[[#This Row],[Davek (EUR)]]</f>
        <v>0</v>
      </c>
      <c r="S22" s="184">
        <f>+Sklop13[[#This Row],[cena/enota brez DDV v EUR]]*Sklop13[[#This Row],[Okvirna količina]]</f>
        <v>0</v>
      </c>
      <c r="T22" s="184">
        <f>+Sklop13[[#This Row],[Končna cena/enoto mere (EUR) z DDV]]*Sklop13[[#This Row],[Okvirna količina]]</f>
        <v>0</v>
      </c>
      <c r="U22" s="236"/>
    </row>
    <row r="23" spans="1:21" s="58" customFormat="1" ht="12">
      <c r="A23" s="305" t="s">
        <v>9</v>
      </c>
      <c r="B23" s="309" t="s">
        <v>761</v>
      </c>
      <c r="C23" s="83">
        <v>500</v>
      </c>
      <c r="D23" s="176" t="s">
        <v>158</v>
      </c>
      <c r="E23" s="188"/>
      <c r="F23" s="178">
        <v>100</v>
      </c>
      <c r="G23" s="179" t="s">
        <v>250</v>
      </c>
      <c r="H23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3" s="178" t="str">
        <f>IF(Sklop13[[#This Row],[ZAHTEVANA SHEMA KAKOVOSTI]]&lt;&gt;"",Sklop13[[#This Row],[Preračunana masa/volumen/kos na enoto kg]],"")</f>
        <v/>
      </c>
      <c r="J23" s="181"/>
      <c r="K23" s="182"/>
      <c r="L23" s="182"/>
      <c r="M23" s="183"/>
      <c r="N23" s="184"/>
      <c r="O23" s="184"/>
      <c r="P23" s="185"/>
      <c r="Q23" s="184">
        <f>+Sklop13[[#This Row],[cena/enota brez DDV v EUR]]*Sklop13[[#This Row],[Stopnja DDV (%)]]</f>
        <v>0</v>
      </c>
      <c r="R23" s="184">
        <f>+Sklop13[[#This Row],[cena/enota brez DDV v EUR]]+Sklop13[[#This Row],[Davek (EUR)]]</f>
        <v>0</v>
      </c>
      <c r="S23" s="184">
        <f>+Sklop13[[#This Row],[cena/enota brez DDV v EUR]]*Sklop13[[#This Row],[Okvirna količina]]</f>
        <v>0</v>
      </c>
      <c r="T23" s="184">
        <f>+Sklop13[[#This Row],[Končna cena/enoto mere (EUR) z DDV]]*Sklop13[[#This Row],[Okvirna količina]]</f>
        <v>0</v>
      </c>
      <c r="U23" s="236"/>
    </row>
    <row r="24" spans="1:21" s="58" customFormat="1" ht="12">
      <c r="A24" s="85" t="s">
        <v>10</v>
      </c>
      <c r="B24" s="156" t="s">
        <v>584</v>
      </c>
      <c r="C24" s="83">
        <v>1000</v>
      </c>
      <c r="D24" s="176" t="s">
        <v>158</v>
      </c>
      <c r="E24" s="188"/>
      <c r="F24" s="178">
        <v>5</v>
      </c>
      <c r="G24" s="179" t="s">
        <v>250</v>
      </c>
      <c r="H24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4" s="178" t="str">
        <f>IF(Sklop13[[#This Row],[ZAHTEVANA SHEMA KAKOVOSTI]]&lt;&gt;"",Sklop13[[#This Row],[Preračunana masa/volumen/kos na enoto kg]],"")</f>
        <v/>
      </c>
      <c r="J24" s="181"/>
      <c r="K24" s="182"/>
      <c r="L24" s="182"/>
      <c r="M24" s="183"/>
      <c r="N24" s="184"/>
      <c r="O24" s="184"/>
      <c r="P24" s="185"/>
      <c r="Q24" s="184">
        <f>+Sklop13[[#This Row],[cena/enota brez DDV v EUR]]*Sklop13[[#This Row],[Stopnja DDV (%)]]</f>
        <v>0</v>
      </c>
      <c r="R24" s="184">
        <f>+Sklop13[[#This Row],[cena/enota brez DDV v EUR]]+Sklop13[[#This Row],[Davek (EUR)]]</f>
        <v>0</v>
      </c>
      <c r="S24" s="184">
        <f>+Sklop13[[#This Row],[cena/enota brez DDV v EUR]]*Sklop13[[#This Row],[Okvirna količina]]</f>
        <v>0</v>
      </c>
      <c r="T24" s="184">
        <f>+Sklop13[[#This Row],[Končna cena/enoto mere (EUR) z DDV]]*Sklop13[[#This Row],[Okvirna količina]]</f>
        <v>0</v>
      </c>
      <c r="U24" s="236"/>
    </row>
    <row r="25" spans="1:21" s="58" customFormat="1" ht="12">
      <c r="A25" s="85" t="s">
        <v>11</v>
      </c>
      <c r="B25" s="156" t="s">
        <v>584</v>
      </c>
      <c r="C25" s="83">
        <v>400</v>
      </c>
      <c r="D25" s="176" t="s">
        <v>158</v>
      </c>
      <c r="E25" s="188"/>
      <c r="F25" s="178">
        <v>20</v>
      </c>
      <c r="G25" s="179" t="s">
        <v>250</v>
      </c>
      <c r="H25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5" s="178" t="str">
        <f>IF(Sklop13[[#This Row],[ZAHTEVANA SHEMA KAKOVOSTI]]&lt;&gt;"",Sklop13[[#This Row],[Preračunana masa/volumen/kos na enoto kg]],"")</f>
        <v/>
      </c>
      <c r="J25" s="181"/>
      <c r="K25" s="182"/>
      <c r="L25" s="182"/>
      <c r="M25" s="183"/>
      <c r="N25" s="184"/>
      <c r="O25" s="184"/>
      <c r="P25" s="185"/>
      <c r="Q25" s="184">
        <f>+Sklop13[[#This Row],[cena/enota brez DDV v EUR]]*Sklop13[[#This Row],[Stopnja DDV (%)]]</f>
        <v>0</v>
      </c>
      <c r="R25" s="184">
        <f>+Sklop13[[#This Row],[cena/enota brez DDV v EUR]]+Sklop13[[#This Row],[Davek (EUR)]]</f>
        <v>0</v>
      </c>
      <c r="S25" s="184">
        <f>+Sklop13[[#This Row],[cena/enota brez DDV v EUR]]*Sklop13[[#This Row],[Okvirna količina]]</f>
        <v>0</v>
      </c>
      <c r="T25" s="184">
        <f>+Sklop13[[#This Row],[Končna cena/enoto mere (EUR) z DDV]]*Sklop13[[#This Row],[Okvirna količina]]</f>
        <v>0</v>
      </c>
      <c r="U25" s="236"/>
    </row>
    <row r="26" spans="1:21" s="58" customFormat="1" ht="12">
      <c r="A26" s="85" t="s">
        <v>12</v>
      </c>
      <c r="B26" s="156" t="s">
        <v>584</v>
      </c>
      <c r="C26" s="175">
        <v>2500</v>
      </c>
      <c r="D26" s="176" t="s">
        <v>158</v>
      </c>
      <c r="E26" s="188"/>
      <c r="F26" s="178">
        <v>25</v>
      </c>
      <c r="G26" s="179" t="s">
        <v>250</v>
      </c>
      <c r="H26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62.5</v>
      </c>
      <c r="I26" s="178" t="str">
        <f>IF(Sklop13[[#This Row],[ZAHTEVANA SHEMA KAKOVOSTI]]&lt;&gt;"",Sklop13[[#This Row],[Preračunana masa/volumen/kos na enoto kg]],"")</f>
        <v/>
      </c>
      <c r="J26" s="181"/>
      <c r="K26" s="182"/>
      <c r="L26" s="182"/>
      <c r="M26" s="183"/>
      <c r="N26" s="184"/>
      <c r="O26" s="184"/>
      <c r="P26" s="185"/>
      <c r="Q26" s="184">
        <f>+Sklop13[[#This Row],[cena/enota brez DDV v EUR]]*Sklop13[[#This Row],[Stopnja DDV (%)]]</f>
        <v>0</v>
      </c>
      <c r="R26" s="184">
        <f>+Sklop13[[#This Row],[cena/enota brez DDV v EUR]]+Sklop13[[#This Row],[Davek (EUR)]]</f>
        <v>0</v>
      </c>
      <c r="S26" s="184">
        <f>+Sklop13[[#This Row],[cena/enota brez DDV v EUR]]*Sklop13[[#This Row],[Okvirna količina]]</f>
        <v>0</v>
      </c>
      <c r="T26" s="184">
        <f>+Sklop13[[#This Row],[Končna cena/enoto mere (EUR) z DDV]]*Sklop13[[#This Row],[Okvirna količina]]</f>
        <v>0</v>
      </c>
      <c r="U26" s="236"/>
    </row>
    <row r="27" spans="1:21" s="58" customFormat="1" ht="12">
      <c r="A27" s="85" t="s">
        <v>13</v>
      </c>
      <c r="B27" s="156" t="s">
        <v>585</v>
      </c>
      <c r="C27" s="83">
        <v>7</v>
      </c>
      <c r="D27" s="176" t="s">
        <v>158</v>
      </c>
      <c r="E27" s="188"/>
      <c r="F27" s="178">
        <v>1050</v>
      </c>
      <c r="G27" s="179" t="s">
        <v>250</v>
      </c>
      <c r="H27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7.3500000000000005</v>
      </c>
      <c r="I27" s="178" t="str">
        <f>IF(Sklop13[[#This Row],[ZAHTEVANA SHEMA KAKOVOSTI]]&lt;&gt;"",Sklop13[[#This Row],[Preračunana masa/volumen/kos na enoto kg]],"")</f>
        <v/>
      </c>
      <c r="J27" s="181"/>
      <c r="K27" s="182"/>
      <c r="L27" s="182"/>
      <c r="M27" s="183"/>
      <c r="N27" s="184"/>
      <c r="O27" s="184"/>
      <c r="P27" s="185"/>
      <c r="Q27" s="184">
        <f>+Sklop13[[#This Row],[cena/enota brez DDV v EUR]]*Sklop13[[#This Row],[Stopnja DDV (%)]]</f>
        <v>0</v>
      </c>
      <c r="R27" s="184">
        <f>+Sklop13[[#This Row],[cena/enota brez DDV v EUR]]+Sklop13[[#This Row],[Davek (EUR)]]</f>
        <v>0</v>
      </c>
      <c r="S27" s="184">
        <f>+Sklop13[[#This Row],[cena/enota brez DDV v EUR]]*Sklop13[[#This Row],[Okvirna količina]]</f>
        <v>0</v>
      </c>
      <c r="T27" s="184">
        <f>+Sklop13[[#This Row],[Končna cena/enoto mere (EUR) z DDV]]*Sklop13[[#This Row],[Okvirna količina]]</f>
        <v>0</v>
      </c>
      <c r="U27" s="236"/>
    </row>
    <row r="28" spans="1:21" s="58" customFormat="1" ht="12">
      <c r="A28" s="85" t="s">
        <v>14</v>
      </c>
      <c r="B28" s="156" t="s">
        <v>586</v>
      </c>
      <c r="C28" s="83">
        <v>42</v>
      </c>
      <c r="D28" s="176" t="s">
        <v>158</v>
      </c>
      <c r="E28" s="188"/>
      <c r="F28" s="178">
        <v>10</v>
      </c>
      <c r="G28" s="179" t="s">
        <v>250</v>
      </c>
      <c r="H28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0.42000000000000004</v>
      </c>
      <c r="I28" s="178" t="str">
        <f>IF(Sklop13[[#This Row],[ZAHTEVANA SHEMA KAKOVOSTI]]&lt;&gt;"",Sklop13[[#This Row],[Preračunana masa/volumen/kos na enoto kg]],"")</f>
        <v/>
      </c>
      <c r="J28" s="181"/>
      <c r="K28" s="182"/>
      <c r="L28" s="182"/>
      <c r="M28" s="183"/>
      <c r="N28" s="184"/>
      <c r="O28" s="184"/>
      <c r="P28" s="185"/>
      <c r="Q28" s="184">
        <f>+Sklop13[[#This Row],[cena/enota brez DDV v EUR]]*Sklop13[[#This Row],[Stopnja DDV (%)]]</f>
        <v>0</v>
      </c>
      <c r="R28" s="184">
        <f>+Sklop13[[#This Row],[cena/enota brez DDV v EUR]]+Sklop13[[#This Row],[Davek (EUR)]]</f>
        <v>0</v>
      </c>
      <c r="S28" s="184">
        <f>+Sklop13[[#This Row],[cena/enota brez DDV v EUR]]*Sklop13[[#This Row],[Okvirna količina]]</f>
        <v>0</v>
      </c>
      <c r="T28" s="184">
        <f>+Sklop13[[#This Row],[Končna cena/enoto mere (EUR) z DDV]]*Sklop13[[#This Row],[Okvirna količina]]</f>
        <v>0</v>
      </c>
      <c r="U28" s="236"/>
    </row>
    <row r="29" spans="1:21" s="58" customFormat="1" ht="12">
      <c r="A29" s="85" t="s">
        <v>15</v>
      </c>
      <c r="B29" s="156" t="s">
        <v>587</v>
      </c>
      <c r="C29" s="83">
        <v>13</v>
      </c>
      <c r="D29" s="176" t="s">
        <v>158</v>
      </c>
      <c r="E29" s="188"/>
      <c r="F29" s="178">
        <v>220</v>
      </c>
      <c r="G29" s="179" t="s">
        <v>250</v>
      </c>
      <c r="H29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2.86</v>
      </c>
      <c r="I29" s="178" t="str">
        <f>IF(Sklop13[[#This Row],[ZAHTEVANA SHEMA KAKOVOSTI]]&lt;&gt;"",Sklop13[[#This Row],[Preračunana masa/volumen/kos na enoto kg]],"")</f>
        <v/>
      </c>
      <c r="J29" s="181"/>
      <c r="K29" s="182"/>
      <c r="L29" s="182"/>
      <c r="M29" s="183"/>
      <c r="N29" s="184"/>
      <c r="O29" s="184"/>
      <c r="P29" s="185"/>
      <c r="Q29" s="184">
        <f>+Sklop13[[#This Row],[cena/enota brez DDV v EUR]]*Sklop13[[#This Row],[Stopnja DDV (%)]]</f>
        <v>0</v>
      </c>
      <c r="R29" s="184">
        <f>+Sklop13[[#This Row],[cena/enota brez DDV v EUR]]+Sklop13[[#This Row],[Davek (EUR)]]</f>
        <v>0</v>
      </c>
      <c r="S29" s="184">
        <f>+Sklop13[[#This Row],[cena/enota brez DDV v EUR]]*Sklop13[[#This Row],[Okvirna količina]]</f>
        <v>0</v>
      </c>
      <c r="T29" s="184">
        <f>+Sklop13[[#This Row],[Končna cena/enoto mere (EUR) z DDV]]*Sklop13[[#This Row],[Okvirna količina]]</f>
        <v>0</v>
      </c>
      <c r="U29" s="236"/>
    </row>
    <row r="30" spans="1:21" s="58" customFormat="1" ht="12">
      <c r="A30" s="85" t="s">
        <v>16</v>
      </c>
      <c r="B30" s="174" t="s">
        <v>580</v>
      </c>
      <c r="C30" s="83">
        <v>78</v>
      </c>
      <c r="D30" s="176" t="s">
        <v>158</v>
      </c>
      <c r="E30" s="188"/>
      <c r="F30" s="178">
        <v>160</v>
      </c>
      <c r="G30" s="179" t="s">
        <v>250</v>
      </c>
      <c r="H30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12.48</v>
      </c>
      <c r="I30" s="178" t="str">
        <f>IF(Sklop13[[#This Row],[ZAHTEVANA SHEMA KAKOVOSTI]]&lt;&gt;"",Sklop13[[#This Row],[Preračunana masa/volumen/kos na enoto kg]],"")</f>
        <v/>
      </c>
      <c r="J30" s="181"/>
      <c r="K30" s="182"/>
      <c r="L30" s="182"/>
      <c r="M30" s="183"/>
      <c r="N30" s="184"/>
      <c r="O30" s="184"/>
      <c r="P30" s="185"/>
      <c r="Q30" s="184">
        <f>+Sklop13[[#This Row],[cena/enota brez DDV v EUR]]*Sklop13[[#This Row],[Stopnja DDV (%)]]</f>
        <v>0</v>
      </c>
      <c r="R30" s="184">
        <f>+Sklop13[[#This Row],[cena/enota brez DDV v EUR]]+Sklop13[[#This Row],[Davek (EUR)]]</f>
        <v>0</v>
      </c>
      <c r="S30" s="184">
        <f>+Sklop13[[#This Row],[cena/enota brez DDV v EUR]]*Sklop13[[#This Row],[Okvirna količina]]</f>
        <v>0</v>
      </c>
      <c r="T30" s="184">
        <f>+Sklop13[[#This Row],[Končna cena/enoto mere (EUR) z DDV]]*Sklop13[[#This Row],[Okvirna količina]]</f>
        <v>0</v>
      </c>
      <c r="U30" s="236"/>
    </row>
    <row r="31" spans="1:21" s="58" customFormat="1" ht="12">
      <c r="A31" s="85" t="s">
        <v>17</v>
      </c>
      <c r="B31" s="156" t="s">
        <v>588</v>
      </c>
      <c r="C31" s="83">
        <v>40</v>
      </c>
      <c r="D31" s="176" t="s">
        <v>158</v>
      </c>
      <c r="E31" s="188"/>
      <c r="F31" s="178">
        <v>5</v>
      </c>
      <c r="G31" s="179" t="s">
        <v>250</v>
      </c>
      <c r="H31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</v>
      </c>
      <c r="I31" s="178" t="str">
        <f>IF(Sklop13[[#This Row],[ZAHTEVANA SHEMA KAKOVOSTI]]&lt;&gt;"",Sklop13[[#This Row],[Preračunana masa/volumen/kos na enoto kg]],"")</f>
        <v/>
      </c>
      <c r="J31" s="181"/>
      <c r="K31" s="182"/>
      <c r="L31" s="182"/>
      <c r="M31" s="183"/>
      <c r="N31" s="184"/>
      <c r="O31" s="184"/>
      <c r="P31" s="185"/>
      <c r="Q31" s="184">
        <f>+Sklop13[[#This Row],[cena/enota brez DDV v EUR]]*Sklop13[[#This Row],[Stopnja DDV (%)]]</f>
        <v>0</v>
      </c>
      <c r="R31" s="184">
        <f>+Sklop13[[#This Row],[cena/enota brez DDV v EUR]]+Sklop13[[#This Row],[Davek (EUR)]]</f>
        <v>0</v>
      </c>
      <c r="S31" s="184">
        <f>+Sklop13[[#This Row],[cena/enota brez DDV v EUR]]*Sklop13[[#This Row],[Okvirna količina]]</f>
        <v>0</v>
      </c>
      <c r="T31" s="184">
        <f>+Sklop13[[#This Row],[Končna cena/enoto mere (EUR) z DDV]]*Sklop13[[#This Row],[Okvirna količina]]</f>
        <v>0</v>
      </c>
      <c r="U31" s="236"/>
    </row>
    <row r="32" spans="1:21" s="58" customFormat="1" ht="12">
      <c r="A32" s="85" t="s">
        <v>18</v>
      </c>
      <c r="B32" s="156" t="s">
        <v>588</v>
      </c>
      <c r="C32" s="175">
        <v>500</v>
      </c>
      <c r="D32" s="176" t="s">
        <v>158</v>
      </c>
      <c r="E32" s="188"/>
      <c r="F32" s="178">
        <v>5</v>
      </c>
      <c r="G32" s="179" t="s">
        <v>250</v>
      </c>
      <c r="H32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32" s="178" t="str">
        <f>IF(Sklop13[[#This Row],[ZAHTEVANA SHEMA KAKOVOSTI]]&lt;&gt;"",Sklop13[[#This Row],[Preračunana masa/volumen/kos na enoto kg]],"")</f>
        <v/>
      </c>
      <c r="J32" s="181"/>
      <c r="K32" s="182"/>
      <c r="L32" s="182"/>
      <c r="M32" s="183"/>
      <c r="N32" s="184"/>
      <c r="O32" s="184"/>
      <c r="P32" s="185"/>
      <c r="Q32" s="184">
        <f>+Sklop13[[#This Row],[cena/enota brez DDV v EUR]]*Sklop13[[#This Row],[Stopnja DDV (%)]]</f>
        <v>0</v>
      </c>
      <c r="R32" s="184">
        <f>+Sklop13[[#This Row],[cena/enota brez DDV v EUR]]+Sklop13[[#This Row],[Davek (EUR)]]</f>
        <v>0</v>
      </c>
      <c r="S32" s="184">
        <f>+Sklop13[[#This Row],[cena/enota brez DDV v EUR]]*Sklop13[[#This Row],[Okvirna količina]]</f>
        <v>0</v>
      </c>
      <c r="T32" s="184">
        <f>+Sklop13[[#This Row],[Končna cena/enoto mere (EUR) z DDV]]*Sklop13[[#This Row],[Okvirna količina]]</f>
        <v>0</v>
      </c>
      <c r="U32" s="236"/>
    </row>
    <row r="33" spans="1:21" s="58" customFormat="1" ht="12">
      <c r="A33" s="85" t="s">
        <v>19</v>
      </c>
      <c r="B33" s="156" t="s">
        <v>589</v>
      </c>
      <c r="C33" s="83">
        <v>500</v>
      </c>
      <c r="D33" s="83" t="s">
        <v>158</v>
      </c>
      <c r="E33" s="188"/>
      <c r="F33" s="178">
        <v>30</v>
      </c>
      <c r="G33" s="179" t="s">
        <v>250</v>
      </c>
      <c r="H33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3" s="178" t="str">
        <f>IF(Sklop13[[#This Row],[ZAHTEVANA SHEMA KAKOVOSTI]]&lt;&gt;"",Sklop13[[#This Row],[Preračunana masa/volumen/kos na enoto kg]],"")</f>
        <v/>
      </c>
      <c r="J33" s="181"/>
      <c r="K33" s="182"/>
      <c r="L33" s="182"/>
      <c r="M33" s="183"/>
      <c r="N33" s="184"/>
      <c r="O33" s="184"/>
      <c r="P33" s="185"/>
      <c r="Q33" s="184">
        <f>+Sklop13[[#This Row],[cena/enota brez DDV v EUR]]*Sklop13[[#This Row],[Stopnja DDV (%)]]</f>
        <v>0</v>
      </c>
      <c r="R33" s="184">
        <f>+Sklop13[[#This Row],[cena/enota brez DDV v EUR]]+Sklop13[[#This Row],[Davek (EUR)]]</f>
        <v>0</v>
      </c>
      <c r="S33" s="184">
        <f>+Sklop13[[#This Row],[cena/enota brez DDV v EUR]]*Sklop13[[#This Row],[Okvirna količina]]</f>
        <v>0</v>
      </c>
      <c r="T33" s="184">
        <f>+Sklop13[[#This Row],[Končna cena/enoto mere (EUR) z DDV]]*Sklop13[[#This Row],[Okvirna količina]]</f>
        <v>0</v>
      </c>
      <c r="U33" s="236"/>
    </row>
    <row r="34" spans="1:21" s="58" customFormat="1" ht="12">
      <c r="A34" s="85" t="s">
        <v>20</v>
      </c>
      <c r="B34" s="156" t="s">
        <v>590</v>
      </c>
      <c r="C34" s="83">
        <v>1000</v>
      </c>
      <c r="D34" s="83" t="s">
        <v>158</v>
      </c>
      <c r="E34" s="188"/>
      <c r="F34" s="178">
        <v>1800</v>
      </c>
      <c r="G34" s="249" t="s">
        <v>0</v>
      </c>
      <c r="H34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I34" s="178" t="str">
        <f>IF(Sklop13[[#This Row],[ZAHTEVANA SHEMA KAKOVOSTI]]&lt;&gt;"",Sklop13[[#This Row],[Preračunana masa/volumen/kos na enoto kg]],"")</f>
        <v/>
      </c>
      <c r="J34" s="181"/>
      <c r="K34" s="182"/>
      <c r="L34" s="182"/>
      <c r="M34" s="183"/>
      <c r="N34" s="184"/>
      <c r="O34" s="184"/>
      <c r="P34" s="185"/>
      <c r="Q34" s="184">
        <f>+Sklop13[[#This Row],[cena/enota brez DDV v EUR]]*Sklop13[[#This Row],[Stopnja DDV (%)]]</f>
        <v>0</v>
      </c>
      <c r="R34" s="184">
        <f>+Sklop13[[#This Row],[cena/enota brez DDV v EUR]]+Sklop13[[#This Row],[Davek (EUR)]]</f>
        <v>0</v>
      </c>
      <c r="S34" s="184">
        <f>+Sklop13[[#This Row],[cena/enota brez DDV v EUR]]*Sklop13[[#This Row],[Okvirna količina]]</f>
        <v>0</v>
      </c>
      <c r="T34" s="184">
        <f>+Sklop13[[#This Row],[Končna cena/enoto mere (EUR) z DDV]]*Sklop13[[#This Row],[Okvirna količina]]</f>
        <v>0</v>
      </c>
      <c r="U34" s="236"/>
    </row>
    <row r="35" spans="1:21" s="58" customFormat="1" ht="24">
      <c r="A35" s="85" t="s">
        <v>21</v>
      </c>
      <c r="B35" s="156" t="s">
        <v>736</v>
      </c>
      <c r="C35" s="83">
        <v>1000</v>
      </c>
      <c r="D35" s="83" t="s">
        <v>158</v>
      </c>
      <c r="E35" s="188"/>
      <c r="F35" s="178">
        <v>990</v>
      </c>
      <c r="G35" s="179" t="s">
        <v>250</v>
      </c>
      <c r="H35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990</v>
      </c>
      <c r="I35" s="178" t="str">
        <f>IF(Sklop13[[#This Row],[ZAHTEVANA SHEMA KAKOVOSTI]]&lt;&gt;"",Sklop13[[#This Row],[Preračunana masa/volumen/kos na enoto kg]],"")</f>
        <v/>
      </c>
      <c r="J35" s="181"/>
      <c r="K35" s="182"/>
      <c r="L35" s="182"/>
      <c r="M35" s="183"/>
      <c r="N35" s="184"/>
      <c r="O35" s="184"/>
      <c r="P35" s="185"/>
      <c r="Q35" s="184">
        <f>+Sklop13[[#This Row],[cena/enota brez DDV v EUR]]*Sklop13[[#This Row],[Stopnja DDV (%)]]</f>
        <v>0</v>
      </c>
      <c r="R35" s="184">
        <f>+Sklop13[[#This Row],[cena/enota brez DDV v EUR]]+Sklop13[[#This Row],[Davek (EUR)]]</f>
        <v>0</v>
      </c>
      <c r="S35" s="184">
        <f>+Sklop13[[#This Row],[cena/enota brez DDV v EUR]]*Sklop13[[#This Row],[Okvirna količina]]</f>
        <v>0</v>
      </c>
      <c r="T35" s="184">
        <f>+Sklop13[[#This Row],[Končna cena/enoto mere (EUR) z DDV]]*Sklop13[[#This Row],[Okvirna količina]]</f>
        <v>0</v>
      </c>
      <c r="U35" s="236"/>
    </row>
    <row r="36" spans="1:21" s="58" customFormat="1" ht="12">
      <c r="A36" s="85" t="s">
        <v>22</v>
      </c>
      <c r="B36" s="156" t="s">
        <v>591</v>
      </c>
      <c r="C36" s="175">
        <v>600</v>
      </c>
      <c r="D36" s="176" t="s">
        <v>158</v>
      </c>
      <c r="E36" s="188"/>
      <c r="F36" s="178">
        <v>2</v>
      </c>
      <c r="G36" s="179" t="s">
        <v>250</v>
      </c>
      <c r="H36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36" s="178" t="str">
        <f>IF(Sklop13[[#This Row],[ZAHTEVANA SHEMA KAKOVOSTI]]&lt;&gt;"",Sklop13[[#This Row],[Preračunana masa/volumen/kos na enoto kg]],"")</f>
        <v/>
      </c>
      <c r="J36" s="181"/>
      <c r="K36" s="182"/>
      <c r="L36" s="182"/>
      <c r="M36" s="183"/>
      <c r="N36" s="184"/>
      <c r="O36" s="184"/>
      <c r="P36" s="185"/>
      <c r="Q36" s="184">
        <f>+Sklop13[[#This Row],[cena/enota brez DDV v EUR]]*Sklop13[[#This Row],[Stopnja DDV (%)]]</f>
        <v>0</v>
      </c>
      <c r="R36" s="184">
        <f>+Sklop13[[#This Row],[cena/enota brez DDV v EUR]]+Sklop13[[#This Row],[Davek (EUR)]]</f>
        <v>0</v>
      </c>
      <c r="S36" s="184">
        <f>+Sklop13[[#This Row],[cena/enota brez DDV v EUR]]*Sklop13[[#This Row],[Okvirna količina]]</f>
        <v>0</v>
      </c>
      <c r="T36" s="184">
        <f>+Sklop13[[#This Row],[Končna cena/enoto mere (EUR) z DDV]]*Sklop13[[#This Row],[Okvirna količina]]</f>
        <v>0</v>
      </c>
      <c r="U36" s="236"/>
    </row>
    <row r="37" spans="1:21" s="58" customFormat="1" ht="12">
      <c r="A37" s="85" t="s">
        <v>23</v>
      </c>
      <c r="B37" s="156" t="s">
        <v>591</v>
      </c>
      <c r="C37" s="83">
        <v>50</v>
      </c>
      <c r="D37" s="83" t="s">
        <v>158</v>
      </c>
      <c r="E37" s="188"/>
      <c r="F37" s="178">
        <v>2</v>
      </c>
      <c r="G37" s="179" t="s">
        <v>250</v>
      </c>
      <c r="H37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</v>
      </c>
      <c r="I37" s="178" t="str">
        <f>IF(Sklop13[[#This Row],[ZAHTEVANA SHEMA KAKOVOSTI]]&lt;&gt;"",Sklop13[[#This Row],[Preračunana masa/volumen/kos na enoto kg]],"")</f>
        <v/>
      </c>
      <c r="J37" s="181"/>
      <c r="K37" s="182"/>
      <c r="L37" s="182"/>
      <c r="M37" s="183"/>
      <c r="N37" s="184"/>
      <c r="O37" s="184"/>
      <c r="P37" s="185"/>
      <c r="Q37" s="184">
        <f>+Sklop13[[#This Row],[cena/enota brez DDV v EUR]]*Sklop13[[#This Row],[Stopnja DDV (%)]]</f>
        <v>0</v>
      </c>
      <c r="R37" s="184">
        <f>+Sklop13[[#This Row],[cena/enota brez DDV v EUR]]+Sklop13[[#This Row],[Davek (EUR)]]</f>
        <v>0</v>
      </c>
      <c r="S37" s="184">
        <f>+Sklop13[[#This Row],[cena/enota brez DDV v EUR]]*Sklop13[[#This Row],[Okvirna količina]]</f>
        <v>0</v>
      </c>
      <c r="T37" s="184">
        <f>+Sklop13[[#This Row],[Končna cena/enoto mere (EUR) z DDV]]*Sklop13[[#This Row],[Okvirna količina]]</f>
        <v>0</v>
      </c>
      <c r="U37" s="236"/>
    </row>
    <row r="38" spans="1:21" s="58" customFormat="1" ht="12">
      <c r="A38" s="85" t="s">
        <v>24</v>
      </c>
      <c r="B38" s="156" t="s">
        <v>592</v>
      </c>
      <c r="C38" s="83">
        <v>45</v>
      </c>
      <c r="D38" s="83" t="s">
        <v>158</v>
      </c>
      <c r="E38" s="188"/>
      <c r="F38" s="178">
        <v>5</v>
      </c>
      <c r="G38" s="179" t="s">
        <v>250</v>
      </c>
      <c r="H38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0.22499999999999998</v>
      </c>
      <c r="I38" s="178" t="str">
        <f>IF(Sklop13[[#This Row],[ZAHTEVANA SHEMA KAKOVOSTI]]&lt;&gt;"",Sklop13[[#This Row],[Preračunana masa/volumen/kos na enoto kg]],"")</f>
        <v/>
      </c>
      <c r="J38" s="181"/>
      <c r="K38" s="182"/>
      <c r="L38" s="182"/>
      <c r="M38" s="183"/>
      <c r="N38" s="184"/>
      <c r="O38" s="184"/>
      <c r="P38" s="185"/>
      <c r="Q38" s="184">
        <f>+Sklop13[[#This Row],[cena/enota brez DDV v EUR]]*Sklop13[[#This Row],[Stopnja DDV (%)]]</f>
        <v>0</v>
      </c>
      <c r="R38" s="184">
        <f>+Sklop13[[#This Row],[cena/enota brez DDV v EUR]]+Sklop13[[#This Row],[Davek (EUR)]]</f>
        <v>0</v>
      </c>
      <c r="S38" s="184">
        <f>+Sklop13[[#This Row],[cena/enota brez DDV v EUR]]*Sklop13[[#This Row],[Okvirna količina]]</f>
        <v>0</v>
      </c>
      <c r="T38" s="184">
        <f>+Sklop13[[#This Row],[Končna cena/enoto mere (EUR) z DDV]]*Sklop13[[#This Row],[Okvirna količina]]</f>
        <v>0</v>
      </c>
      <c r="U38" s="236"/>
    </row>
    <row r="39" spans="1:21" s="58" customFormat="1" ht="24">
      <c r="A39" s="85" t="s">
        <v>25</v>
      </c>
      <c r="B39" s="156" t="s">
        <v>593</v>
      </c>
      <c r="C39" s="83">
        <v>1000</v>
      </c>
      <c r="D39" s="83" t="s">
        <v>158</v>
      </c>
      <c r="E39" s="188"/>
      <c r="F39" s="178">
        <v>80</v>
      </c>
      <c r="G39" s="179" t="s">
        <v>250</v>
      </c>
      <c r="H39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9" s="178" t="str">
        <f>IF(Sklop13[[#This Row],[ZAHTEVANA SHEMA KAKOVOSTI]]&lt;&gt;"",Sklop13[[#This Row],[Preračunana masa/volumen/kos na enoto kg]],"")</f>
        <v/>
      </c>
      <c r="J39" s="181"/>
      <c r="K39" s="182"/>
      <c r="L39" s="182"/>
      <c r="M39" s="183"/>
      <c r="N39" s="184"/>
      <c r="O39" s="184"/>
      <c r="P39" s="185"/>
      <c r="Q39" s="184">
        <f>+Sklop13[[#This Row],[cena/enota brez DDV v EUR]]*Sklop13[[#This Row],[Stopnja DDV (%)]]</f>
        <v>0</v>
      </c>
      <c r="R39" s="184">
        <f>+Sklop13[[#This Row],[cena/enota brez DDV v EUR]]+Sklop13[[#This Row],[Davek (EUR)]]</f>
        <v>0</v>
      </c>
      <c r="S39" s="184">
        <f>+Sklop13[[#This Row],[cena/enota brez DDV v EUR]]*Sklop13[[#This Row],[Okvirna količina]]</f>
        <v>0</v>
      </c>
      <c r="T39" s="184">
        <f>+Sklop13[[#This Row],[Končna cena/enoto mere (EUR) z DDV]]*Sklop13[[#This Row],[Okvirna količina]]</f>
        <v>0</v>
      </c>
      <c r="U39" s="236"/>
    </row>
    <row r="40" spans="1:21" s="58" customFormat="1" ht="24">
      <c r="A40" s="85" t="s">
        <v>26</v>
      </c>
      <c r="B40" s="156" t="s">
        <v>594</v>
      </c>
      <c r="C40" s="83">
        <v>100</v>
      </c>
      <c r="D40" s="83" t="s">
        <v>158</v>
      </c>
      <c r="E40" s="188"/>
      <c r="F40" s="178">
        <v>30</v>
      </c>
      <c r="G40" s="179" t="s">
        <v>250</v>
      </c>
      <c r="H40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0" s="178" t="str">
        <f>IF(Sklop13[[#This Row],[ZAHTEVANA SHEMA KAKOVOSTI]]&lt;&gt;"",Sklop13[[#This Row],[Preračunana masa/volumen/kos na enoto kg]],"")</f>
        <v/>
      </c>
      <c r="J40" s="181"/>
      <c r="K40" s="182"/>
      <c r="L40" s="182"/>
      <c r="M40" s="183"/>
      <c r="N40" s="184"/>
      <c r="O40" s="184"/>
      <c r="P40" s="185"/>
      <c r="Q40" s="184">
        <f>+Sklop13[[#This Row],[cena/enota brez DDV v EUR]]*Sklop13[[#This Row],[Stopnja DDV (%)]]</f>
        <v>0</v>
      </c>
      <c r="R40" s="184">
        <f>+Sklop13[[#This Row],[cena/enota brez DDV v EUR]]+Sklop13[[#This Row],[Davek (EUR)]]</f>
        <v>0</v>
      </c>
      <c r="S40" s="184">
        <f>+Sklop13[[#This Row],[cena/enota brez DDV v EUR]]*Sklop13[[#This Row],[Okvirna količina]]</f>
        <v>0</v>
      </c>
      <c r="T40" s="184">
        <f>+Sklop13[[#This Row],[Končna cena/enoto mere (EUR) z DDV]]*Sklop13[[#This Row],[Okvirna količina]]</f>
        <v>0</v>
      </c>
      <c r="U40" s="236"/>
    </row>
    <row r="41" spans="1:21" s="58" customFormat="1" ht="24">
      <c r="A41" s="85" t="s">
        <v>27</v>
      </c>
      <c r="B41" s="156" t="s">
        <v>737</v>
      </c>
      <c r="C41" s="83">
        <v>1000</v>
      </c>
      <c r="D41" s="83" t="s">
        <v>158</v>
      </c>
      <c r="E41" s="188"/>
      <c r="F41" s="178">
        <v>270</v>
      </c>
      <c r="G41" s="179" t="s">
        <v>250</v>
      </c>
      <c r="H41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270</v>
      </c>
      <c r="I41" s="178" t="str">
        <f>IF(Sklop13[[#This Row],[ZAHTEVANA SHEMA KAKOVOSTI]]&lt;&gt;"",Sklop13[[#This Row],[Preračunana masa/volumen/kos na enoto kg]],"")</f>
        <v/>
      </c>
      <c r="J41" s="181"/>
      <c r="K41" s="182"/>
      <c r="L41" s="182"/>
      <c r="M41" s="183"/>
      <c r="N41" s="184"/>
      <c r="O41" s="184"/>
      <c r="P41" s="185"/>
      <c r="Q41" s="184">
        <f>+Sklop13[[#This Row],[cena/enota brez DDV v EUR]]*Sklop13[[#This Row],[Stopnja DDV (%)]]</f>
        <v>0</v>
      </c>
      <c r="R41" s="184">
        <f>+Sklop13[[#This Row],[cena/enota brez DDV v EUR]]+Sklop13[[#This Row],[Davek (EUR)]]</f>
        <v>0</v>
      </c>
      <c r="S41" s="184">
        <f>+Sklop13[[#This Row],[cena/enota brez DDV v EUR]]*Sklop13[[#This Row],[Okvirna količina]]</f>
        <v>0</v>
      </c>
      <c r="T41" s="184">
        <f>+Sklop13[[#This Row],[Končna cena/enoto mere (EUR) z DDV]]*Sklop13[[#This Row],[Okvirna količina]]</f>
        <v>0</v>
      </c>
      <c r="U41" s="236"/>
    </row>
    <row r="42" spans="1:21" s="58" customFormat="1" ht="24">
      <c r="A42" s="85" t="s">
        <v>28</v>
      </c>
      <c r="B42" s="156" t="s">
        <v>737</v>
      </c>
      <c r="C42" s="83">
        <v>250</v>
      </c>
      <c r="D42" s="83" t="s">
        <v>158</v>
      </c>
      <c r="E42" s="188"/>
      <c r="F42" s="178">
        <v>35</v>
      </c>
      <c r="G42" s="179" t="s">
        <v>250</v>
      </c>
      <c r="H42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8.75</v>
      </c>
      <c r="I42" s="178" t="str">
        <f>IF(Sklop13[[#This Row],[ZAHTEVANA SHEMA KAKOVOSTI]]&lt;&gt;"",Sklop13[[#This Row],[Preračunana masa/volumen/kos na enoto kg]],"")</f>
        <v/>
      </c>
      <c r="J42" s="181"/>
      <c r="K42" s="182"/>
      <c r="L42" s="182"/>
      <c r="M42" s="183"/>
      <c r="N42" s="184"/>
      <c r="O42" s="184"/>
      <c r="P42" s="185"/>
      <c r="Q42" s="184">
        <f>+Sklop13[[#This Row],[cena/enota brez DDV v EUR]]*Sklop13[[#This Row],[Stopnja DDV (%)]]</f>
        <v>0</v>
      </c>
      <c r="R42" s="184">
        <f>+Sklop13[[#This Row],[cena/enota brez DDV v EUR]]+Sklop13[[#This Row],[Davek (EUR)]]</f>
        <v>0</v>
      </c>
      <c r="S42" s="184">
        <f>+Sklop13[[#This Row],[cena/enota brez DDV v EUR]]*Sklop13[[#This Row],[Okvirna količina]]</f>
        <v>0</v>
      </c>
      <c r="T42" s="184">
        <f>+Sklop13[[#This Row],[Končna cena/enoto mere (EUR) z DDV]]*Sklop13[[#This Row],[Okvirna količina]]</f>
        <v>0</v>
      </c>
      <c r="U42" s="236"/>
    </row>
    <row r="43" spans="1:21" s="58" customFormat="1" ht="12">
      <c r="A43" s="85" t="s">
        <v>29</v>
      </c>
      <c r="B43" s="156" t="s">
        <v>595</v>
      </c>
      <c r="C43" s="83">
        <v>10</v>
      </c>
      <c r="D43" s="83" t="s">
        <v>158</v>
      </c>
      <c r="E43" s="188"/>
      <c r="F43" s="178">
        <v>2</v>
      </c>
      <c r="G43" s="179" t="s">
        <v>250</v>
      </c>
      <c r="H43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0.02</v>
      </c>
      <c r="I43" s="178" t="str">
        <f>IF(Sklop13[[#This Row],[ZAHTEVANA SHEMA KAKOVOSTI]]&lt;&gt;"",Sklop13[[#This Row],[Preračunana masa/volumen/kos na enoto kg]],"")</f>
        <v/>
      </c>
      <c r="J43" s="181"/>
      <c r="K43" s="182"/>
      <c r="L43" s="182"/>
      <c r="M43" s="183"/>
      <c r="N43" s="184"/>
      <c r="O43" s="184"/>
      <c r="P43" s="185"/>
      <c r="Q43" s="184">
        <f>+Sklop13[[#This Row],[cena/enota brez DDV v EUR]]*Sklop13[[#This Row],[Stopnja DDV (%)]]</f>
        <v>0</v>
      </c>
      <c r="R43" s="184">
        <f>+Sklop13[[#This Row],[cena/enota brez DDV v EUR]]+Sklop13[[#This Row],[Davek (EUR)]]</f>
        <v>0</v>
      </c>
      <c r="S43" s="184">
        <f>+Sklop13[[#This Row],[cena/enota brez DDV v EUR]]*Sklop13[[#This Row],[Okvirna količina]]</f>
        <v>0</v>
      </c>
      <c r="T43" s="184">
        <f>+Sklop13[[#This Row],[Končna cena/enoto mere (EUR) z DDV]]*Sklop13[[#This Row],[Okvirna količina]]</f>
        <v>0</v>
      </c>
      <c r="U43" s="236"/>
    </row>
    <row r="44" spans="1:21" s="58" customFormat="1" ht="12">
      <c r="A44" s="85" t="s">
        <v>30</v>
      </c>
      <c r="B44" s="156" t="s">
        <v>596</v>
      </c>
      <c r="C44" s="83">
        <v>10</v>
      </c>
      <c r="D44" s="83" t="s">
        <v>158</v>
      </c>
      <c r="E44" s="188"/>
      <c r="F44" s="178">
        <v>2</v>
      </c>
      <c r="G44" s="179" t="s">
        <v>250</v>
      </c>
      <c r="H44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0.02</v>
      </c>
      <c r="I44" s="178" t="str">
        <f>IF(Sklop13[[#This Row],[ZAHTEVANA SHEMA KAKOVOSTI]]&lt;&gt;"",Sklop13[[#This Row],[Preračunana masa/volumen/kos na enoto kg]],"")</f>
        <v/>
      </c>
      <c r="J44" s="181"/>
      <c r="K44" s="182"/>
      <c r="L44" s="182"/>
      <c r="M44" s="183"/>
      <c r="N44" s="184"/>
      <c r="O44" s="184"/>
      <c r="P44" s="185"/>
      <c r="Q44" s="184">
        <f>+Sklop13[[#This Row],[cena/enota brez DDV v EUR]]*Sklop13[[#This Row],[Stopnja DDV (%)]]</f>
        <v>0</v>
      </c>
      <c r="R44" s="184">
        <f>+Sklop13[[#This Row],[cena/enota brez DDV v EUR]]+Sklop13[[#This Row],[Davek (EUR)]]</f>
        <v>0</v>
      </c>
      <c r="S44" s="184">
        <f>+Sklop13[[#This Row],[cena/enota brez DDV v EUR]]*Sklop13[[#This Row],[Okvirna količina]]</f>
        <v>0</v>
      </c>
      <c r="T44" s="184">
        <f>+Sklop13[[#This Row],[Končna cena/enoto mere (EUR) z DDV]]*Sklop13[[#This Row],[Okvirna količina]]</f>
        <v>0</v>
      </c>
      <c r="U44" s="236"/>
    </row>
    <row r="45" spans="1:21" s="58" customFormat="1" ht="12">
      <c r="A45" s="85" t="s">
        <v>31</v>
      </c>
      <c r="B45" s="156" t="s">
        <v>597</v>
      </c>
      <c r="C45" s="83">
        <v>220</v>
      </c>
      <c r="D45" s="83" t="s">
        <v>158</v>
      </c>
      <c r="E45" s="188"/>
      <c r="F45" s="178">
        <v>20</v>
      </c>
      <c r="G45" s="179" t="s">
        <v>250</v>
      </c>
      <c r="H45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4.4000000000000004</v>
      </c>
      <c r="I45" s="178" t="str">
        <f>IF(Sklop13[[#This Row],[ZAHTEVANA SHEMA KAKOVOSTI]]&lt;&gt;"",Sklop13[[#This Row],[Preračunana masa/volumen/kos na enoto kg]],"")</f>
        <v/>
      </c>
      <c r="J45" s="181"/>
      <c r="K45" s="182"/>
      <c r="L45" s="182"/>
      <c r="M45" s="183"/>
      <c r="N45" s="184"/>
      <c r="O45" s="184"/>
      <c r="P45" s="185"/>
      <c r="Q45" s="184">
        <f>+Sklop13[[#This Row],[cena/enota brez DDV v EUR]]*Sklop13[[#This Row],[Stopnja DDV (%)]]</f>
        <v>0</v>
      </c>
      <c r="R45" s="184">
        <f>+Sklop13[[#This Row],[cena/enota brez DDV v EUR]]+Sklop13[[#This Row],[Davek (EUR)]]</f>
        <v>0</v>
      </c>
      <c r="S45" s="184">
        <f>+Sklop13[[#This Row],[cena/enota brez DDV v EUR]]*Sklop13[[#This Row],[Okvirna količina]]</f>
        <v>0</v>
      </c>
      <c r="T45" s="184">
        <f>+Sklop13[[#This Row],[Končna cena/enoto mere (EUR) z DDV]]*Sklop13[[#This Row],[Okvirna količina]]</f>
        <v>0</v>
      </c>
      <c r="U45" s="236"/>
    </row>
    <row r="46" spans="1:21" s="58" customFormat="1" ht="12">
      <c r="A46" s="85" t="s">
        <v>32</v>
      </c>
      <c r="B46" s="156" t="s">
        <v>598</v>
      </c>
      <c r="C46" s="83">
        <v>30</v>
      </c>
      <c r="D46" s="83" t="s">
        <v>158</v>
      </c>
      <c r="E46" s="188"/>
      <c r="F46" s="178">
        <v>10</v>
      </c>
      <c r="G46" s="179" t="s">
        <v>250</v>
      </c>
      <c r="H46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</v>
      </c>
      <c r="I46" s="178" t="str">
        <f>IF(Sklop13[[#This Row],[ZAHTEVANA SHEMA KAKOVOSTI]]&lt;&gt;"",Sklop13[[#This Row],[Preračunana masa/volumen/kos na enoto kg]],"")</f>
        <v/>
      </c>
      <c r="J46" s="181"/>
      <c r="K46" s="182"/>
      <c r="L46" s="182"/>
      <c r="M46" s="183"/>
      <c r="N46" s="184"/>
      <c r="O46" s="184"/>
      <c r="P46" s="185"/>
      <c r="Q46" s="184">
        <f>+Sklop13[[#This Row],[cena/enota brez DDV v EUR]]*Sklop13[[#This Row],[Stopnja DDV (%)]]</f>
        <v>0</v>
      </c>
      <c r="R46" s="184">
        <f>+Sklop13[[#This Row],[cena/enota brez DDV v EUR]]+Sklop13[[#This Row],[Davek (EUR)]]</f>
        <v>0</v>
      </c>
      <c r="S46" s="184">
        <f>+Sklop13[[#This Row],[cena/enota brez DDV v EUR]]*Sklop13[[#This Row],[Okvirna količina]]</f>
        <v>0</v>
      </c>
      <c r="T46" s="184">
        <f>+Sklop13[[#This Row],[Končna cena/enoto mere (EUR) z DDV]]*Sklop13[[#This Row],[Okvirna količina]]</f>
        <v>0</v>
      </c>
      <c r="U46" s="236"/>
    </row>
    <row r="47" spans="1:21" s="58" customFormat="1" ht="12">
      <c r="A47" s="85" t="s">
        <v>33</v>
      </c>
      <c r="B47" s="156" t="s">
        <v>599</v>
      </c>
      <c r="C47" s="83">
        <v>75</v>
      </c>
      <c r="D47" s="83" t="s">
        <v>158</v>
      </c>
      <c r="E47" s="188"/>
      <c r="F47" s="178">
        <v>25</v>
      </c>
      <c r="G47" s="179" t="s">
        <v>250</v>
      </c>
      <c r="H47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1.875</v>
      </c>
      <c r="I47" s="178" t="str">
        <f>IF(Sklop13[[#This Row],[ZAHTEVANA SHEMA KAKOVOSTI]]&lt;&gt;"",Sklop13[[#This Row],[Preračunana masa/volumen/kos na enoto kg]],"")</f>
        <v/>
      </c>
      <c r="J47" s="181"/>
      <c r="K47" s="182"/>
      <c r="L47" s="182"/>
      <c r="M47" s="183"/>
      <c r="N47" s="184"/>
      <c r="O47" s="184"/>
      <c r="P47" s="185"/>
      <c r="Q47" s="184">
        <f>+Sklop13[[#This Row],[cena/enota brez DDV v EUR]]*Sklop13[[#This Row],[Stopnja DDV (%)]]</f>
        <v>0</v>
      </c>
      <c r="R47" s="184">
        <f>+Sklop13[[#This Row],[cena/enota brez DDV v EUR]]+Sklop13[[#This Row],[Davek (EUR)]]</f>
        <v>0</v>
      </c>
      <c r="S47" s="184">
        <f>+Sklop13[[#This Row],[cena/enota brez DDV v EUR]]*Sklop13[[#This Row],[Okvirna količina]]</f>
        <v>0</v>
      </c>
      <c r="T47" s="184">
        <f>+Sklop13[[#This Row],[Končna cena/enoto mere (EUR) z DDV]]*Sklop13[[#This Row],[Okvirna količina]]</f>
        <v>0</v>
      </c>
      <c r="U47" s="236"/>
    </row>
    <row r="48" spans="1:21" s="58" customFormat="1" ht="12">
      <c r="A48" s="85" t="s">
        <v>34</v>
      </c>
      <c r="B48" s="156" t="s">
        <v>600</v>
      </c>
      <c r="C48" s="83">
        <v>860</v>
      </c>
      <c r="D48" s="83" t="s">
        <v>158</v>
      </c>
      <c r="E48" s="188"/>
      <c r="F48" s="178">
        <v>40</v>
      </c>
      <c r="G48" s="179" t="s">
        <v>250</v>
      </c>
      <c r="H48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34.4</v>
      </c>
      <c r="I48" s="178" t="str">
        <f>IF(Sklop13[[#This Row],[ZAHTEVANA SHEMA KAKOVOSTI]]&lt;&gt;"",Sklop13[[#This Row],[Preračunana masa/volumen/kos na enoto kg]],"")</f>
        <v/>
      </c>
      <c r="J48" s="181"/>
      <c r="K48" s="182"/>
      <c r="L48" s="182"/>
      <c r="M48" s="183"/>
      <c r="N48" s="184"/>
      <c r="O48" s="184"/>
      <c r="P48" s="185"/>
      <c r="Q48" s="184">
        <f>+Sklop13[[#This Row],[cena/enota brez DDV v EUR]]*Sklop13[[#This Row],[Stopnja DDV (%)]]</f>
        <v>0</v>
      </c>
      <c r="R48" s="184">
        <f>+Sklop13[[#This Row],[cena/enota brez DDV v EUR]]+Sklop13[[#This Row],[Davek (EUR)]]</f>
        <v>0</v>
      </c>
      <c r="S48" s="184">
        <f>+Sklop13[[#This Row],[cena/enota brez DDV v EUR]]*Sklop13[[#This Row],[Okvirna količina]]</f>
        <v>0</v>
      </c>
      <c r="T48" s="184">
        <f>+Sklop13[[#This Row],[Končna cena/enoto mere (EUR) z DDV]]*Sklop13[[#This Row],[Okvirna količina]]</f>
        <v>0</v>
      </c>
      <c r="U48" s="236"/>
    </row>
    <row r="49" spans="1:21" s="58" customFormat="1" ht="12">
      <c r="A49" s="85" t="s">
        <v>35</v>
      </c>
      <c r="B49" s="156" t="s">
        <v>303</v>
      </c>
      <c r="C49" s="83">
        <v>450</v>
      </c>
      <c r="D49" s="83" t="s">
        <v>158</v>
      </c>
      <c r="E49" s="188"/>
      <c r="F49" s="178">
        <v>34</v>
      </c>
      <c r="G49" s="179" t="s">
        <v>250</v>
      </c>
      <c r="H49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15.3</v>
      </c>
      <c r="I49" s="178" t="str">
        <f>IF(Sklop13[[#This Row],[ZAHTEVANA SHEMA KAKOVOSTI]]&lt;&gt;"",Sklop13[[#This Row],[Preračunana masa/volumen/kos na enoto kg]],"")</f>
        <v/>
      </c>
      <c r="J49" s="181"/>
      <c r="K49" s="182"/>
      <c r="L49" s="182"/>
      <c r="M49" s="183"/>
      <c r="N49" s="184"/>
      <c r="O49" s="184"/>
      <c r="P49" s="185"/>
      <c r="Q49" s="184">
        <f>+Sklop13[[#This Row],[cena/enota brez DDV v EUR]]*Sklop13[[#This Row],[Stopnja DDV (%)]]</f>
        <v>0</v>
      </c>
      <c r="R49" s="184">
        <f>+Sklop13[[#This Row],[cena/enota brez DDV v EUR]]+Sklop13[[#This Row],[Davek (EUR)]]</f>
        <v>0</v>
      </c>
      <c r="S49" s="184">
        <f>+Sklop13[[#This Row],[cena/enota brez DDV v EUR]]*Sklop13[[#This Row],[Okvirna količina]]</f>
        <v>0</v>
      </c>
      <c r="T49" s="184">
        <f>+Sklop13[[#This Row],[Končna cena/enoto mere (EUR) z DDV]]*Sklop13[[#This Row],[Okvirna količina]]</f>
        <v>0</v>
      </c>
      <c r="U49" s="236"/>
    </row>
    <row r="50" spans="1:21" s="58" customFormat="1" ht="12">
      <c r="A50" s="85" t="s">
        <v>36</v>
      </c>
      <c r="B50" s="156" t="s">
        <v>601</v>
      </c>
      <c r="C50" s="175">
        <v>382</v>
      </c>
      <c r="D50" s="176" t="s">
        <v>158</v>
      </c>
      <c r="E50" s="188"/>
      <c r="F50" s="178">
        <v>2</v>
      </c>
      <c r="G50" s="179" t="s">
        <v>250</v>
      </c>
      <c r="H50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0.76400000000000001</v>
      </c>
      <c r="I50" s="178" t="str">
        <f>IF(Sklop13[[#This Row],[ZAHTEVANA SHEMA KAKOVOSTI]]&lt;&gt;"",Sklop13[[#This Row],[Preračunana masa/volumen/kos na enoto kg]],"")</f>
        <v/>
      </c>
      <c r="J50" s="181"/>
      <c r="K50" s="182"/>
      <c r="L50" s="182"/>
      <c r="M50" s="183"/>
      <c r="N50" s="184"/>
      <c r="O50" s="184"/>
      <c r="P50" s="185"/>
      <c r="Q50" s="184">
        <f>+Sklop13[[#This Row],[cena/enota brez DDV v EUR]]*Sklop13[[#This Row],[Stopnja DDV (%)]]</f>
        <v>0</v>
      </c>
      <c r="R50" s="184">
        <f>+Sklop13[[#This Row],[cena/enota brez DDV v EUR]]+Sklop13[[#This Row],[Davek (EUR)]]</f>
        <v>0</v>
      </c>
      <c r="S50" s="184">
        <f>+Sklop13[[#This Row],[cena/enota brez DDV v EUR]]*Sklop13[[#This Row],[Okvirna količina]]</f>
        <v>0</v>
      </c>
      <c r="T50" s="184">
        <f>+Sklop13[[#This Row],[Končna cena/enoto mere (EUR) z DDV]]*Sklop13[[#This Row],[Okvirna količina]]</f>
        <v>0</v>
      </c>
      <c r="U50" s="236"/>
    </row>
    <row r="51" spans="1:21" s="58" customFormat="1" ht="12">
      <c r="A51" s="85" t="s">
        <v>37</v>
      </c>
      <c r="B51" s="156" t="s">
        <v>602</v>
      </c>
      <c r="C51" s="175">
        <v>230</v>
      </c>
      <c r="D51" s="176" t="s">
        <v>158</v>
      </c>
      <c r="E51" s="188"/>
      <c r="F51" s="178">
        <v>3</v>
      </c>
      <c r="G51" s="179" t="s">
        <v>250</v>
      </c>
      <c r="H51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0.69000000000000006</v>
      </c>
      <c r="I51" s="178" t="str">
        <f>IF(Sklop13[[#This Row],[ZAHTEVANA SHEMA KAKOVOSTI]]&lt;&gt;"",Sklop13[[#This Row],[Preračunana masa/volumen/kos na enoto kg]],"")</f>
        <v/>
      </c>
      <c r="J51" s="181"/>
      <c r="K51" s="182"/>
      <c r="L51" s="182"/>
      <c r="M51" s="183"/>
      <c r="N51" s="184"/>
      <c r="O51" s="184"/>
      <c r="P51" s="185"/>
      <c r="Q51" s="184">
        <f>+Sklop13[[#This Row],[cena/enota brez DDV v EUR]]*Sklop13[[#This Row],[Stopnja DDV (%)]]</f>
        <v>0</v>
      </c>
      <c r="R51" s="184">
        <f>+Sklop13[[#This Row],[cena/enota brez DDV v EUR]]+Sklop13[[#This Row],[Davek (EUR)]]</f>
        <v>0</v>
      </c>
      <c r="S51" s="184">
        <f>+Sklop13[[#This Row],[cena/enota brez DDV v EUR]]*Sklop13[[#This Row],[Okvirna količina]]</f>
        <v>0</v>
      </c>
      <c r="T51" s="184">
        <f>+Sklop13[[#This Row],[Končna cena/enoto mere (EUR) z DDV]]*Sklop13[[#This Row],[Okvirna količina]]</f>
        <v>0</v>
      </c>
      <c r="U51" s="236"/>
    </row>
    <row r="52" spans="1:21" s="58" customFormat="1" ht="12">
      <c r="A52" s="85" t="s">
        <v>38</v>
      </c>
      <c r="B52" s="156" t="s">
        <v>603</v>
      </c>
      <c r="C52" s="175">
        <v>165</v>
      </c>
      <c r="D52" s="176" t="s">
        <v>158</v>
      </c>
      <c r="E52" s="188"/>
      <c r="F52" s="178">
        <v>2</v>
      </c>
      <c r="G52" s="179" t="s">
        <v>250</v>
      </c>
      <c r="H52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0.33</v>
      </c>
      <c r="I52" s="178" t="str">
        <f>IF(Sklop13[[#This Row],[ZAHTEVANA SHEMA KAKOVOSTI]]&lt;&gt;"",Sklop13[[#This Row],[Preračunana masa/volumen/kos na enoto kg]],"")</f>
        <v/>
      </c>
      <c r="J52" s="181"/>
      <c r="K52" s="182"/>
      <c r="L52" s="182"/>
      <c r="M52" s="183"/>
      <c r="N52" s="184"/>
      <c r="O52" s="184"/>
      <c r="P52" s="185"/>
      <c r="Q52" s="184">
        <f>+Sklop13[[#This Row],[cena/enota brez DDV v EUR]]*Sklop13[[#This Row],[Stopnja DDV (%)]]</f>
        <v>0</v>
      </c>
      <c r="R52" s="184">
        <f>+Sklop13[[#This Row],[cena/enota brez DDV v EUR]]+Sklop13[[#This Row],[Davek (EUR)]]</f>
        <v>0</v>
      </c>
      <c r="S52" s="184">
        <f>+Sklop13[[#This Row],[cena/enota brez DDV v EUR]]*Sklop13[[#This Row],[Okvirna količina]]</f>
        <v>0</v>
      </c>
      <c r="T52" s="184">
        <f>+Sklop13[[#This Row],[Končna cena/enoto mere (EUR) z DDV]]*Sklop13[[#This Row],[Okvirna količina]]</f>
        <v>0</v>
      </c>
      <c r="U52" s="236"/>
    </row>
    <row r="53" spans="1:21" s="58" customFormat="1" ht="12">
      <c r="A53" s="85" t="s">
        <v>39</v>
      </c>
      <c r="B53" s="156" t="s">
        <v>604</v>
      </c>
      <c r="C53" s="175">
        <v>80</v>
      </c>
      <c r="D53" s="176" t="s">
        <v>158</v>
      </c>
      <c r="E53" s="188"/>
      <c r="F53" s="178">
        <v>40</v>
      </c>
      <c r="G53" s="179" t="s">
        <v>250</v>
      </c>
      <c r="H53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3.2</v>
      </c>
      <c r="I53" s="178" t="str">
        <f>IF(Sklop13[[#This Row],[ZAHTEVANA SHEMA KAKOVOSTI]]&lt;&gt;"",Sklop13[[#This Row],[Preračunana masa/volumen/kos na enoto kg]],"")</f>
        <v/>
      </c>
      <c r="J53" s="181"/>
      <c r="K53" s="182"/>
      <c r="L53" s="182"/>
      <c r="M53" s="183"/>
      <c r="N53" s="184"/>
      <c r="O53" s="184"/>
      <c r="P53" s="185"/>
      <c r="Q53" s="184">
        <f>+Sklop13[[#This Row],[cena/enota brez DDV v EUR]]*Sklop13[[#This Row],[Stopnja DDV (%)]]</f>
        <v>0</v>
      </c>
      <c r="R53" s="184">
        <f>+Sklop13[[#This Row],[cena/enota brez DDV v EUR]]+Sklop13[[#This Row],[Davek (EUR)]]</f>
        <v>0</v>
      </c>
      <c r="S53" s="184">
        <f>+Sklop13[[#This Row],[cena/enota brez DDV v EUR]]*Sklop13[[#This Row],[Okvirna količina]]</f>
        <v>0</v>
      </c>
      <c r="T53" s="184">
        <f>+Sklop13[[#This Row],[Končna cena/enoto mere (EUR) z DDV]]*Sklop13[[#This Row],[Okvirna količina]]</f>
        <v>0</v>
      </c>
      <c r="U53" s="236"/>
    </row>
    <row r="54" spans="1:21" s="58" customFormat="1" ht="12">
      <c r="A54" s="85" t="s">
        <v>40</v>
      </c>
      <c r="B54" s="156" t="s">
        <v>605</v>
      </c>
      <c r="C54" s="175">
        <v>17</v>
      </c>
      <c r="D54" s="176" t="s">
        <v>158</v>
      </c>
      <c r="E54" s="188"/>
      <c r="F54" s="178">
        <v>30</v>
      </c>
      <c r="G54" s="179" t="s">
        <v>250</v>
      </c>
      <c r="H54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0.51</v>
      </c>
      <c r="I54" s="178" t="str">
        <f>IF(Sklop13[[#This Row],[ZAHTEVANA SHEMA KAKOVOSTI]]&lt;&gt;"",Sklop13[[#This Row],[Preračunana masa/volumen/kos na enoto kg]],"")</f>
        <v/>
      </c>
      <c r="J54" s="181"/>
      <c r="K54" s="182"/>
      <c r="L54" s="182"/>
      <c r="M54" s="183"/>
      <c r="N54" s="184"/>
      <c r="O54" s="184"/>
      <c r="P54" s="185"/>
      <c r="Q54" s="184">
        <f>+Sklop13[[#This Row],[cena/enota brez DDV v EUR]]*Sklop13[[#This Row],[Stopnja DDV (%)]]</f>
        <v>0</v>
      </c>
      <c r="R54" s="184">
        <f>+Sklop13[[#This Row],[cena/enota brez DDV v EUR]]+Sklop13[[#This Row],[Davek (EUR)]]</f>
        <v>0</v>
      </c>
      <c r="S54" s="184">
        <f>+Sklop13[[#This Row],[cena/enota brez DDV v EUR]]*Sklop13[[#This Row],[Okvirna količina]]</f>
        <v>0</v>
      </c>
      <c r="T54" s="184">
        <f>+Sklop13[[#This Row],[Končna cena/enoto mere (EUR) z DDV]]*Sklop13[[#This Row],[Okvirna količina]]</f>
        <v>0</v>
      </c>
      <c r="U54" s="236"/>
    </row>
    <row r="55" spans="1:21" s="58" customFormat="1" ht="12">
      <c r="A55" s="85" t="s">
        <v>41</v>
      </c>
      <c r="B55" s="156" t="s">
        <v>302</v>
      </c>
      <c r="C55" s="83">
        <v>45</v>
      </c>
      <c r="D55" s="83" t="s">
        <v>158</v>
      </c>
      <c r="E55" s="188"/>
      <c r="F55" s="178">
        <v>10</v>
      </c>
      <c r="G55" s="179" t="s">
        <v>250</v>
      </c>
      <c r="H55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0.44999999999999996</v>
      </c>
      <c r="I55" s="178" t="str">
        <f>IF(Sklop13[[#This Row],[ZAHTEVANA SHEMA KAKOVOSTI]]&lt;&gt;"",Sklop13[[#This Row],[Preračunana masa/volumen/kos na enoto kg]],"")</f>
        <v/>
      </c>
      <c r="J55" s="181"/>
      <c r="K55" s="182"/>
      <c r="L55" s="182"/>
      <c r="M55" s="183"/>
      <c r="N55" s="184"/>
      <c r="O55" s="184"/>
      <c r="P55" s="185"/>
      <c r="Q55" s="184">
        <f>+Sklop13[[#This Row],[cena/enota brez DDV v EUR]]*Sklop13[[#This Row],[Stopnja DDV (%)]]</f>
        <v>0</v>
      </c>
      <c r="R55" s="184">
        <f>+Sklop13[[#This Row],[cena/enota brez DDV v EUR]]+Sklop13[[#This Row],[Davek (EUR)]]</f>
        <v>0</v>
      </c>
      <c r="S55" s="184">
        <f>+Sklop13[[#This Row],[cena/enota brez DDV v EUR]]*Sklop13[[#This Row],[Okvirna količina]]</f>
        <v>0</v>
      </c>
      <c r="T55" s="184">
        <f>+Sklop13[[#This Row],[Končna cena/enoto mere (EUR) z DDV]]*Sklop13[[#This Row],[Okvirna količina]]</f>
        <v>0</v>
      </c>
      <c r="U55" s="236"/>
    </row>
    <row r="56" spans="1:21" s="58" customFormat="1" ht="12">
      <c r="A56" s="85" t="s">
        <v>42</v>
      </c>
      <c r="B56" s="156" t="s">
        <v>302</v>
      </c>
      <c r="C56" s="83">
        <v>464</v>
      </c>
      <c r="D56" s="83" t="s">
        <v>158</v>
      </c>
      <c r="E56" s="188"/>
      <c r="F56" s="178">
        <v>5</v>
      </c>
      <c r="G56" s="179" t="s">
        <v>250</v>
      </c>
      <c r="H56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2.3200000000000003</v>
      </c>
      <c r="I56" s="178" t="str">
        <f>IF(Sklop13[[#This Row],[ZAHTEVANA SHEMA KAKOVOSTI]]&lt;&gt;"",Sklop13[[#This Row],[Preračunana masa/volumen/kos na enoto kg]],"")</f>
        <v/>
      </c>
      <c r="J56" s="181"/>
      <c r="K56" s="182"/>
      <c r="L56" s="182"/>
      <c r="M56" s="183"/>
      <c r="N56" s="184"/>
      <c r="O56" s="184"/>
      <c r="P56" s="185"/>
      <c r="Q56" s="184">
        <f>+Sklop13[[#This Row],[cena/enota brez DDV v EUR]]*Sklop13[[#This Row],[Stopnja DDV (%)]]</f>
        <v>0</v>
      </c>
      <c r="R56" s="184">
        <f>+Sklop13[[#This Row],[cena/enota brez DDV v EUR]]+Sklop13[[#This Row],[Davek (EUR)]]</f>
        <v>0</v>
      </c>
      <c r="S56" s="184">
        <f>+Sklop13[[#This Row],[cena/enota brez DDV v EUR]]*Sklop13[[#This Row],[Okvirna količina]]</f>
        <v>0</v>
      </c>
      <c r="T56" s="184">
        <f>+Sklop13[[#This Row],[Končna cena/enoto mere (EUR) z DDV]]*Sklop13[[#This Row],[Okvirna količina]]</f>
        <v>0</v>
      </c>
      <c r="U56" s="236"/>
    </row>
    <row r="57" spans="1:21" s="58" customFormat="1" ht="12">
      <c r="A57" s="85" t="s">
        <v>43</v>
      </c>
      <c r="B57" s="156" t="s">
        <v>606</v>
      </c>
      <c r="C57" s="175">
        <v>30</v>
      </c>
      <c r="D57" s="176" t="s">
        <v>158</v>
      </c>
      <c r="E57" s="188"/>
      <c r="F57" s="178">
        <v>20</v>
      </c>
      <c r="G57" s="179" t="s">
        <v>250</v>
      </c>
      <c r="H57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57" s="178" t="str">
        <f>IF(Sklop13[[#This Row],[ZAHTEVANA SHEMA KAKOVOSTI]]&lt;&gt;"",Sklop13[[#This Row],[Preračunana masa/volumen/kos na enoto kg]],"")</f>
        <v/>
      </c>
      <c r="J57" s="181"/>
      <c r="K57" s="182"/>
      <c r="L57" s="182"/>
      <c r="M57" s="183"/>
      <c r="N57" s="184"/>
      <c r="O57" s="184"/>
      <c r="P57" s="185"/>
      <c r="Q57" s="184">
        <f>+Sklop13[[#This Row],[cena/enota brez DDV v EUR]]*Sklop13[[#This Row],[Stopnja DDV (%)]]</f>
        <v>0</v>
      </c>
      <c r="R57" s="184">
        <f>+Sklop13[[#This Row],[cena/enota brez DDV v EUR]]+Sklop13[[#This Row],[Davek (EUR)]]</f>
        <v>0</v>
      </c>
      <c r="S57" s="184">
        <f>+Sklop13[[#This Row],[cena/enota brez DDV v EUR]]*Sklop13[[#This Row],[Okvirna količina]]</f>
        <v>0</v>
      </c>
      <c r="T57" s="184">
        <f>+Sklop13[[#This Row],[Končna cena/enoto mere (EUR) z DDV]]*Sklop13[[#This Row],[Okvirna količina]]</f>
        <v>0</v>
      </c>
      <c r="U57" s="236"/>
    </row>
    <row r="58" spans="1:21" s="58" customFormat="1" ht="36.75" customHeight="1">
      <c r="A58" s="85" t="s">
        <v>48</v>
      </c>
      <c r="B58" s="156" t="s">
        <v>738</v>
      </c>
      <c r="C58" s="175">
        <v>1000</v>
      </c>
      <c r="D58" s="176" t="s">
        <v>158</v>
      </c>
      <c r="E58" s="188"/>
      <c r="F58" s="178">
        <v>60</v>
      </c>
      <c r="G58" s="179" t="s">
        <v>250</v>
      </c>
      <c r="H58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8" s="178" t="str">
        <f>IF(Sklop13[[#This Row],[ZAHTEVANA SHEMA KAKOVOSTI]]&lt;&gt;"",Sklop13[[#This Row],[Preračunana masa/volumen/kos na enoto kg]],"")</f>
        <v/>
      </c>
      <c r="J58" s="181"/>
      <c r="K58" s="182"/>
      <c r="L58" s="182"/>
      <c r="M58" s="183"/>
      <c r="N58" s="184"/>
      <c r="O58" s="184"/>
      <c r="P58" s="185"/>
      <c r="Q58" s="184">
        <f>+Sklop13[[#This Row],[cena/enota brez DDV v EUR]]*Sklop13[[#This Row],[Stopnja DDV (%)]]</f>
        <v>0</v>
      </c>
      <c r="R58" s="184">
        <f>+Sklop13[[#This Row],[cena/enota brez DDV v EUR]]+Sklop13[[#This Row],[Davek (EUR)]]</f>
        <v>0</v>
      </c>
      <c r="S58" s="184">
        <f>+Sklop13[[#This Row],[cena/enota brez DDV v EUR]]*Sklop13[[#This Row],[Okvirna količina]]</f>
        <v>0</v>
      </c>
      <c r="T58" s="184">
        <f>+Sklop13[[#This Row],[Končna cena/enoto mere (EUR) z DDV]]*Sklop13[[#This Row],[Okvirna količina]]</f>
        <v>0</v>
      </c>
      <c r="U58" s="236"/>
    </row>
    <row r="59" spans="1:21" s="58" customFormat="1" ht="12">
      <c r="A59" s="85" t="s">
        <v>44</v>
      </c>
      <c r="B59" s="156" t="s">
        <v>300</v>
      </c>
      <c r="C59" s="83">
        <v>40</v>
      </c>
      <c r="D59" s="83" t="s">
        <v>158</v>
      </c>
      <c r="E59" s="188"/>
      <c r="F59" s="178">
        <v>10</v>
      </c>
      <c r="G59" s="179" t="s">
        <v>250</v>
      </c>
      <c r="H59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59" s="178" t="str">
        <f>IF(Sklop13[[#This Row],[ZAHTEVANA SHEMA KAKOVOSTI]]&lt;&gt;"",Sklop13[[#This Row],[Preračunana masa/volumen/kos na enoto kg]],"")</f>
        <v/>
      </c>
      <c r="J59" s="181"/>
      <c r="K59" s="182"/>
      <c r="L59" s="182"/>
      <c r="M59" s="183"/>
      <c r="N59" s="184"/>
      <c r="O59" s="184"/>
      <c r="P59" s="185"/>
      <c r="Q59" s="184">
        <f>+Sklop13[[#This Row],[cena/enota brez DDV v EUR]]*Sklop13[[#This Row],[Stopnja DDV (%)]]</f>
        <v>0</v>
      </c>
      <c r="R59" s="184">
        <f>+Sklop13[[#This Row],[cena/enota brez DDV v EUR]]+Sklop13[[#This Row],[Davek (EUR)]]</f>
        <v>0</v>
      </c>
      <c r="S59" s="184">
        <f>+Sklop13[[#This Row],[cena/enota brez DDV v EUR]]*Sklop13[[#This Row],[Okvirna količina]]</f>
        <v>0</v>
      </c>
      <c r="T59" s="184">
        <f>+Sklop13[[#This Row],[Končna cena/enoto mere (EUR) z DDV]]*Sklop13[[#This Row],[Okvirna količina]]</f>
        <v>0</v>
      </c>
      <c r="U59" s="236"/>
    </row>
    <row r="60" spans="1:21" s="58" customFormat="1" ht="12">
      <c r="A60" s="85" t="s">
        <v>45</v>
      </c>
      <c r="B60" s="156" t="s">
        <v>300</v>
      </c>
      <c r="C60" s="175">
        <v>1000</v>
      </c>
      <c r="D60" s="176" t="s">
        <v>158</v>
      </c>
      <c r="E60" s="188"/>
      <c r="F60" s="178">
        <v>15</v>
      </c>
      <c r="G60" s="179" t="s">
        <v>250</v>
      </c>
      <c r="H60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0" s="178" t="str">
        <f>IF(Sklop13[[#This Row],[ZAHTEVANA SHEMA KAKOVOSTI]]&lt;&gt;"",Sklop13[[#This Row],[Preračunana masa/volumen/kos na enoto kg]],"")</f>
        <v/>
      </c>
      <c r="J60" s="181"/>
      <c r="K60" s="182"/>
      <c r="L60" s="182"/>
      <c r="M60" s="183"/>
      <c r="N60" s="184"/>
      <c r="O60" s="184"/>
      <c r="P60" s="185"/>
      <c r="Q60" s="184">
        <f>+Sklop13[[#This Row],[cena/enota brez DDV v EUR]]*Sklop13[[#This Row],[Stopnja DDV (%)]]</f>
        <v>0</v>
      </c>
      <c r="R60" s="184">
        <f>+Sklop13[[#This Row],[cena/enota brez DDV v EUR]]+Sklop13[[#This Row],[Davek (EUR)]]</f>
        <v>0</v>
      </c>
      <c r="S60" s="184">
        <f>+Sklop13[[#This Row],[cena/enota brez DDV v EUR]]*Sklop13[[#This Row],[Okvirna količina]]</f>
        <v>0</v>
      </c>
      <c r="T60" s="184">
        <f>+Sklop13[[#This Row],[Končna cena/enoto mere (EUR) z DDV]]*Sklop13[[#This Row],[Okvirna količina]]</f>
        <v>0</v>
      </c>
      <c r="U60" s="236"/>
    </row>
    <row r="61" spans="1:21" s="58" customFormat="1" ht="12">
      <c r="A61" s="85" t="s">
        <v>49</v>
      </c>
      <c r="B61" s="156" t="s">
        <v>607</v>
      </c>
      <c r="C61" s="175">
        <v>1000</v>
      </c>
      <c r="D61" s="176" t="s">
        <v>158</v>
      </c>
      <c r="E61" s="188"/>
      <c r="F61" s="178">
        <v>10</v>
      </c>
      <c r="G61" s="179" t="s">
        <v>250</v>
      </c>
      <c r="H61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1" s="178" t="str">
        <f>IF(Sklop13[[#This Row],[ZAHTEVANA SHEMA KAKOVOSTI]]&lt;&gt;"",Sklop13[[#This Row],[Preračunana masa/volumen/kos na enoto kg]],"")</f>
        <v/>
      </c>
      <c r="J61" s="181"/>
      <c r="K61" s="182"/>
      <c r="L61" s="182"/>
      <c r="M61" s="183"/>
      <c r="N61" s="184"/>
      <c r="O61" s="184"/>
      <c r="P61" s="185"/>
      <c r="Q61" s="184">
        <f>+Sklop13[[#This Row],[cena/enota brez DDV v EUR]]*Sklop13[[#This Row],[Stopnja DDV (%)]]</f>
        <v>0</v>
      </c>
      <c r="R61" s="184">
        <f>+Sklop13[[#This Row],[cena/enota brez DDV v EUR]]+Sklop13[[#This Row],[Davek (EUR)]]</f>
        <v>0</v>
      </c>
      <c r="S61" s="184">
        <f>+Sklop13[[#This Row],[cena/enota brez DDV v EUR]]*Sklop13[[#This Row],[Okvirna količina]]</f>
        <v>0</v>
      </c>
      <c r="T61" s="184">
        <f>+Sklop13[[#This Row],[Končna cena/enoto mere (EUR) z DDV]]*Sklop13[[#This Row],[Okvirna količina]]</f>
        <v>0</v>
      </c>
      <c r="U61" s="236"/>
    </row>
    <row r="62" spans="1:21" s="58" customFormat="1" ht="12">
      <c r="A62" s="85" t="s">
        <v>50</v>
      </c>
      <c r="B62" s="156" t="s">
        <v>607</v>
      </c>
      <c r="C62" s="175">
        <v>40</v>
      </c>
      <c r="D62" s="176" t="s">
        <v>158</v>
      </c>
      <c r="E62" s="188"/>
      <c r="F62" s="178">
        <v>15</v>
      </c>
      <c r="G62" s="179" t="s">
        <v>250</v>
      </c>
      <c r="H62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62" s="178" t="str">
        <f>IF(Sklop13[[#This Row],[ZAHTEVANA SHEMA KAKOVOSTI]]&lt;&gt;"",Sklop13[[#This Row],[Preračunana masa/volumen/kos na enoto kg]],"")</f>
        <v/>
      </c>
      <c r="J62" s="181"/>
      <c r="K62" s="182"/>
      <c r="L62" s="182"/>
      <c r="M62" s="183"/>
      <c r="N62" s="184"/>
      <c r="O62" s="184"/>
      <c r="P62" s="185"/>
      <c r="Q62" s="184">
        <f>+Sklop13[[#This Row],[cena/enota brez DDV v EUR]]*Sklop13[[#This Row],[Stopnja DDV (%)]]</f>
        <v>0</v>
      </c>
      <c r="R62" s="184">
        <f>+Sklop13[[#This Row],[cena/enota brez DDV v EUR]]+Sklop13[[#This Row],[Davek (EUR)]]</f>
        <v>0</v>
      </c>
      <c r="S62" s="184">
        <f>+Sklop13[[#This Row],[cena/enota brez DDV v EUR]]*Sklop13[[#This Row],[Okvirna količina]]</f>
        <v>0</v>
      </c>
      <c r="T62" s="184">
        <f>+Sklop13[[#This Row],[Končna cena/enoto mere (EUR) z DDV]]*Sklop13[[#This Row],[Okvirna količina]]</f>
        <v>0</v>
      </c>
      <c r="U62" s="236"/>
    </row>
    <row r="63" spans="1:21" s="58" customFormat="1" ht="12">
      <c r="A63" s="85" t="s">
        <v>46</v>
      </c>
      <c r="B63" s="156" t="s">
        <v>608</v>
      </c>
      <c r="C63" s="175">
        <v>1000</v>
      </c>
      <c r="D63" s="83" t="s">
        <v>158</v>
      </c>
      <c r="E63" s="188"/>
      <c r="F63" s="178">
        <v>14</v>
      </c>
      <c r="G63" s="249" t="s">
        <v>250</v>
      </c>
      <c r="H63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63" s="178" t="str">
        <f>IF(Sklop13[[#This Row],[ZAHTEVANA SHEMA KAKOVOSTI]]&lt;&gt;"",Sklop13[[#This Row],[Preračunana masa/volumen/kos na enoto kg]],"")</f>
        <v/>
      </c>
      <c r="J63" s="181"/>
      <c r="K63" s="182"/>
      <c r="L63" s="182"/>
      <c r="M63" s="183"/>
      <c r="N63" s="184"/>
      <c r="O63" s="184"/>
      <c r="P63" s="185"/>
      <c r="Q63" s="184">
        <f>+Sklop13[[#This Row],[cena/enota brez DDV v EUR]]*Sklop13[[#This Row],[Stopnja DDV (%)]]</f>
        <v>0</v>
      </c>
      <c r="R63" s="184">
        <f>+Sklop13[[#This Row],[cena/enota brez DDV v EUR]]+Sklop13[[#This Row],[Davek (EUR)]]</f>
        <v>0</v>
      </c>
      <c r="S63" s="184">
        <f>+Sklop13[[#This Row],[cena/enota brez DDV v EUR]]*Sklop13[[#This Row],[Okvirna količina]]</f>
        <v>0</v>
      </c>
      <c r="T63" s="184">
        <f>+Sklop13[[#This Row],[Končna cena/enoto mere (EUR) z DDV]]*Sklop13[[#This Row],[Okvirna količina]]</f>
        <v>0</v>
      </c>
      <c r="U63" s="236"/>
    </row>
    <row r="64" spans="1:21" s="58" customFormat="1" ht="12">
      <c r="A64" s="85" t="s">
        <v>51</v>
      </c>
      <c r="B64" s="156" t="s">
        <v>609</v>
      </c>
      <c r="C64" s="175">
        <v>200</v>
      </c>
      <c r="D64" s="176" t="s">
        <v>158</v>
      </c>
      <c r="E64" s="188"/>
      <c r="F64" s="178">
        <v>310</v>
      </c>
      <c r="G64" s="179" t="s">
        <v>250</v>
      </c>
      <c r="H64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62</v>
      </c>
      <c r="I64" s="178" t="str">
        <f>IF(Sklop13[[#This Row],[ZAHTEVANA SHEMA KAKOVOSTI]]&lt;&gt;"",Sklop13[[#This Row],[Preračunana masa/volumen/kos na enoto kg]],"")</f>
        <v/>
      </c>
      <c r="J64" s="181"/>
      <c r="K64" s="182"/>
      <c r="L64" s="182"/>
      <c r="M64" s="183"/>
      <c r="N64" s="184"/>
      <c r="O64" s="184"/>
      <c r="P64" s="185"/>
      <c r="Q64" s="184">
        <f>+Sklop13[[#This Row],[cena/enota brez DDV v EUR]]*Sklop13[[#This Row],[Stopnja DDV (%)]]</f>
        <v>0</v>
      </c>
      <c r="R64" s="184">
        <f>+Sklop13[[#This Row],[cena/enota brez DDV v EUR]]+Sklop13[[#This Row],[Davek (EUR)]]</f>
        <v>0</v>
      </c>
      <c r="S64" s="184">
        <f>+Sklop13[[#This Row],[cena/enota brez DDV v EUR]]*Sklop13[[#This Row],[Okvirna količina]]</f>
        <v>0</v>
      </c>
      <c r="T64" s="184">
        <f>+Sklop13[[#This Row],[Končna cena/enoto mere (EUR) z DDV]]*Sklop13[[#This Row],[Okvirna količina]]</f>
        <v>0</v>
      </c>
      <c r="U64" s="236"/>
    </row>
    <row r="65" spans="1:21" s="58" customFormat="1" ht="12">
      <c r="A65" s="85" t="s">
        <v>47</v>
      </c>
      <c r="B65" s="156" t="s">
        <v>291</v>
      </c>
      <c r="C65" s="175">
        <v>200</v>
      </c>
      <c r="D65" s="176" t="s">
        <v>158</v>
      </c>
      <c r="E65" s="188"/>
      <c r="F65" s="178">
        <v>260</v>
      </c>
      <c r="G65" s="179" t="s">
        <v>250</v>
      </c>
      <c r="H65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52</v>
      </c>
      <c r="I65" s="178" t="str">
        <f>IF(Sklop13[[#This Row],[ZAHTEVANA SHEMA KAKOVOSTI]]&lt;&gt;"",Sklop13[[#This Row],[Preračunana masa/volumen/kos na enoto kg]],"")</f>
        <v/>
      </c>
      <c r="J65" s="181"/>
      <c r="K65" s="182"/>
      <c r="L65" s="182"/>
      <c r="M65" s="183"/>
      <c r="N65" s="184"/>
      <c r="O65" s="184"/>
      <c r="P65" s="185"/>
      <c r="Q65" s="184">
        <f>+Sklop13[[#This Row],[cena/enota brez DDV v EUR]]*Sklop13[[#This Row],[Stopnja DDV (%)]]</f>
        <v>0</v>
      </c>
      <c r="R65" s="184">
        <f>+Sklop13[[#This Row],[cena/enota brez DDV v EUR]]+Sklop13[[#This Row],[Davek (EUR)]]</f>
        <v>0</v>
      </c>
      <c r="S65" s="184">
        <f>+Sklop13[[#This Row],[cena/enota brez DDV v EUR]]*Sklop13[[#This Row],[Okvirna količina]]</f>
        <v>0</v>
      </c>
      <c r="T65" s="184">
        <f>+Sklop13[[#This Row],[Končna cena/enoto mere (EUR) z DDV]]*Sklop13[[#This Row],[Okvirna količina]]</f>
        <v>0</v>
      </c>
      <c r="U65" s="236"/>
    </row>
    <row r="66" spans="1:21" s="58" customFormat="1" ht="12">
      <c r="A66" s="85" t="s">
        <v>52</v>
      </c>
      <c r="B66" s="156" t="s">
        <v>290</v>
      </c>
      <c r="C66" s="175">
        <v>200</v>
      </c>
      <c r="D66" s="176" t="s">
        <v>158</v>
      </c>
      <c r="E66" s="188"/>
      <c r="F66" s="178">
        <v>50</v>
      </c>
      <c r="G66" s="179" t="s">
        <v>250</v>
      </c>
      <c r="H66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6" s="178" t="str">
        <f>IF(Sklop13[[#This Row],[ZAHTEVANA SHEMA KAKOVOSTI]]&lt;&gt;"",Sklop13[[#This Row],[Preračunana masa/volumen/kos na enoto kg]],"")</f>
        <v/>
      </c>
      <c r="J66" s="181"/>
      <c r="K66" s="182"/>
      <c r="L66" s="182"/>
      <c r="M66" s="183"/>
      <c r="N66" s="184"/>
      <c r="O66" s="184"/>
      <c r="P66" s="185"/>
      <c r="Q66" s="184">
        <f>+Sklop13[[#This Row],[cena/enota brez DDV v EUR]]*Sklop13[[#This Row],[Stopnja DDV (%)]]</f>
        <v>0</v>
      </c>
      <c r="R66" s="184">
        <f>+Sklop13[[#This Row],[cena/enota brez DDV v EUR]]+Sklop13[[#This Row],[Davek (EUR)]]</f>
        <v>0</v>
      </c>
      <c r="S66" s="184">
        <f>+Sklop13[[#This Row],[cena/enota brez DDV v EUR]]*Sklop13[[#This Row],[Okvirna količina]]</f>
        <v>0</v>
      </c>
      <c r="T66" s="184">
        <f>+Sklop13[[#This Row],[Končna cena/enoto mere (EUR) z DDV]]*Sklop13[[#This Row],[Okvirna količina]]</f>
        <v>0</v>
      </c>
      <c r="U66" s="236"/>
    </row>
    <row r="67" spans="1:21" s="58" customFormat="1" ht="12">
      <c r="A67" s="85" t="s">
        <v>53</v>
      </c>
      <c r="B67" s="156" t="s">
        <v>610</v>
      </c>
      <c r="C67" s="175">
        <v>200</v>
      </c>
      <c r="D67" s="176" t="s">
        <v>158</v>
      </c>
      <c r="E67" s="188"/>
      <c r="F67" s="178">
        <v>10</v>
      </c>
      <c r="G67" s="179" t="s">
        <v>250</v>
      </c>
      <c r="H67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7" s="178" t="str">
        <f>IF(Sklop13[[#This Row],[ZAHTEVANA SHEMA KAKOVOSTI]]&lt;&gt;"",Sklop13[[#This Row],[Preračunana masa/volumen/kos na enoto kg]],"")</f>
        <v/>
      </c>
      <c r="J67" s="181"/>
      <c r="K67" s="182"/>
      <c r="L67" s="182"/>
      <c r="M67" s="183"/>
      <c r="N67" s="184"/>
      <c r="O67" s="184"/>
      <c r="P67" s="185"/>
      <c r="Q67" s="184">
        <f>+Sklop13[[#This Row],[cena/enota brez DDV v EUR]]*Sklop13[[#This Row],[Stopnja DDV (%)]]</f>
        <v>0</v>
      </c>
      <c r="R67" s="184">
        <f>+Sklop13[[#This Row],[cena/enota brez DDV v EUR]]+Sklop13[[#This Row],[Davek (EUR)]]</f>
        <v>0</v>
      </c>
      <c r="S67" s="184">
        <f>+Sklop13[[#This Row],[cena/enota brez DDV v EUR]]*Sklop13[[#This Row],[Okvirna količina]]</f>
        <v>0</v>
      </c>
      <c r="T67" s="184">
        <f>+Sklop13[[#This Row],[Končna cena/enoto mere (EUR) z DDV]]*Sklop13[[#This Row],[Okvirna količina]]</f>
        <v>0</v>
      </c>
      <c r="U67" s="236"/>
    </row>
    <row r="68" spans="1:21" s="58" customFormat="1" ht="12">
      <c r="A68" s="85" t="s">
        <v>54</v>
      </c>
      <c r="B68" s="156" t="s">
        <v>611</v>
      </c>
      <c r="C68" s="175">
        <v>250</v>
      </c>
      <c r="D68" s="83" t="s">
        <v>158</v>
      </c>
      <c r="E68" s="188"/>
      <c r="F68" s="178">
        <v>20</v>
      </c>
      <c r="G68" s="179" t="s">
        <v>250</v>
      </c>
      <c r="H68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8" s="178" t="str">
        <f>IF(Sklop13[[#This Row],[ZAHTEVANA SHEMA KAKOVOSTI]]&lt;&gt;"",Sklop13[[#This Row],[Preračunana masa/volumen/kos na enoto kg]],"")</f>
        <v/>
      </c>
      <c r="J68" s="181"/>
      <c r="K68" s="182"/>
      <c r="L68" s="182"/>
      <c r="M68" s="183"/>
      <c r="N68" s="184"/>
      <c r="O68" s="184"/>
      <c r="P68" s="185"/>
      <c r="Q68" s="184">
        <f>+Sklop13[[#This Row],[cena/enota brez DDV v EUR]]*Sklop13[[#This Row],[Stopnja DDV (%)]]</f>
        <v>0</v>
      </c>
      <c r="R68" s="184">
        <f>+Sklop13[[#This Row],[cena/enota brez DDV v EUR]]+Sklop13[[#This Row],[Davek (EUR)]]</f>
        <v>0</v>
      </c>
      <c r="S68" s="184">
        <f>+Sklop13[[#This Row],[cena/enota brez DDV v EUR]]*Sklop13[[#This Row],[Okvirna količina]]</f>
        <v>0</v>
      </c>
      <c r="T68" s="184">
        <f>+Sklop13[[#This Row],[Končna cena/enoto mere (EUR) z DDV]]*Sklop13[[#This Row],[Okvirna količina]]</f>
        <v>0</v>
      </c>
      <c r="U68" s="236"/>
    </row>
    <row r="69" spans="1:21" s="58" customFormat="1" ht="12">
      <c r="A69" s="85" t="s">
        <v>55</v>
      </c>
      <c r="B69" s="156" t="s">
        <v>304</v>
      </c>
      <c r="C69" s="175">
        <v>1000</v>
      </c>
      <c r="D69" s="176" t="s">
        <v>158</v>
      </c>
      <c r="E69" s="188"/>
      <c r="F69" s="178">
        <v>60</v>
      </c>
      <c r="G69" s="179" t="s">
        <v>250</v>
      </c>
      <c r="H69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9" s="178" t="str">
        <f>IF(Sklop13[[#This Row],[ZAHTEVANA SHEMA KAKOVOSTI]]&lt;&gt;"",Sklop13[[#This Row],[Preračunana masa/volumen/kos na enoto kg]],"")</f>
        <v/>
      </c>
      <c r="J69" s="181"/>
      <c r="K69" s="182"/>
      <c r="L69" s="182"/>
      <c r="M69" s="183"/>
      <c r="N69" s="184"/>
      <c r="O69" s="184"/>
      <c r="P69" s="185"/>
      <c r="Q69" s="184">
        <f>+Sklop13[[#This Row],[cena/enota brez DDV v EUR]]*Sklop13[[#This Row],[Stopnja DDV (%)]]</f>
        <v>0</v>
      </c>
      <c r="R69" s="184">
        <f>+Sklop13[[#This Row],[cena/enota brez DDV v EUR]]+Sklop13[[#This Row],[Davek (EUR)]]</f>
        <v>0</v>
      </c>
      <c r="S69" s="184">
        <f>+Sklop13[[#This Row],[cena/enota brez DDV v EUR]]*Sklop13[[#This Row],[Okvirna količina]]</f>
        <v>0</v>
      </c>
      <c r="T69" s="184">
        <f>+Sklop13[[#This Row],[Končna cena/enoto mere (EUR) z DDV]]*Sklop13[[#This Row],[Okvirna količina]]</f>
        <v>0</v>
      </c>
      <c r="U69" s="236"/>
    </row>
    <row r="70" spans="1:21" s="58" customFormat="1" ht="12">
      <c r="A70" s="85" t="s">
        <v>56</v>
      </c>
      <c r="B70" s="156" t="s">
        <v>612</v>
      </c>
      <c r="C70" s="175">
        <v>1000</v>
      </c>
      <c r="D70" s="83" t="s">
        <v>158</v>
      </c>
      <c r="E70" s="188"/>
      <c r="F70" s="178">
        <v>110</v>
      </c>
      <c r="G70" s="179" t="s">
        <v>250</v>
      </c>
      <c r="H70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70" s="178" t="str">
        <f>IF(Sklop13[[#This Row],[ZAHTEVANA SHEMA KAKOVOSTI]]&lt;&gt;"",Sklop13[[#This Row],[Preračunana masa/volumen/kos na enoto kg]],"")</f>
        <v/>
      </c>
      <c r="J70" s="181"/>
      <c r="K70" s="182"/>
      <c r="L70" s="182"/>
      <c r="M70" s="183"/>
      <c r="N70" s="184"/>
      <c r="O70" s="184"/>
      <c r="P70" s="185"/>
      <c r="Q70" s="184">
        <f>+Sklop13[[#This Row],[cena/enota brez DDV v EUR]]*Sklop13[[#This Row],[Stopnja DDV (%)]]</f>
        <v>0</v>
      </c>
      <c r="R70" s="184">
        <f>+Sklop13[[#This Row],[cena/enota brez DDV v EUR]]+Sklop13[[#This Row],[Davek (EUR)]]</f>
        <v>0</v>
      </c>
      <c r="S70" s="184">
        <f>+Sklop13[[#This Row],[cena/enota brez DDV v EUR]]*Sklop13[[#This Row],[Okvirna količina]]</f>
        <v>0</v>
      </c>
      <c r="T70" s="184">
        <f>+Sklop13[[#This Row],[Končna cena/enoto mere (EUR) z DDV]]*Sklop13[[#This Row],[Okvirna količina]]</f>
        <v>0</v>
      </c>
      <c r="U70" s="236"/>
    </row>
    <row r="71" spans="1:21" s="58" customFormat="1" ht="12">
      <c r="A71" s="85" t="s">
        <v>57</v>
      </c>
      <c r="B71" s="156" t="s">
        <v>613</v>
      </c>
      <c r="C71" s="175">
        <v>1000</v>
      </c>
      <c r="D71" s="83" t="s">
        <v>158</v>
      </c>
      <c r="E71" s="188"/>
      <c r="F71" s="178">
        <v>40</v>
      </c>
      <c r="G71" s="179" t="s">
        <v>250</v>
      </c>
      <c r="H71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71" s="178" t="str">
        <f>IF(Sklop13[[#This Row],[ZAHTEVANA SHEMA KAKOVOSTI]]&lt;&gt;"",Sklop13[[#This Row],[Preračunana masa/volumen/kos na enoto kg]],"")</f>
        <v/>
      </c>
      <c r="J71" s="181"/>
      <c r="K71" s="182"/>
      <c r="L71" s="182"/>
      <c r="M71" s="183"/>
      <c r="N71" s="184"/>
      <c r="O71" s="184"/>
      <c r="P71" s="185"/>
      <c r="Q71" s="184">
        <f>+Sklop13[[#This Row],[cena/enota brez DDV v EUR]]*Sklop13[[#This Row],[Stopnja DDV (%)]]</f>
        <v>0</v>
      </c>
      <c r="R71" s="184">
        <f>+Sklop13[[#This Row],[cena/enota brez DDV v EUR]]+Sklop13[[#This Row],[Davek (EUR)]]</f>
        <v>0</v>
      </c>
      <c r="S71" s="184">
        <f>+Sklop13[[#This Row],[cena/enota brez DDV v EUR]]*Sklop13[[#This Row],[Okvirna količina]]</f>
        <v>0</v>
      </c>
      <c r="T71" s="184">
        <f>+Sklop13[[#This Row],[Končna cena/enoto mere (EUR) z DDV]]*Sklop13[[#This Row],[Okvirna količina]]</f>
        <v>0</v>
      </c>
      <c r="U71" s="236"/>
    </row>
    <row r="72" spans="1:21" s="58" customFormat="1" ht="12">
      <c r="A72" s="85" t="s">
        <v>58</v>
      </c>
      <c r="B72" s="156" t="s">
        <v>614</v>
      </c>
      <c r="C72" s="175">
        <v>1000</v>
      </c>
      <c r="D72" s="176" t="s">
        <v>158</v>
      </c>
      <c r="E72" s="188"/>
      <c r="F72" s="178">
        <v>5</v>
      </c>
      <c r="G72" s="179" t="s">
        <v>250</v>
      </c>
      <c r="H72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72" s="178" t="str">
        <f>IF(Sklop13[[#This Row],[ZAHTEVANA SHEMA KAKOVOSTI]]&lt;&gt;"",Sklop13[[#This Row],[Preračunana masa/volumen/kos na enoto kg]],"")</f>
        <v/>
      </c>
      <c r="J72" s="181"/>
      <c r="K72" s="182"/>
      <c r="L72" s="182"/>
      <c r="M72" s="183"/>
      <c r="N72" s="184"/>
      <c r="O72" s="184"/>
      <c r="P72" s="185"/>
      <c r="Q72" s="184">
        <f>+Sklop13[[#This Row],[cena/enota brez DDV v EUR]]*Sklop13[[#This Row],[Stopnja DDV (%)]]</f>
        <v>0</v>
      </c>
      <c r="R72" s="184">
        <f>+Sklop13[[#This Row],[cena/enota brez DDV v EUR]]+Sklop13[[#This Row],[Davek (EUR)]]</f>
        <v>0</v>
      </c>
      <c r="S72" s="184">
        <f>+Sklop13[[#This Row],[cena/enota brez DDV v EUR]]*Sklop13[[#This Row],[Okvirna količina]]</f>
        <v>0</v>
      </c>
      <c r="T72" s="184">
        <f>+Sklop13[[#This Row],[Končna cena/enoto mere (EUR) z DDV]]*Sklop13[[#This Row],[Okvirna količina]]</f>
        <v>0</v>
      </c>
      <c r="U72" s="236"/>
    </row>
    <row r="73" spans="1:21" s="58" customFormat="1" ht="12">
      <c r="A73" s="85" t="s">
        <v>59</v>
      </c>
      <c r="B73" s="156" t="s">
        <v>305</v>
      </c>
      <c r="C73" s="175">
        <v>1000</v>
      </c>
      <c r="D73" s="176" t="s">
        <v>158</v>
      </c>
      <c r="E73" s="188"/>
      <c r="F73" s="178">
        <v>70</v>
      </c>
      <c r="G73" s="179" t="s">
        <v>250</v>
      </c>
      <c r="H73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73" s="178" t="str">
        <f>IF(Sklop13[[#This Row],[ZAHTEVANA SHEMA KAKOVOSTI]]&lt;&gt;"",Sklop13[[#This Row],[Preračunana masa/volumen/kos na enoto kg]],"")</f>
        <v/>
      </c>
      <c r="J73" s="181"/>
      <c r="K73" s="182"/>
      <c r="L73" s="182"/>
      <c r="M73" s="183"/>
      <c r="N73" s="184"/>
      <c r="O73" s="184"/>
      <c r="P73" s="185"/>
      <c r="Q73" s="184">
        <f>+Sklop13[[#This Row],[cena/enota brez DDV v EUR]]*Sklop13[[#This Row],[Stopnja DDV (%)]]</f>
        <v>0</v>
      </c>
      <c r="R73" s="184">
        <f>+Sklop13[[#This Row],[cena/enota brez DDV v EUR]]+Sklop13[[#This Row],[Davek (EUR)]]</f>
        <v>0</v>
      </c>
      <c r="S73" s="184">
        <f>+Sklop13[[#This Row],[cena/enota brez DDV v EUR]]*Sklop13[[#This Row],[Okvirna količina]]</f>
        <v>0</v>
      </c>
      <c r="T73" s="184">
        <f>+Sklop13[[#This Row],[Končna cena/enoto mere (EUR) z DDV]]*Sklop13[[#This Row],[Okvirna količina]]</f>
        <v>0</v>
      </c>
      <c r="U73" s="236"/>
    </row>
    <row r="74" spans="1:21" s="58" customFormat="1" ht="12">
      <c r="A74" s="85" t="s">
        <v>60</v>
      </c>
      <c r="B74" s="156" t="s">
        <v>615</v>
      </c>
      <c r="C74" s="175">
        <v>1000</v>
      </c>
      <c r="D74" s="176" t="s">
        <v>158</v>
      </c>
      <c r="E74" s="188"/>
      <c r="F74" s="178">
        <v>5</v>
      </c>
      <c r="G74" s="179" t="s">
        <v>250</v>
      </c>
      <c r="H74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74" s="178" t="str">
        <f>IF(Sklop13[[#This Row],[ZAHTEVANA SHEMA KAKOVOSTI]]&lt;&gt;"",Sklop13[[#This Row],[Preračunana masa/volumen/kos na enoto kg]],"")</f>
        <v/>
      </c>
      <c r="J74" s="181"/>
      <c r="K74" s="182"/>
      <c r="L74" s="182"/>
      <c r="M74" s="183"/>
      <c r="N74" s="184"/>
      <c r="O74" s="184"/>
      <c r="P74" s="185"/>
      <c r="Q74" s="184">
        <f>+Sklop13[[#This Row],[cena/enota brez DDV v EUR]]*Sklop13[[#This Row],[Stopnja DDV (%)]]</f>
        <v>0</v>
      </c>
      <c r="R74" s="184">
        <f>+Sklop13[[#This Row],[cena/enota brez DDV v EUR]]+Sklop13[[#This Row],[Davek (EUR)]]</f>
        <v>0</v>
      </c>
      <c r="S74" s="184">
        <f>+Sklop13[[#This Row],[cena/enota brez DDV v EUR]]*Sklop13[[#This Row],[Okvirna količina]]</f>
        <v>0</v>
      </c>
      <c r="T74" s="184">
        <f>+Sklop13[[#This Row],[Končna cena/enoto mere (EUR) z DDV]]*Sklop13[[#This Row],[Okvirna količina]]</f>
        <v>0</v>
      </c>
      <c r="U74" s="236"/>
    </row>
    <row r="75" spans="1:21" s="58" customFormat="1" ht="12">
      <c r="A75" s="85" t="s">
        <v>61</v>
      </c>
      <c r="B75" s="156" t="s">
        <v>616</v>
      </c>
      <c r="C75" s="175">
        <v>1000</v>
      </c>
      <c r="D75" s="176" t="s">
        <v>158</v>
      </c>
      <c r="E75" s="188"/>
      <c r="F75" s="178">
        <v>10</v>
      </c>
      <c r="G75" s="179" t="s">
        <v>250</v>
      </c>
      <c r="H75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5" s="178" t="str">
        <f>IF(Sklop13[[#This Row],[ZAHTEVANA SHEMA KAKOVOSTI]]&lt;&gt;"",Sklop13[[#This Row],[Preračunana masa/volumen/kos na enoto kg]],"")</f>
        <v/>
      </c>
      <c r="J75" s="181"/>
      <c r="K75" s="182"/>
      <c r="L75" s="182"/>
      <c r="M75" s="183"/>
      <c r="N75" s="184"/>
      <c r="O75" s="184"/>
      <c r="P75" s="185"/>
      <c r="Q75" s="184">
        <f>+Sklop13[[#This Row],[cena/enota brez DDV v EUR]]*Sklop13[[#This Row],[Stopnja DDV (%)]]</f>
        <v>0</v>
      </c>
      <c r="R75" s="184">
        <f>+Sklop13[[#This Row],[cena/enota brez DDV v EUR]]+Sklop13[[#This Row],[Davek (EUR)]]</f>
        <v>0</v>
      </c>
      <c r="S75" s="184">
        <f>+Sklop13[[#This Row],[cena/enota brez DDV v EUR]]*Sklop13[[#This Row],[Okvirna količina]]</f>
        <v>0</v>
      </c>
      <c r="T75" s="184">
        <f>+Sklop13[[#This Row],[Končna cena/enoto mere (EUR) z DDV]]*Sklop13[[#This Row],[Okvirna količina]]</f>
        <v>0</v>
      </c>
      <c r="U75" s="236"/>
    </row>
    <row r="76" spans="1:21" s="58" customFormat="1" ht="12">
      <c r="A76" s="85" t="s">
        <v>62</v>
      </c>
      <c r="B76" s="156" t="s">
        <v>617</v>
      </c>
      <c r="C76" s="175">
        <v>1000</v>
      </c>
      <c r="D76" s="176" t="s">
        <v>158</v>
      </c>
      <c r="E76" s="188"/>
      <c r="F76" s="178">
        <v>10</v>
      </c>
      <c r="G76" s="179" t="s">
        <v>250</v>
      </c>
      <c r="H76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6" s="178" t="str">
        <f>IF(Sklop13[[#This Row],[ZAHTEVANA SHEMA KAKOVOSTI]]&lt;&gt;"",Sklop13[[#This Row],[Preračunana masa/volumen/kos na enoto kg]],"")</f>
        <v/>
      </c>
      <c r="J76" s="181"/>
      <c r="K76" s="182"/>
      <c r="L76" s="182"/>
      <c r="M76" s="183"/>
      <c r="N76" s="184"/>
      <c r="O76" s="184"/>
      <c r="P76" s="185"/>
      <c r="Q76" s="184">
        <f>+Sklop13[[#This Row],[cena/enota brez DDV v EUR]]*Sklop13[[#This Row],[Stopnja DDV (%)]]</f>
        <v>0</v>
      </c>
      <c r="R76" s="184">
        <f>+Sklop13[[#This Row],[cena/enota brez DDV v EUR]]+Sklop13[[#This Row],[Davek (EUR)]]</f>
        <v>0</v>
      </c>
      <c r="S76" s="184">
        <f>+Sklop13[[#This Row],[cena/enota brez DDV v EUR]]*Sklop13[[#This Row],[Okvirna količina]]</f>
        <v>0</v>
      </c>
      <c r="T76" s="184">
        <f>+Sklop13[[#This Row],[Končna cena/enoto mere (EUR) z DDV]]*Sklop13[[#This Row],[Okvirna količina]]</f>
        <v>0</v>
      </c>
      <c r="U76" s="236"/>
    </row>
    <row r="77" spans="1:21" s="58" customFormat="1" ht="12">
      <c r="A77" s="85" t="s">
        <v>68</v>
      </c>
      <c r="B77" s="156" t="s">
        <v>618</v>
      </c>
      <c r="C77" s="175">
        <v>1000</v>
      </c>
      <c r="D77" s="176" t="s">
        <v>158</v>
      </c>
      <c r="E77" s="188"/>
      <c r="F77" s="178">
        <v>28</v>
      </c>
      <c r="G77" s="179" t="s">
        <v>250</v>
      </c>
      <c r="H77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</v>
      </c>
      <c r="I77" s="178" t="str">
        <f>IF(Sklop13[[#This Row],[ZAHTEVANA SHEMA KAKOVOSTI]]&lt;&gt;"",Sklop13[[#This Row],[Preračunana masa/volumen/kos na enoto kg]],"")</f>
        <v/>
      </c>
      <c r="J77" s="181"/>
      <c r="K77" s="182"/>
      <c r="L77" s="182"/>
      <c r="M77" s="183"/>
      <c r="N77" s="184"/>
      <c r="O77" s="184"/>
      <c r="P77" s="185"/>
      <c r="Q77" s="184">
        <f>+Sklop13[[#This Row],[cena/enota brez DDV v EUR]]*Sklop13[[#This Row],[Stopnja DDV (%)]]</f>
        <v>0</v>
      </c>
      <c r="R77" s="184">
        <f>+Sklop13[[#This Row],[cena/enota brez DDV v EUR]]+Sklop13[[#This Row],[Davek (EUR)]]</f>
        <v>0</v>
      </c>
      <c r="S77" s="184">
        <f>+Sklop13[[#This Row],[cena/enota brez DDV v EUR]]*Sklop13[[#This Row],[Okvirna količina]]</f>
        <v>0</v>
      </c>
      <c r="T77" s="184">
        <f>+Sklop13[[#This Row],[Končna cena/enoto mere (EUR) z DDV]]*Sklop13[[#This Row],[Okvirna količina]]</f>
        <v>0</v>
      </c>
      <c r="U77" s="236"/>
    </row>
    <row r="78" spans="1:21" s="58" customFormat="1" ht="12">
      <c r="A78" s="85" t="s">
        <v>69</v>
      </c>
      <c r="B78" s="156" t="s">
        <v>618</v>
      </c>
      <c r="C78" s="175">
        <v>500</v>
      </c>
      <c r="D78" s="83" t="s">
        <v>158</v>
      </c>
      <c r="E78" s="188"/>
      <c r="F78" s="178">
        <v>16</v>
      </c>
      <c r="G78" s="179" t="s">
        <v>250</v>
      </c>
      <c r="H78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78" s="178" t="str">
        <f>IF(Sklop13[[#This Row],[ZAHTEVANA SHEMA KAKOVOSTI]]&lt;&gt;"",Sklop13[[#This Row],[Preračunana masa/volumen/kos na enoto kg]],"")</f>
        <v/>
      </c>
      <c r="J78" s="181"/>
      <c r="K78" s="182"/>
      <c r="L78" s="182"/>
      <c r="M78" s="183"/>
      <c r="N78" s="184"/>
      <c r="O78" s="184"/>
      <c r="P78" s="185"/>
      <c r="Q78" s="184">
        <f>+Sklop13[[#This Row],[cena/enota brez DDV v EUR]]*Sklop13[[#This Row],[Stopnja DDV (%)]]</f>
        <v>0</v>
      </c>
      <c r="R78" s="184">
        <f>+Sklop13[[#This Row],[cena/enota brez DDV v EUR]]+Sklop13[[#This Row],[Davek (EUR)]]</f>
        <v>0</v>
      </c>
      <c r="S78" s="184">
        <f>+Sklop13[[#This Row],[cena/enota brez DDV v EUR]]*Sklop13[[#This Row],[Okvirna količina]]</f>
        <v>0</v>
      </c>
      <c r="T78" s="184">
        <f>+Sklop13[[#This Row],[Končna cena/enoto mere (EUR) z DDV]]*Sklop13[[#This Row],[Okvirna količina]]</f>
        <v>0</v>
      </c>
      <c r="U78" s="236"/>
    </row>
    <row r="79" spans="1:21" s="58" customFormat="1" ht="12">
      <c r="A79" s="85" t="s">
        <v>70</v>
      </c>
      <c r="B79" s="156" t="s">
        <v>618</v>
      </c>
      <c r="C79" s="175">
        <v>200</v>
      </c>
      <c r="D79" s="83" t="s">
        <v>158</v>
      </c>
      <c r="E79" s="188"/>
      <c r="F79" s="178">
        <v>43</v>
      </c>
      <c r="G79" s="179" t="s">
        <v>250</v>
      </c>
      <c r="H79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8.6</v>
      </c>
      <c r="I79" s="178" t="str">
        <f>IF(Sklop13[[#This Row],[ZAHTEVANA SHEMA KAKOVOSTI]]&lt;&gt;"",Sklop13[[#This Row],[Preračunana masa/volumen/kos na enoto kg]],"")</f>
        <v/>
      </c>
      <c r="J79" s="181"/>
      <c r="K79" s="182"/>
      <c r="L79" s="182"/>
      <c r="M79" s="183"/>
      <c r="N79" s="184"/>
      <c r="O79" s="184"/>
      <c r="P79" s="185"/>
      <c r="Q79" s="184">
        <f>+Sklop13[[#This Row],[cena/enota brez DDV v EUR]]*Sklop13[[#This Row],[Stopnja DDV (%)]]</f>
        <v>0</v>
      </c>
      <c r="R79" s="184">
        <f>+Sklop13[[#This Row],[cena/enota brez DDV v EUR]]+Sklop13[[#This Row],[Davek (EUR)]]</f>
        <v>0</v>
      </c>
      <c r="S79" s="184">
        <f>+Sklop13[[#This Row],[cena/enota brez DDV v EUR]]*Sklop13[[#This Row],[Okvirna količina]]</f>
        <v>0</v>
      </c>
      <c r="T79" s="184">
        <f>+Sklop13[[#This Row],[Končna cena/enoto mere (EUR) z DDV]]*Sklop13[[#This Row],[Okvirna količina]]</f>
        <v>0</v>
      </c>
      <c r="U79" s="236"/>
    </row>
    <row r="80" spans="1:21" s="58" customFormat="1" ht="12">
      <c r="A80" s="85" t="s">
        <v>71</v>
      </c>
      <c r="B80" s="156" t="s">
        <v>619</v>
      </c>
      <c r="C80" s="175">
        <v>1000</v>
      </c>
      <c r="D80" s="176" t="s">
        <v>158</v>
      </c>
      <c r="E80" s="188"/>
      <c r="F80" s="178">
        <v>40</v>
      </c>
      <c r="G80" s="179" t="s">
        <v>250</v>
      </c>
      <c r="H80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0" s="178" t="str">
        <f>IF(Sklop13[[#This Row],[ZAHTEVANA SHEMA KAKOVOSTI]]&lt;&gt;"",Sklop13[[#This Row],[Preračunana masa/volumen/kos na enoto kg]],"")</f>
        <v/>
      </c>
      <c r="J80" s="181"/>
      <c r="K80" s="182"/>
      <c r="L80" s="182"/>
      <c r="M80" s="183"/>
      <c r="N80" s="184"/>
      <c r="O80" s="184"/>
      <c r="P80" s="185"/>
      <c r="Q80" s="184">
        <f>+Sklop13[[#This Row],[cena/enota brez DDV v EUR]]*Sklop13[[#This Row],[Stopnja DDV (%)]]</f>
        <v>0</v>
      </c>
      <c r="R80" s="184">
        <f>+Sklop13[[#This Row],[cena/enota brez DDV v EUR]]+Sklop13[[#This Row],[Davek (EUR)]]</f>
        <v>0</v>
      </c>
      <c r="S80" s="184">
        <f>+Sklop13[[#This Row],[cena/enota brez DDV v EUR]]*Sklop13[[#This Row],[Okvirna količina]]</f>
        <v>0</v>
      </c>
      <c r="T80" s="184">
        <f>+Sklop13[[#This Row],[Končna cena/enoto mere (EUR) z DDV]]*Sklop13[[#This Row],[Okvirna količina]]</f>
        <v>0</v>
      </c>
      <c r="U80" s="236"/>
    </row>
    <row r="81" spans="1:21" s="58" customFormat="1" ht="12">
      <c r="A81" s="85" t="s">
        <v>72</v>
      </c>
      <c r="B81" s="156" t="s">
        <v>620</v>
      </c>
      <c r="C81" s="175">
        <v>10</v>
      </c>
      <c r="D81" s="192" t="s">
        <v>93</v>
      </c>
      <c r="E81" s="188"/>
      <c r="F81" s="178">
        <v>320</v>
      </c>
      <c r="G81" s="179" t="s">
        <v>250</v>
      </c>
      <c r="H81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3200</v>
      </c>
      <c r="I81" s="178" t="str">
        <f>IF(Sklop13[[#This Row],[ZAHTEVANA SHEMA KAKOVOSTI]]&lt;&gt;"",Sklop13[[#This Row],[Preračunana masa/volumen/kos na enoto kg]],"")</f>
        <v/>
      </c>
      <c r="J81" s="181"/>
      <c r="K81" s="182"/>
      <c r="L81" s="182"/>
      <c r="M81" s="183"/>
      <c r="N81" s="184"/>
      <c r="O81" s="184"/>
      <c r="P81" s="185"/>
      <c r="Q81" s="184">
        <f>+Sklop13[[#This Row],[cena/enota brez DDV v EUR]]*Sklop13[[#This Row],[Stopnja DDV (%)]]</f>
        <v>0</v>
      </c>
      <c r="R81" s="184">
        <f>+Sklop13[[#This Row],[cena/enota brez DDV v EUR]]+Sklop13[[#This Row],[Davek (EUR)]]</f>
        <v>0</v>
      </c>
      <c r="S81" s="184">
        <f>+Sklop13[[#This Row],[cena/enota brez DDV v EUR]]*Sklop13[[#This Row],[Okvirna količina]]</f>
        <v>0</v>
      </c>
      <c r="T81" s="184">
        <f>+Sklop13[[#This Row],[Končna cena/enoto mere (EUR) z DDV]]*Sklop13[[#This Row],[Okvirna količina]]</f>
        <v>0</v>
      </c>
      <c r="U81" s="236"/>
    </row>
    <row r="82" spans="1:21" s="58" customFormat="1" ht="12">
      <c r="A82" s="85" t="s">
        <v>73</v>
      </c>
      <c r="B82" s="156" t="s">
        <v>621</v>
      </c>
      <c r="C82" s="175">
        <v>5</v>
      </c>
      <c r="D82" s="83" t="s">
        <v>93</v>
      </c>
      <c r="E82" s="188"/>
      <c r="F82" s="178">
        <v>5</v>
      </c>
      <c r="G82" s="179" t="s">
        <v>250</v>
      </c>
      <c r="H82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82" s="178" t="str">
        <f>IF(Sklop13[[#This Row],[ZAHTEVANA SHEMA KAKOVOSTI]]&lt;&gt;"",Sklop13[[#This Row],[Preračunana masa/volumen/kos na enoto kg]],"")</f>
        <v/>
      </c>
      <c r="J82" s="181"/>
      <c r="K82" s="182"/>
      <c r="L82" s="182"/>
      <c r="M82" s="183"/>
      <c r="N82" s="184"/>
      <c r="O82" s="184"/>
      <c r="P82" s="185"/>
      <c r="Q82" s="184">
        <f>+Sklop13[[#This Row],[cena/enota brez DDV v EUR]]*Sklop13[[#This Row],[Stopnja DDV (%)]]</f>
        <v>0</v>
      </c>
      <c r="R82" s="184">
        <f>+Sklop13[[#This Row],[cena/enota brez DDV v EUR]]+Sklop13[[#This Row],[Davek (EUR)]]</f>
        <v>0</v>
      </c>
      <c r="S82" s="184">
        <f>+Sklop13[[#This Row],[cena/enota brez DDV v EUR]]*Sklop13[[#This Row],[Okvirna količina]]</f>
        <v>0</v>
      </c>
      <c r="T82" s="184">
        <f>+Sklop13[[#This Row],[Končna cena/enoto mere (EUR) z DDV]]*Sklop13[[#This Row],[Okvirna količina]]</f>
        <v>0</v>
      </c>
      <c r="U82" s="236"/>
    </row>
    <row r="83" spans="1:21" s="58" customFormat="1" ht="12">
      <c r="A83" s="85" t="s">
        <v>74</v>
      </c>
      <c r="B83" s="156" t="s">
        <v>622</v>
      </c>
      <c r="C83" s="175">
        <v>1</v>
      </c>
      <c r="D83" s="83" t="s">
        <v>93</v>
      </c>
      <c r="E83" s="188"/>
      <c r="F83" s="178">
        <v>70</v>
      </c>
      <c r="G83" s="179" t="s">
        <v>250</v>
      </c>
      <c r="H83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83" s="178" t="str">
        <f>IF(Sklop13[[#This Row],[ZAHTEVANA SHEMA KAKOVOSTI]]&lt;&gt;"",Sklop13[[#This Row],[Preračunana masa/volumen/kos na enoto kg]],"")</f>
        <v/>
      </c>
      <c r="J83" s="181"/>
      <c r="K83" s="182"/>
      <c r="L83" s="182"/>
      <c r="M83" s="183"/>
      <c r="N83" s="184"/>
      <c r="O83" s="184"/>
      <c r="P83" s="185"/>
      <c r="Q83" s="184">
        <f>+Sklop13[[#This Row],[cena/enota brez DDV v EUR]]*Sklop13[[#This Row],[Stopnja DDV (%)]]</f>
        <v>0</v>
      </c>
      <c r="R83" s="184">
        <f>+Sklop13[[#This Row],[cena/enota brez DDV v EUR]]+Sklop13[[#This Row],[Davek (EUR)]]</f>
        <v>0</v>
      </c>
      <c r="S83" s="184">
        <f>+Sklop13[[#This Row],[cena/enota brez DDV v EUR]]*Sklop13[[#This Row],[Okvirna količina]]</f>
        <v>0</v>
      </c>
      <c r="T83" s="184">
        <f>+Sklop13[[#This Row],[Končna cena/enoto mere (EUR) z DDV]]*Sklop13[[#This Row],[Okvirna količina]]</f>
        <v>0</v>
      </c>
      <c r="U83" s="236"/>
    </row>
    <row r="84" spans="1:21" s="58" customFormat="1" ht="12">
      <c r="A84" s="85" t="s">
        <v>75</v>
      </c>
      <c r="B84" s="156" t="s">
        <v>623</v>
      </c>
      <c r="C84" s="175">
        <v>1</v>
      </c>
      <c r="D84" s="192" t="s">
        <v>93</v>
      </c>
      <c r="E84" s="188"/>
      <c r="F84" s="178">
        <v>12</v>
      </c>
      <c r="G84" s="179" t="s">
        <v>250</v>
      </c>
      <c r="H84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84" s="178" t="str">
        <f>IF(Sklop13[[#This Row],[ZAHTEVANA SHEMA KAKOVOSTI]]&lt;&gt;"",Sklop13[[#This Row],[Preračunana masa/volumen/kos na enoto kg]],"")</f>
        <v/>
      </c>
      <c r="J84" s="181"/>
      <c r="K84" s="182"/>
      <c r="L84" s="182"/>
      <c r="M84" s="183"/>
      <c r="N84" s="184"/>
      <c r="O84" s="184"/>
      <c r="P84" s="185"/>
      <c r="Q84" s="184">
        <f>+Sklop13[[#This Row],[cena/enota brez DDV v EUR]]*Sklop13[[#This Row],[Stopnja DDV (%)]]</f>
        <v>0</v>
      </c>
      <c r="R84" s="184">
        <f>+Sklop13[[#This Row],[cena/enota brez DDV v EUR]]+Sklop13[[#This Row],[Davek (EUR)]]</f>
        <v>0</v>
      </c>
      <c r="S84" s="184">
        <f>+Sklop13[[#This Row],[cena/enota brez DDV v EUR]]*Sklop13[[#This Row],[Okvirna količina]]</f>
        <v>0</v>
      </c>
      <c r="T84" s="184">
        <f>+Sklop13[[#This Row],[Končna cena/enoto mere (EUR) z DDV]]*Sklop13[[#This Row],[Okvirna količina]]</f>
        <v>0</v>
      </c>
      <c r="U84" s="236"/>
    </row>
    <row r="85" spans="1:21" s="58" customFormat="1" ht="12">
      <c r="A85" s="85" t="s">
        <v>76</v>
      </c>
      <c r="B85" s="156" t="s">
        <v>624</v>
      </c>
      <c r="C85" s="175">
        <v>1</v>
      </c>
      <c r="D85" s="83" t="s">
        <v>93</v>
      </c>
      <c r="E85" s="188"/>
      <c r="F85" s="178">
        <v>50</v>
      </c>
      <c r="G85" s="179" t="s">
        <v>250</v>
      </c>
      <c r="H85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85" s="178" t="str">
        <f>IF(Sklop13[[#This Row],[ZAHTEVANA SHEMA KAKOVOSTI]]&lt;&gt;"",Sklop13[[#This Row],[Preračunana masa/volumen/kos na enoto kg]],"")</f>
        <v/>
      </c>
      <c r="J85" s="181"/>
      <c r="K85" s="182"/>
      <c r="L85" s="182"/>
      <c r="M85" s="183"/>
      <c r="N85" s="184"/>
      <c r="O85" s="184"/>
      <c r="P85" s="185"/>
      <c r="Q85" s="184">
        <f>+Sklop13[[#This Row],[cena/enota brez DDV v EUR]]*Sklop13[[#This Row],[Stopnja DDV (%)]]</f>
        <v>0</v>
      </c>
      <c r="R85" s="184">
        <f>+Sklop13[[#This Row],[cena/enota brez DDV v EUR]]+Sklop13[[#This Row],[Davek (EUR)]]</f>
        <v>0</v>
      </c>
      <c r="S85" s="184">
        <f>+Sklop13[[#This Row],[cena/enota brez DDV v EUR]]*Sklop13[[#This Row],[Okvirna količina]]</f>
        <v>0</v>
      </c>
      <c r="T85" s="184">
        <f>+Sklop13[[#This Row],[Končna cena/enoto mere (EUR) z DDV]]*Sklop13[[#This Row],[Okvirna količina]]</f>
        <v>0</v>
      </c>
      <c r="U85" s="236"/>
    </row>
    <row r="86" spans="1:21" s="58" customFormat="1" ht="24">
      <c r="A86" s="85" t="s">
        <v>77</v>
      </c>
      <c r="B86" s="156" t="s">
        <v>739</v>
      </c>
      <c r="C86" s="175">
        <v>1</v>
      </c>
      <c r="D86" s="83" t="s">
        <v>93</v>
      </c>
      <c r="E86" s="188"/>
      <c r="F86" s="178">
        <v>100</v>
      </c>
      <c r="G86" s="179" t="s">
        <v>250</v>
      </c>
      <c r="H86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86" s="178" t="str">
        <f>IF(Sklop13[[#This Row],[ZAHTEVANA SHEMA KAKOVOSTI]]&lt;&gt;"",Sklop13[[#This Row],[Preračunana masa/volumen/kos na enoto kg]],"")</f>
        <v/>
      </c>
      <c r="J86" s="181"/>
      <c r="K86" s="182"/>
      <c r="L86" s="182"/>
      <c r="M86" s="183"/>
      <c r="N86" s="184"/>
      <c r="O86" s="184"/>
      <c r="P86" s="185"/>
      <c r="Q86" s="184">
        <f>+Sklop13[[#This Row],[cena/enota brez DDV v EUR]]*Sklop13[[#This Row],[Stopnja DDV (%)]]</f>
        <v>0</v>
      </c>
      <c r="R86" s="184">
        <f>+Sklop13[[#This Row],[cena/enota brez DDV v EUR]]+Sklop13[[#This Row],[Davek (EUR)]]</f>
        <v>0</v>
      </c>
      <c r="S86" s="184">
        <f>+Sklop13[[#This Row],[cena/enota brez DDV v EUR]]*Sklop13[[#This Row],[Okvirna količina]]</f>
        <v>0</v>
      </c>
      <c r="T86" s="184">
        <f>+Sklop13[[#This Row],[Končna cena/enoto mere (EUR) z DDV]]*Sklop13[[#This Row],[Okvirna količina]]</f>
        <v>0</v>
      </c>
      <c r="U86" s="236"/>
    </row>
    <row r="87" spans="1:21" s="58" customFormat="1" ht="24">
      <c r="A87" s="85" t="s">
        <v>78</v>
      </c>
      <c r="B87" s="156" t="s">
        <v>740</v>
      </c>
      <c r="C87" s="175">
        <v>1</v>
      </c>
      <c r="D87" s="192" t="s">
        <v>93</v>
      </c>
      <c r="E87" s="188"/>
      <c r="F87" s="178">
        <v>200</v>
      </c>
      <c r="G87" s="179" t="s">
        <v>250</v>
      </c>
      <c r="H87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87" s="178" t="str">
        <f>IF(Sklop13[[#This Row],[ZAHTEVANA SHEMA KAKOVOSTI]]&lt;&gt;"",Sklop13[[#This Row],[Preračunana masa/volumen/kos na enoto kg]],"")</f>
        <v/>
      </c>
      <c r="J87" s="181"/>
      <c r="K87" s="182"/>
      <c r="L87" s="182"/>
      <c r="M87" s="183"/>
      <c r="N87" s="184"/>
      <c r="O87" s="184"/>
      <c r="P87" s="185"/>
      <c r="Q87" s="184">
        <f>+Sklop13[[#This Row],[cena/enota brez DDV v EUR]]*Sklop13[[#This Row],[Stopnja DDV (%)]]</f>
        <v>0</v>
      </c>
      <c r="R87" s="184">
        <f>+Sklop13[[#This Row],[cena/enota brez DDV v EUR]]+Sklop13[[#This Row],[Davek (EUR)]]</f>
        <v>0</v>
      </c>
      <c r="S87" s="184">
        <f>+Sklop13[[#This Row],[cena/enota brez DDV v EUR]]*Sklop13[[#This Row],[Okvirna količina]]</f>
        <v>0</v>
      </c>
      <c r="T87" s="184">
        <f>+Sklop13[[#This Row],[Končna cena/enoto mere (EUR) z DDV]]*Sklop13[[#This Row],[Okvirna količina]]</f>
        <v>0</v>
      </c>
      <c r="U87" s="236"/>
    </row>
    <row r="88" spans="1:21" s="58" customFormat="1" ht="12">
      <c r="A88" s="85" t="s">
        <v>79</v>
      </c>
      <c r="B88" s="156" t="s">
        <v>625</v>
      </c>
      <c r="C88" s="175">
        <v>100</v>
      </c>
      <c r="D88" s="176" t="s">
        <v>158</v>
      </c>
      <c r="E88" s="188"/>
      <c r="F88" s="178">
        <v>20</v>
      </c>
      <c r="G88" s="179" t="s">
        <v>250</v>
      </c>
      <c r="H88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88" s="178" t="str">
        <f>IF(Sklop13[[#This Row],[ZAHTEVANA SHEMA KAKOVOSTI]]&lt;&gt;"",Sklop13[[#This Row],[Preračunana masa/volumen/kos na enoto kg]],"")</f>
        <v/>
      </c>
      <c r="J88" s="181"/>
      <c r="K88" s="182"/>
      <c r="L88" s="182"/>
      <c r="M88" s="183"/>
      <c r="N88" s="184"/>
      <c r="O88" s="184"/>
      <c r="P88" s="185"/>
      <c r="Q88" s="184">
        <f>+Sklop13[[#This Row],[cena/enota brez DDV v EUR]]*Sklop13[[#This Row],[Stopnja DDV (%)]]</f>
        <v>0</v>
      </c>
      <c r="R88" s="184">
        <f>+Sklop13[[#This Row],[cena/enota brez DDV v EUR]]+Sklop13[[#This Row],[Davek (EUR)]]</f>
        <v>0</v>
      </c>
      <c r="S88" s="184">
        <f>+Sklop13[[#This Row],[cena/enota brez DDV v EUR]]*Sklop13[[#This Row],[Okvirna količina]]</f>
        <v>0</v>
      </c>
      <c r="T88" s="184">
        <f>+Sklop13[[#This Row],[Končna cena/enoto mere (EUR) z DDV]]*Sklop13[[#This Row],[Okvirna količina]]</f>
        <v>0</v>
      </c>
      <c r="U88" s="236"/>
    </row>
    <row r="89" spans="1:21" s="58" customFormat="1" ht="12">
      <c r="A89" s="85" t="s">
        <v>80</v>
      </c>
      <c r="B89" s="156" t="s">
        <v>626</v>
      </c>
      <c r="C89" s="175">
        <v>5000</v>
      </c>
      <c r="D89" s="176" t="s">
        <v>158</v>
      </c>
      <c r="E89" s="188"/>
      <c r="F89" s="178">
        <v>5</v>
      </c>
      <c r="G89" s="179" t="s">
        <v>250</v>
      </c>
      <c r="H89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89" s="178" t="str">
        <f>IF(Sklop13[[#This Row],[ZAHTEVANA SHEMA KAKOVOSTI]]&lt;&gt;"",Sklop13[[#This Row],[Preračunana masa/volumen/kos na enoto kg]],"")</f>
        <v/>
      </c>
      <c r="J89" s="181"/>
      <c r="K89" s="182"/>
      <c r="L89" s="182"/>
      <c r="M89" s="183"/>
      <c r="N89" s="184"/>
      <c r="O89" s="184"/>
      <c r="P89" s="185"/>
      <c r="Q89" s="184">
        <f>+Sklop13[[#This Row],[cena/enota brez DDV v EUR]]*Sklop13[[#This Row],[Stopnja DDV (%)]]</f>
        <v>0</v>
      </c>
      <c r="R89" s="184">
        <f>+Sklop13[[#This Row],[cena/enota brez DDV v EUR]]+Sklop13[[#This Row],[Davek (EUR)]]</f>
        <v>0</v>
      </c>
      <c r="S89" s="184">
        <f>+Sklop13[[#This Row],[cena/enota brez DDV v EUR]]*Sklop13[[#This Row],[Okvirna količina]]</f>
        <v>0</v>
      </c>
      <c r="T89" s="184">
        <f>+Sklop13[[#This Row],[Končna cena/enoto mere (EUR) z DDV]]*Sklop13[[#This Row],[Okvirna količina]]</f>
        <v>0</v>
      </c>
      <c r="U89" s="236"/>
    </row>
    <row r="90" spans="1:21" s="58" customFormat="1" ht="12">
      <c r="A90" s="85" t="s">
        <v>81</v>
      </c>
      <c r="B90" s="156" t="s">
        <v>762</v>
      </c>
      <c r="C90" s="175">
        <v>700</v>
      </c>
      <c r="D90" s="176" t="s">
        <v>158</v>
      </c>
      <c r="E90" s="188"/>
      <c r="F90" s="178">
        <v>50</v>
      </c>
      <c r="G90" s="179" t="s">
        <v>250</v>
      </c>
      <c r="H90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90" s="178" t="str">
        <f>IF(Sklop13[[#This Row],[ZAHTEVANA SHEMA KAKOVOSTI]]&lt;&gt;"",Sklop13[[#This Row],[Preračunana masa/volumen/kos na enoto kg]],"")</f>
        <v/>
      </c>
      <c r="J90" s="181"/>
      <c r="K90" s="182"/>
      <c r="L90" s="182"/>
      <c r="M90" s="183"/>
      <c r="N90" s="184"/>
      <c r="O90" s="184"/>
      <c r="P90" s="185"/>
      <c r="Q90" s="184">
        <f>+Sklop13[[#This Row],[cena/enota brez DDV v EUR]]*Sklop13[[#This Row],[Stopnja DDV (%)]]</f>
        <v>0</v>
      </c>
      <c r="R90" s="184">
        <f>+Sklop13[[#This Row],[cena/enota brez DDV v EUR]]+Sklop13[[#This Row],[Davek (EUR)]]</f>
        <v>0</v>
      </c>
      <c r="S90" s="184">
        <f>+Sklop13[[#This Row],[cena/enota brez DDV v EUR]]*Sklop13[[#This Row],[Okvirna količina]]</f>
        <v>0</v>
      </c>
      <c r="T90" s="184">
        <f>+Sklop13[[#This Row],[Končna cena/enoto mere (EUR) z DDV]]*Sklop13[[#This Row],[Okvirna količina]]</f>
        <v>0</v>
      </c>
      <c r="U90" s="236"/>
    </row>
    <row r="91" spans="1:21" s="58" customFormat="1" ht="12">
      <c r="A91" s="85" t="s">
        <v>82</v>
      </c>
      <c r="B91" s="156" t="s">
        <v>627</v>
      </c>
      <c r="C91" s="175">
        <v>5000</v>
      </c>
      <c r="D91" s="176" t="s">
        <v>158</v>
      </c>
      <c r="E91" s="188"/>
      <c r="F91" s="178">
        <v>5</v>
      </c>
      <c r="G91" s="179" t="s">
        <v>250</v>
      </c>
      <c r="H91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91" s="178" t="str">
        <f>IF(Sklop13[[#This Row],[ZAHTEVANA SHEMA KAKOVOSTI]]&lt;&gt;"",Sklop13[[#This Row],[Preračunana masa/volumen/kos na enoto kg]],"")</f>
        <v/>
      </c>
      <c r="J91" s="181"/>
      <c r="K91" s="182"/>
      <c r="L91" s="182"/>
      <c r="M91" s="183"/>
      <c r="N91" s="184"/>
      <c r="O91" s="184"/>
      <c r="P91" s="185"/>
      <c r="Q91" s="184">
        <f>+Sklop13[[#This Row],[cena/enota brez DDV v EUR]]*Sklop13[[#This Row],[Stopnja DDV (%)]]</f>
        <v>0</v>
      </c>
      <c r="R91" s="184">
        <f>+Sklop13[[#This Row],[cena/enota brez DDV v EUR]]+Sklop13[[#This Row],[Davek (EUR)]]</f>
        <v>0</v>
      </c>
      <c r="S91" s="184">
        <f>+Sklop13[[#This Row],[cena/enota brez DDV v EUR]]*Sklop13[[#This Row],[Okvirna količina]]</f>
        <v>0</v>
      </c>
      <c r="T91" s="184">
        <f>+Sklop13[[#This Row],[Končna cena/enoto mere (EUR) z DDV]]*Sklop13[[#This Row],[Okvirna količina]]</f>
        <v>0</v>
      </c>
      <c r="U91" s="236"/>
    </row>
    <row r="92" spans="1:21" s="58" customFormat="1" ht="12">
      <c r="A92" s="85" t="s">
        <v>83</v>
      </c>
      <c r="B92" s="156" t="s">
        <v>628</v>
      </c>
      <c r="C92" s="175">
        <v>20</v>
      </c>
      <c r="D92" s="176" t="s">
        <v>158</v>
      </c>
      <c r="E92" s="188"/>
      <c r="F92" s="178">
        <v>80</v>
      </c>
      <c r="G92" s="179" t="s">
        <v>250</v>
      </c>
      <c r="H92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92" s="178" t="str">
        <f>IF(Sklop13[[#This Row],[ZAHTEVANA SHEMA KAKOVOSTI]]&lt;&gt;"",Sklop13[[#This Row],[Preračunana masa/volumen/kos na enoto kg]],"")</f>
        <v/>
      </c>
      <c r="J92" s="181"/>
      <c r="K92" s="182"/>
      <c r="L92" s="182"/>
      <c r="M92" s="183"/>
      <c r="N92" s="184"/>
      <c r="O92" s="184"/>
      <c r="P92" s="185"/>
      <c r="Q92" s="184">
        <f>+Sklop13[[#This Row],[cena/enota brez DDV v EUR]]*Sklop13[[#This Row],[Stopnja DDV (%)]]</f>
        <v>0</v>
      </c>
      <c r="R92" s="184">
        <f>+Sklop13[[#This Row],[cena/enota brez DDV v EUR]]+Sklop13[[#This Row],[Davek (EUR)]]</f>
        <v>0</v>
      </c>
      <c r="S92" s="184">
        <f>+Sklop13[[#This Row],[cena/enota brez DDV v EUR]]*Sklop13[[#This Row],[Okvirna količina]]</f>
        <v>0</v>
      </c>
      <c r="T92" s="184">
        <f>+Sklop13[[#This Row],[Končna cena/enoto mere (EUR) z DDV]]*Sklop13[[#This Row],[Okvirna količina]]</f>
        <v>0</v>
      </c>
      <c r="U92" s="236"/>
    </row>
    <row r="93" spans="1:21" s="58" customFormat="1" ht="12">
      <c r="A93" s="85" t="s">
        <v>84</v>
      </c>
      <c r="B93" s="156" t="s">
        <v>629</v>
      </c>
      <c r="C93" s="175">
        <v>1000</v>
      </c>
      <c r="D93" s="176" t="s">
        <v>158</v>
      </c>
      <c r="E93" s="188"/>
      <c r="F93" s="178">
        <v>10</v>
      </c>
      <c r="G93" s="179" t="s">
        <v>250</v>
      </c>
      <c r="H93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3" s="178" t="str">
        <f>IF(Sklop13[[#This Row],[ZAHTEVANA SHEMA KAKOVOSTI]]&lt;&gt;"",Sklop13[[#This Row],[Preračunana masa/volumen/kos na enoto kg]],"")</f>
        <v/>
      </c>
      <c r="J93" s="181"/>
      <c r="K93" s="182"/>
      <c r="L93" s="182"/>
      <c r="M93" s="183"/>
      <c r="N93" s="184"/>
      <c r="O93" s="184"/>
      <c r="P93" s="185"/>
      <c r="Q93" s="184">
        <f>+Sklop13[[#This Row],[cena/enota brez DDV v EUR]]*Sklop13[[#This Row],[Stopnja DDV (%)]]</f>
        <v>0</v>
      </c>
      <c r="R93" s="184">
        <f>+Sklop13[[#This Row],[cena/enota brez DDV v EUR]]+Sklop13[[#This Row],[Davek (EUR)]]</f>
        <v>0</v>
      </c>
      <c r="S93" s="184">
        <f>+Sklop13[[#This Row],[cena/enota brez DDV v EUR]]*Sklop13[[#This Row],[Okvirna količina]]</f>
        <v>0</v>
      </c>
      <c r="T93" s="184">
        <f>+Sklop13[[#This Row],[Končna cena/enoto mere (EUR) z DDV]]*Sklop13[[#This Row],[Okvirna količina]]</f>
        <v>0</v>
      </c>
      <c r="U93" s="236"/>
    </row>
    <row r="94" spans="1:21" s="58" customFormat="1" ht="60">
      <c r="A94" s="85" t="s">
        <v>85</v>
      </c>
      <c r="B94" s="156" t="s">
        <v>741</v>
      </c>
      <c r="C94" s="175">
        <v>1000</v>
      </c>
      <c r="D94" s="176" t="s">
        <v>158</v>
      </c>
      <c r="E94" s="188"/>
      <c r="F94" s="178">
        <v>50</v>
      </c>
      <c r="G94" s="179" t="s">
        <v>250</v>
      </c>
      <c r="H94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94" s="178" t="str">
        <f>IF(Sklop13[[#This Row],[ZAHTEVANA SHEMA KAKOVOSTI]]&lt;&gt;"",Sklop13[[#This Row],[Preračunana masa/volumen/kos na enoto kg]],"")</f>
        <v/>
      </c>
      <c r="J94" s="181"/>
      <c r="K94" s="182"/>
      <c r="L94" s="182"/>
      <c r="M94" s="183"/>
      <c r="N94" s="184"/>
      <c r="O94" s="184"/>
      <c r="P94" s="185"/>
      <c r="Q94" s="184">
        <f>+Sklop13[[#This Row],[cena/enota brez DDV v EUR]]*Sklop13[[#This Row],[Stopnja DDV (%)]]</f>
        <v>0</v>
      </c>
      <c r="R94" s="184">
        <f>+Sklop13[[#This Row],[cena/enota brez DDV v EUR]]+Sklop13[[#This Row],[Davek (EUR)]]</f>
        <v>0</v>
      </c>
      <c r="S94" s="184">
        <f>+Sklop13[[#This Row],[cena/enota brez DDV v EUR]]*Sklop13[[#This Row],[Okvirna količina]]</f>
        <v>0</v>
      </c>
      <c r="T94" s="184">
        <f>+Sklop13[[#This Row],[Končna cena/enoto mere (EUR) z DDV]]*Sklop13[[#This Row],[Okvirna količina]]</f>
        <v>0</v>
      </c>
      <c r="U94" s="236"/>
    </row>
    <row r="95" spans="1:21" s="58" customFormat="1" ht="60">
      <c r="A95" s="85" t="s">
        <v>86</v>
      </c>
      <c r="B95" s="156" t="s">
        <v>741</v>
      </c>
      <c r="C95" s="175">
        <v>20</v>
      </c>
      <c r="D95" s="176" t="s">
        <v>158</v>
      </c>
      <c r="E95" s="188"/>
      <c r="F95" s="178">
        <v>90</v>
      </c>
      <c r="G95" s="179" t="s">
        <v>250</v>
      </c>
      <c r="H95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1.8</v>
      </c>
      <c r="I95" s="178" t="str">
        <f>IF(Sklop13[[#This Row],[ZAHTEVANA SHEMA KAKOVOSTI]]&lt;&gt;"",Sklop13[[#This Row],[Preračunana masa/volumen/kos na enoto kg]],"")</f>
        <v/>
      </c>
      <c r="J95" s="181"/>
      <c r="K95" s="182"/>
      <c r="L95" s="182"/>
      <c r="M95" s="183"/>
      <c r="N95" s="184"/>
      <c r="O95" s="184"/>
      <c r="P95" s="185"/>
      <c r="Q95" s="184">
        <f>+Sklop13[[#This Row],[cena/enota brez DDV v EUR]]*Sklop13[[#This Row],[Stopnja DDV (%)]]</f>
        <v>0</v>
      </c>
      <c r="R95" s="184">
        <f>+Sklop13[[#This Row],[cena/enota brez DDV v EUR]]+Sklop13[[#This Row],[Davek (EUR)]]</f>
        <v>0</v>
      </c>
      <c r="S95" s="184">
        <f>+Sklop13[[#This Row],[cena/enota brez DDV v EUR]]*Sklop13[[#This Row],[Okvirna količina]]</f>
        <v>0</v>
      </c>
      <c r="T95" s="184">
        <f>+Sklop13[[#This Row],[Končna cena/enoto mere (EUR) z DDV]]*Sklop13[[#This Row],[Okvirna količina]]</f>
        <v>0</v>
      </c>
      <c r="U95" s="236"/>
    </row>
    <row r="96" spans="1:21" s="58" customFormat="1" ht="60">
      <c r="A96" s="85" t="s">
        <v>87</v>
      </c>
      <c r="B96" s="156" t="s">
        <v>741</v>
      </c>
      <c r="C96" s="175">
        <v>3500</v>
      </c>
      <c r="D96" s="176" t="s">
        <v>158</v>
      </c>
      <c r="E96" s="188"/>
      <c r="F96" s="178">
        <v>15</v>
      </c>
      <c r="G96" s="179" t="s">
        <v>250</v>
      </c>
      <c r="H96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52.5</v>
      </c>
      <c r="I96" s="178" t="str">
        <f>IF(Sklop13[[#This Row],[ZAHTEVANA SHEMA KAKOVOSTI]]&lt;&gt;"",Sklop13[[#This Row],[Preračunana masa/volumen/kos na enoto kg]],"")</f>
        <v/>
      </c>
      <c r="J96" s="181"/>
      <c r="K96" s="182"/>
      <c r="L96" s="182"/>
      <c r="M96" s="183"/>
      <c r="N96" s="184"/>
      <c r="O96" s="184"/>
      <c r="P96" s="185"/>
      <c r="Q96" s="184">
        <f>+Sklop13[[#This Row],[cena/enota brez DDV v EUR]]*Sklop13[[#This Row],[Stopnja DDV (%)]]</f>
        <v>0</v>
      </c>
      <c r="R96" s="184">
        <f>+Sklop13[[#This Row],[cena/enota brez DDV v EUR]]+Sklop13[[#This Row],[Davek (EUR)]]</f>
        <v>0</v>
      </c>
      <c r="S96" s="184">
        <f>+Sklop13[[#This Row],[cena/enota brez DDV v EUR]]*Sklop13[[#This Row],[Okvirna količina]]</f>
        <v>0</v>
      </c>
      <c r="T96" s="184">
        <f>+Sklop13[[#This Row],[Končna cena/enoto mere (EUR) z DDV]]*Sklop13[[#This Row],[Okvirna količina]]</f>
        <v>0</v>
      </c>
      <c r="U96" s="236"/>
    </row>
    <row r="97" spans="1:21" s="58" customFormat="1" ht="24">
      <c r="A97" s="306" t="s">
        <v>88</v>
      </c>
      <c r="B97" s="310" t="s">
        <v>630</v>
      </c>
      <c r="C97" s="311" t="s">
        <v>760</v>
      </c>
      <c r="D97" s="176"/>
      <c r="E97" s="188"/>
      <c r="F97" s="178"/>
      <c r="G97" s="179"/>
      <c r="H97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97" s="178" t="str">
        <f>IF(Sklop13[[#This Row],[ZAHTEVANA SHEMA KAKOVOSTI]]&lt;&gt;"",Sklop13[[#This Row],[Preračunana masa/volumen/kos na enoto kg]],"")</f>
        <v/>
      </c>
      <c r="J97" s="181"/>
      <c r="K97" s="182"/>
      <c r="L97" s="182"/>
      <c r="M97" s="183"/>
      <c r="N97" s="184"/>
      <c r="O97" s="184"/>
      <c r="P97" s="185"/>
      <c r="Q97" s="184">
        <f>+Sklop13[[#This Row],[cena/enota brez DDV v EUR]]*Sklop13[[#This Row],[Stopnja DDV (%)]]</f>
        <v>0</v>
      </c>
      <c r="R97" s="184">
        <f>+Sklop13[[#This Row],[cena/enota brez DDV v EUR]]+Sklop13[[#This Row],[Davek (EUR)]]</f>
        <v>0</v>
      </c>
      <c r="S97" s="184">
        <f>+Sklop13[[#This Row],[cena/enota brez DDV v EUR]]*Sklop13[[#This Row],[Okvirna količina]]</f>
        <v>0</v>
      </c>
      <c r="T97" s="184">
        <f>+Sklop13[[#This Row],[Končna cena/enoto mere (EUR) z DDV]]*Sklop13[[#This Row],[Okvirna količina]]</f>
        <v>0</v>
      </c>
      <c r="U97" s="236"/>
    </row>
    <row r="98" spans="1:21" s="58" customFormat="1" ht="12">
      <c r="A98" s="85" t="s">
        <v>89</v>
      </c>
      <c r="B98" s="156" t="s">
        <v>632</v>
      </c>
      <c r="C98" s="175">
        <v>1000</v>
      </c>
      <c r="D98" s="176" t="s">
        <v>158</v>
      </c>
      <c r="E98" s="188"/>
      <c r="F98" s="178">
        <v>30</v>
      </c>
      <c r="G98" s="179" t="s">
        <v>250</v>
      </c>
      <c r="H98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98" s="178" t="str">
        <f>IF(Sklop13[[#This Row],[ZAHTEVANA SHEMA KAKOVOSTI]]&lt;&gt;"",Sklop13[[#This Row],[Preračunana masa/volumen/kos na enoto kg]],"")</f>
        <v/>
      </c>
      <c r="J98" s="181"/>
      <c r="K98" s="182"/>
      <c r="L98" s="182"/>
      <c r="M98" s="183"/>
      <c r="N98" s="184"/>
      <c r="O98" s="184"/>
      <c r="P98" s="185"/>
      <c r="Q98" s="184">
        <f>+Sklop13[[#This Row],[cena/enota brez DDV v EUR]]*Sklop13[[#This Row],[Stopnja DDV (%)]]</f>
        <v>0</v>
      </c>
      <c r="R98" s="184">
        <f>+Sklop13[[#This Row],[cena/enota brez DDV v EUR]]+Sklop13[[#This Row],[Davek (EUR)]]</f>
        <v>0</v>
      </c>
      <c r="S98" s="184">
        <f>+Sklop13[[#This Row],[cena/enota brez DDV v EUR]]*Sklop13[[#This Row],[Okvirna količina]]</f>
        <v>0</v>
      </c>
      <c r="T98" s="184">
        <f>+Sklop13[[#This Row],[Končna cena/enoto mere (EUR) z DDV]]*Sklop13[[#This Row],[Okvirna količina]]</f>
        <v>0</v>
      </c>
      <c r="U98" s="236"/>
    </row>
    <row r="99" spans="1:21" s="58" customFormat="1" ht="12">
      <c r="A99" s="85" t="s">
        <v>90</v>
      </c>
      <c r="B99" s="156" t="s">
        <v>631</v>
      </c>
      <c r="C99" s="175">
        <v>1000</v>
      </c>
      <c r="D99" s="176" t="s">
        <v>158</v>
      </c>
      <c r="E99" s="188"/>
      <c r="F99" s="178">
        <v>400</v>
      </c>
      <c r="G99" s="179" t="s">
        <v>250</v>
      </c>
      <c r="H99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99" s="178" t="str">
        <f>IF(Sklop13[[#This Row],[ZAHTEVANA SHEMA KAKOVOSTI]]&lt;&gt;"",Sklop13[[#This Row],[Preračunana masa/volumen/kos na enoto kg]],"")</f>
        <v/>
      </c>
      <c r="J99" s="181"/>
      <c r="K99" s="182"/>
      <c r="L99" s="182"/>
      <c r="M99" s="183"/>
      <c r="N99" s="184"/>
      <c r="O99" s="184"/>
      <c r="P99" s="185"/>
      <c r="Q99" s="184">
        <f>+Sklop13[[#This Row],[cena/enota brez DDV v EUR]]*Sklop13[[#This Row],[Stopnja DDV (%)]]</f>
        <v>0</v>
      </c>
      <c r="R99" s="184">
        <f>+Sklop13[[#This Row],[cena/enota brez DDV v EUR]]+Sklop13[[#This Row],[Davek (EUR)]]</f>
        <v>0</v>
      </c>
      <c r="S99" s="184">
        <f>+Sklop13[[#This Row],[cena/enota brez DDV v EUR]]*Sklop13[[#This Row],[Okvirna količina]]</f>
        <v>0</v>
      </c>
      <c r="T99" s="184">
        <f>+Sklop13[[#This Row],[Končna cena/enoto mere (EUR) z DDV]]*Sklop13[[#This Row],[Okvirna količina]]</f>
        <v>0</v>
      </c>
      <c r="U99" s="236"/>
    </row>
    <row r="100" spans="1:21" s="58" customFormat="1" ht="12">
      <c r="A100" s="85" t="s">
        <v>91</v>
      </c>
      <c r="B100" s="156" t="s">
        <v>633</v>
      </c>
      <c r="C100" s="175">
        <v>1000</v>
      </c>
      <c r="D100" s="176" t="s">
        <v>158</v>
      </c>
      <c r="E100" s="188"/>
      <c r="F100" s="178">
        <v>200</v>
      </c>
      <c r="G100" s="179" t="s">
        <v>250</v>
      </c>
      <c r="H100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00" s="178" t="str">
        <f>IF(Sklop13[[#This Row],[ZAHTEVANA SHEMA KAKOVOSTI]]&lt;&gt;"",Sklop13[[#This Row],[Preračunana masa/volumen/kos na enoto kg]],"")</f>
        <v/>
      </c>
      <c r="J100" s="181"/>
      <c r="K100" s="182"/>
      <c r="L100" s="182"/>
      <c r="M100" s="183"/>
      <c r="N100" s="184"/>
      <c r="O100" s="184"/>
      <c r="P100" s="185"/>
      <c r="Q100" s="184">
        <f>+Sklop13[[#This Row],[cena/enota brez DDV v EUR]]*Sklop13[[#This Row],[Stopnja DDV (%)]]</f>
        <v>0</v>
      </c>
      <c r="R100" s="184">
        <f>+Sklop13[[#This Row],[cena/enota brez DDV v EUR]]+Sklop13[[#This Row],[Davek (EUR)]]</f>
        <v>0</v>
      </c>
      <c r="S100" s="184">
        <f>+Sklop13[[#This Row],[cena/enota brez DDV v EUR]]*Sklop13[[#This Row],[Okvirna količina]]</f>
        <v>0</v>
      </c>
      <c r="T100" s="184">
        <f>+Sklop13[[#This Row],[Končna cena/enoto mere (EUR) z DDV]]*Sklop13[[#This Row],[Okvirna količina]]</f>
        <v>0</v>
      </c>
      <c r="U100" s="236"/>
    </row>
    <row r="101" spans="1:21" s="58" customFormat="1" ht="12">
      <c r="A101" s="85" t="s">
        <v>92</v>
      </c>
      <c r="B101" s="156" t="s">
        <v>634</v>
      </c>
      <c r="C101" s="175">
        <v>500</v>
      </c>
      <c r="D101" s="176" t="s">
        <v>158</v>
      </c>
      <c r="E101" s="188"/>
      <c r="F101" s="178">
        <v>5</v>
      </c>
      <c r="G101" s="179" t="s">
        <v>250</v>
      </c>
      <c r="H101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01" s="178" t="str">
        <f>IF(Sklop13[[#This Row],[ZAHTEVANA SHEMA KAKOVOSTI]]&lt;&gt;"",Sklop13[[#This Row],[Preračunana masa/volumen/kos na enoto kg]],"")</f>
        <v/>
      </c>
      <c r="J101" s="181"/>
      <c r="K101" s="182"/>
      <c r="L101" s="182"/>
      <c r="M101" s="183"/>
      <c r="N101" s="184"/>
      <c r="O101" s="184"/>
      <c r="P101" s="185"/>
      <c r="Q101" s="184">
        <f>+Sklop13[[#This Row],[cena/enota brez DDV v EUR]]*Sklop13[[#This Row],[Stopnja DDV (%)]]</f>
        <v>0</v>
      </c>
      <c r="R101" s="184">
        <f>+Sklop13[[#This Row],[cena/enota brez DDV v EUR]]+Sklop13[[#This Row],[Davek (EUR)]]</f>
        <v>0</v>
      </c>
      <c r="S101" s="184">
        <f>+Sklop13[[#This Row],[cena/enota brez DDV v EUR]]*Sklop13[[#This Row],[Okvirna količina]]</f>
        <v>0</v>
      </c>
      <c r="T101" s="184">
        <f>+Sklop13[[#This Row],[Končna cena/enoto mere (EUR) z DDV]]*Sklop13[[#This Row],[Okvirna količina]]</f>
        <v>0</v>
      </c>
      <c r="U101" s="236"/>
    </row>
    <row r="102" spans="1:21" s="58" customFormat="1" ht="12">
      <c r="A102" s="85" t="s">
        <v>98</v>
      </c>
      <c r="B102" s="156" t="s">
        <v>299</v>
      </c>
      <c r="C102" s="175">
        <v>1000</v>
      </c>
      <c r="D102" s="176" t="s">
        <v>158</v>
      </c>
      <c r="E102" s="188"/>
      <c r="F102" s="178">
        <v>60</v>
      </c>
      <c r="G102" s="179" t="s">
        <v>250</v>
      </c>
      <c r="H102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02" s="178" t="str">
        <f>IF(Sklop13[[#This Row],[ZAHTEVANA SHEMA KAKOVOSTI]]&lt;&gt;"",Sklop13[[#This Row],[Preračunana masa/volumen/kos na enoto kg]],"")</f>
        <v/>
      </c>
      <c r="J102" s="181"/>
      <c r="K102" s="182"/>
      <c r="L102" s="182"/>
      <c r="M102" s="183"/>
      <c r="N102" s="184"/>
      <c r="O102" s="184"/>
      <c r="P102" s="185"/>
      <c r="Q102" s="184">
        <f>+Sklop13[[#This Row],[cena/enota brez DDV v EUR]]*Sklop13[[#This Row],[Stopnja DDV (%)]]</f>
        <v>0</v>
      </c>
      <c r="R102" s="184">
        <f>+Sklop13[[#This Row],[cena/enota brez DDV v EUR]]+Sklop13[[#This Row],[Davek (EUR)]]</f>
        <v>0</v>
      </c>
      <c r="S102" s="184">
        <f>+Sklop13[[#This Row],[cena/enota brez DDV v EUR]]*Sklop13[[#This Row],[Okvirna količina]]</f>
        <v>0</v>
      </c>
      <c r="T102" s="184">
        <f>+Sklop13[[#This Row],[Končna cena/enoto mere (EUR) z DDV]]*Sklop13[[#This Row],[Okvirna količina]]</f>
        <v>0</v>
      </c>
      <c r="U102" s="236"/>
    </row>
    <row r="103" spans="1:21" s="58" customFormat="1" ht="12">
      <c r="A103" s="85" t="s">
        <v>99</v>
      </c>
      <c r="B103" s="156" t="s">
        <v>299</v>
      </c>
      <c r="C103" s="175">
        <v>500</v>
      </c>
      <c r="D103" s="176" t="s">
        <v>158</v>
      </c>
      <c r="E103" s="188"/>
      <c r="F103" s="178">
        <v>10</v>
      </c>
      <c r="G103" s="179" t="s">
        <v>250</v>
      </c>
      <c r="H103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03" s="178" t="str">
        <f>IF(Sklop13[[#This Row],[ZAHTEVANA SHEMA KAKOVOSTI]]&lt;&gt;"",Sklop13[[#This Row],[Preračunana masa/volumen/kos na enoto kg]],"")</f>
        <v/>
      </c>
      <c r="J103" s="181"/>
      <c r="K103" s="182"/>
      <c r="L103" s="182"/>
      <c r="M103" s="183"/>
      <c r="N103" s="184"/>
      <c r="O103" s="184"/>
      <c r="P103" s="185"/>
      <c r="Q103" s="184">
        <f>+Sklop13[[#This Row],[cena/enota brez DDV v EUR]]*Sklop13[[#This Row],[Stopnja DDV (%)]]</f>
        <v>0</v>
      </c>
      <c r="R103" s="184">
        <f>+Sklop13[[#This Row],[cena/enota brez DDV v EUR]]+Sklop13[[#This Row],[Davek (EUR)]]</f>
        <v>0</v>
      </c>
      <c r="S103" s="184">
        <f>+Sklop13[[#This Row],[cena/enota brez DDV v EUR]]*Sklop13[[#This Row],[Okvirna količina]]</f>
        <v>0</v>
      </c>
      <c r="T103" s="184">
        <f>+Sklop13[[#This Row],[Končna cena/enoto mere (EUR) z DDV]]*Sklop13[[#This Row],[Okvirna količina]]</f>
        <v>0</v>
      </c>
      <c r="U103" s="236"/>
    </row>
    <row r="104" spans="1:21" s="58" customFormat="1" ht="12">
      <c r="A104" s="85" t="s">
        <v>100</v>
      </c>
      <c r="B104" s="156" t="s">
        <v>298</v>
      </c>
      <c r="C104" s="175">
        <v>1000</v>
      </c>
      <c r="D104" s="176" t="s">
        <v>158</v>
      </c>
      <c r="E104" s="188"/>
      <c r="F104" s="178">
        <v>65</v>
      </c>
      <c r="G104" s="179" t="s">
        <v>250</v>
      </c>
      <c r="H104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65</v>
      </c>
      <c r="I104" s="178" t="str">
        <f>IF(Sklop13[[#This Row],[ZAHTEVANA SHEMA KAKOVOSTI]]&lt;&gt;"",Sklop13[[#This Row],[Preračunana masa/volumen/kos na enoto kg]],"")</f>
        <v/>
      </c>
      <c r="J104" s="181"/>
      <c r="K104" s="182"/>
      <c r="L104" s="182"/>
      <c r="M104" s="183"/>
      <c r="N104" s="184"/>
      <c r="O104" s="184"/>
      <c r="P104" s="185"/>
      <c r="Q104" s="184">
        <f>+Sklop13[[#This Row],[cena/enota brez DDV v EUR]]*Sklop13[[#This Row],[Stopnja DDV (%)]]</f>
        <v>0</v>
      </c>
      <c r="R104" s="184">
        <f>+Sklop13[[#This Row],[cena/enota brez DDV v EUR]]+Sklop13[[#This Row],[Davek (EUR)]]</f>
        <v>0</v>
      </c>
      <c r="S104" s="184">
        <f>+Sklop13[[#This Row],[cena/enota brez DDV v EUR]]*Sklop13[[#This Row],[Okvirna količina]]</f>
        <v>0</v>
      </c>
      <c r="T104" s="184">
        <f>+Sklop13[[#This Row],[Končna cena/enoto mere (EUR) z DDV]]*Sklop13[[#This Row],[Okvirna količina]]</f>
        <v>0</v>
      </c>
      <c r="U104" s="236"/>
    </row>
    <row r="105" spans="1:21" s="58" customFormat="1" ht="12">
      <c r="A105" s="85" t="s">
        <v>101</v>
      </c>
      <c r="B105" s="156" t="s">
        <v>298</v>
      </c>
      <c r="C105" s="175">
        <v>5000</v>
      </c>
      <c r="D105" s="176" t="s">
        <v>158</v>
      </c>
      <c r="E105" s="188"/>
      <c r="F105" s="178">
        <v>60</v>
      </c>
      <c r="G105" s="179" t="s">
        <v>250</v>
      </c>
      <c r="H105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05" s="178" t="str">
        <f>IF(Sklop13[[#This Row],[ZAHTEVANA SHEMA KAKOVOSTI]]&lt;&gt;"",Sklop13[[#This Row],[Preračunana masa/volumen/kos na enoto kg]],"")</f>
        <v/>
      </c>
      <c r="J105" s="181"/>
      <c r="K105" s="182"/>
      <c r="L105" s="182"/>
      <c r="M105" s="183"/>
      <c r="N105" s="184"/>
      <c r="O105" s="184"/>
      <c r="P105" s="185"/>
      <c r="Q105" s="184">
        <f>+Sklop13[[#This Row],[cena/enota brez DDV v EUR]]*Sklop13[[#This Row],[Stopnja DDV (%)]]</f>
        <v>0</v>
      </c>
      <c r="R105" s="184">
        <f>+Sklop13[[#This Row],[cena/enota brez DDV v EUR]]+Sklop13[[#This Row],[Davek (EUR)]]</f>
        <v>0</v>
      </c>
      <c r="S105" s="184">
        <f>+Sklop13[[#This Row],[cena/enota brez DDV v EUR]]*Sklop13[[#This Row],[Okvirna količina]]</f>
        <v>0</v>
      </c>
      <c r="T105" s="184">
        <f>+Sklop13[[#This Row],[Končna cena/enoto mere (EUR) z DDV]]*Sklop13[[#This Row],[Okvirna količina]]</f>
        <v>0</v>
      </c>
      <c r="U105" s="236"/>
    </row>
    <row r="106" spans="1:21" s="58" customFormat="1" ht="12">
      <c r="A106" s="85" t="s">
        <v>102</v>
      </c>
      <c r="B106" s="156" t="s">
        <v>635</v>
      </c>
      <c r="C106" s="175">
        <v>1000</v>
      </c>
      <c r="D106" s="176" t="s">
        <v>158</v>
      </c>
      <c r="E106" s="188"/>
      <c r="F106" s="178">
        <v>160</v>
      </c>
      <c r="G106" s="179" t="s">
        <v>250</v>
      </c>
      <c r="H106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06" s="178" t="str">
        <f>IF(Sklop13[[#This Row],[ZAHTEVANA SHEMA KAKOVOSTI]]&lt;&gt;"",Sklop13[[#This Row],[Preračunana masa/volumen/kos na enoto kg]],"")</f>
        <v/>
      </c>
      <c r="J106" s="181"/>
      <c r="K106" s="182"/>
      <c r="L106" s="182"/>
      <c r="M106" s="183"/>
      <c r="N106" s="184"/>
      <c r="O106" s="184"/>
      <c r="P106" s="185"/>
      <c r="Q106" s="184">
        <f>+Sklop13[[#This Row],[cena/enota brez DDV v EUR]]*Sklop13[[#This Row],[Stopnja DDV (%)]]</f>
        <v>0</v>
      </c>
      <c r="R106" s="184">
        <f>+Sklop13[[#This Row],[cena/enota brez DDV v EUR]]+Sklop13[[#This Row],[Davek (EUR)]]</f>
        <v>0</v>
      </c>
      <c r="S106" s="184">
        <f>+Sklop13[[#This Row],[cena/enota brez DDV v EUR]]*Sklop13[[#This Row],[Okvirna količina]]</f>
        <v>0</v>
      </c>
      <c r="T106" s="184">
        <f>+Sklop13[[#This Row],[Končna cena/enoto mere (EUR) z DDV]]*Sklop13[[#This Row],[Okvirna količina]]</f>
        <v>0</v>
      </c>
      <c r="U106" s="236"/>
    </row>
    <row r="107" spans="1:21" s="58" customFormat="1" ht="12">
      <c r="A107" s="85" t="s">
        <v>103</v>
      </c>
      <c r="B107" s="156" t="s">
        <v>636</v>
      </c>
      <c r="C107" s="175">
        <v>1000</v>
      </c>
      <c r="D107" s="176" t="s">
        <v>158</v>
      </c>
      <c r="E107" s="188"/>
      <c r="F107" s="178">
        <v>270</v>
      </c>
      <c r="G107" s="179" t="s">
        <v>250</v>
      </c>
      <c r="H107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270</v>
      </c>
      <c r="I107" s="178" t="str">
        <f>IF(Sklop13[[#This Row],[ZAHTEVANA SHEMA KAKOVOSTI]]&lt;&gt;"",Sklop13[[#This Row],[Preračunana masa/volumen/kos na enoto kg]],"")</f>
        <v/>
      </c>
      <c r="J107" s="181"/>
      <c r="K107" s="182"/>
      <c r="L107" s="182"/>
      <c r="M107" s="183"/>
      <c r="N107" s="184"/>
      <c r="O107" s="184"/>
      <c r="P107" s="185"/>
      <c r="Q107" s="184">
        <f>+Sklop13[[#This Row],[cena/enota brez DDV v EUR]]*Sklop13[[#This Row],[Stopnja DDV (%)]]</f>
        <v>0</v>
      </c>
      <c r="R107" s="184">
        <f>+Sklop13[[#This Row],[cena/enota brez DDV v EUR]]+Sklop13[[#This Row],[Davek (EUR)]]</f>
        <v>0</v>
      </c>
      <c r="S107" s="184">
        <f>+Sklop13[[#This Row],[cena/enota brez DDV v EUR]]*Sklop13[[#This Row],[Okvirna količina]]</f>
        <v>0</v>
      </c>
      <c r="T107" s="184">
        <f>+Sklop13[[#This Row],[Končna cena/enoto mere (EUR) z DDV]]*Sklop13[[#This Row],[Okvirna količina]]</f>
        <v>0</v>
      </c>
      <c r="U107" s="236"/>
    </row>
    <row r="108" spans="1:21" s="58" customFormat="1" ht="12">
      <c r="A108" s="85" t="s">
        <v>104</v>
      </c>
      <c r="B108" s="156" t="s">
        <v>637</v>
      </c>
      <c r="C108" s="175">
        <v>4000</v>
      </c>
      <c r="D108" s="176" t="s">
        <v>158</v>
      </c>
      <c r="E108" s="188"/>
      <c r="F108" s="178">
        <v>300</v>
      </c>
      <c r="G108" s="179" t="s">
        <v>250</v>
      </c>
      <c r="H108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108" s="178" t="str">
        <f>IF(Sklop13[[#This Row],[ZAHTEVANA SHEMA KAKOVOSTI]]&lt;&gt;"",Sklop13[[#This Row],[Preračunana masa/volumen/kos na enoto kg]],"")</f>
        <v/>
      </c>
      <c r="J108" s="181"/>
      <c r="K108" s="182"/>
      <c r="L108" s="182"/>
      <c r="M108" s="183"/>
      <c r="N108" s="184"/>
      <c r="O108" s="184"/>
      <c r="P108" s="185"/>
      <c r="Q108" s="184">
        <f>+Sklop13[[#This Row],[cena/enota brez DDV v EUR]]*Sklop13[[#This Row],[Stopnja DDV (%)]]</f>
        <v>0</v>
      </c>
      <c r="R108" s="184">
        <f>+Sklop13[[#This Row],[cena/enota brez DDV v EUR]]+Sklop13[[#This Row],[Davek (EUR)]]</f>
        <v>0</v>
      </c>
      <c r="S108" s="184">
        <f>+Sklop13[[#This Row],[cena/enota brez DDV v EUR]]*Sklop13[[#This Row],[Okvirna količina]]</f>
        <v>0</v>
      </c>
      <c r="T108" s="184">
        <f>+Sklop13[[#This Row],[Končna cena/enoto mere (EUR) z DDV]]*Sklop13[[#This Row],[Okvirna količina]]</f>
        <v>0</v>
      </c>
      <c r="U108" s="236"/>
    </row>
    <row r="109" spans="1:21" s="58" customFormat="1" ht="48">
      <c r="A109" s="85" t="s">
        <v>105</v>
      </c>
      <c r="B109" s="156" t="s">
        <v>743</v>
      </c>
      <c r="C109" s="175">
        <v>1000</v>
      </c>
      <c r="D109" s="176" t="s">
        <v>158</v>
      </c>
      <c r="E109" s="188"/>
      <c r="F109" s="178">
        <v>60</v>
      </c>
      <c r="G109" s="179" t="s">
        <v>250</v>
      </c>
      <c r="H109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09" s="178" t="str">
        <f>IF(Sklop13[[#This Row],[ZAHTEVANA SHEMA KAKOVOSTI]]&lt;&gt;"",Sklop13[[#This Row],[Preračunana masa/volumen/kos na enoto kg]],"")</f>
        <v/>
      </c>
      <c r="J109" s="181"/>
      <c r="K109" s="182"/>
      <c r="L109" s="182"/>
      <c r="M109" s="183"/>
      <c r="N109" s="184"/>
      <c r="O109" s="184"/>
      <c r="P109" s="185"/>
      <c r="Q109" s="184">
        <f>+Sklop13[[#This Row],[cena/enota brez DDV v EUR]]*Sklop13[[#This Row],[Stopnja DDV (%)]]</f>
        <v>0</v>
      </c>
      <c r="R109" s="184">
        <f>+Sklop13[[#This Row],[cena/enota brez DDV v EUR]]+Sklop13[[#This Row],[Davek (EUR)]]</f>
        <v>0</v>
      </c>
      <c r="S109" s="184">
        <f>+Sklop13[[#This Row],[cena/enota brez DDV v EUR]]*Sklop13[[#This Row],[Okvirna količina]]</f>
        <v>0</v>
      </c>
      <c r="T109" s="184">
        <f>+Sklop13[[#This Row],[Končna cena/enoto mere (EUR) z DDV]]*Sklop13[[#This Row],[Okvirna količina]]</f>
        <v>0</v>
      </c>
      <c r="U109" s="236"/>
    </row>
    <row r="110" spans="1:21" s="58" customFormat="1" ht="48">
      <c r="A110" s="85" t="s">
        <v>106</v>
      </c>
      <c r="B110" s="156" t="s">
        <v>742</v>
      </c>
      <c r="C110" s="175">
        <v>1800</v>
      </c>
      <c r="D110" s="176" t="s">
        <v>158</v>
      </c>
      <c r="E110" s="188"/>
      <c r="F110" s="178">
        <v>5</v>
      </c>
      <c r="G110" s="179" t="s">
        <v>250</v>
      </c>
      <c r="H110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110" s="178" t="str">
        <f>IF(Sklop13[[#This Row],[ZAHTEVANA SHEMA KAKOVOSTI]]&lt;&gt;"",Sklop13[[#This Row],[Preračunana masa/volumen/kos na enoto kg]],"")</f>
        <v/>
      </c>
      <c r="J110" s="181"/>
      <c r="K110" s="182"/>
      <c r="L110" s="182"/>
      <c r="M110" s="183"/>
      <c r="N110" s="184"/>
      <c r="O110" s="184"/>
      <c r="P110" s="185"/>
      <c r="Q110" s="184">
        <f>+Sklop13[[#This Row],[cena/enota brez DDV v EUR]]*Sklop13[[#This Row],[Stopnja DDV (%)]]</f>
        <v>0</v>
      </c>
      <c r="R110" s="184">
        <f>+Sklop13[[#This Row],[cena/enota brez DDV v EUR]]+Sklop13[[#This Row],[Davek (EUR)]]</f>
        <v>0</v>
      </c>
      <c r="S110" s="184">
        <f>+Sklop13[[#This Row],[cena/enota brez DDV v EUR]]*Sklop13[[#This Row],[Okvirna količina]]</f>
        <v>0</v>
      </c>
      <c r="T110" s="184">
        <f>+Sklop13[[#This Row],[Končna cena/enoto mere (EUR) z DDV]]*Sklop13[[#This Row],[Okvirna količina]]</f>
        <v>0</v>
      </c>
      <c r="U110" s="236"/>
    </row>
    <row r="111" spans="1:21" s="58" customFormat="1" ht="60">
      <c r="A111" s="85" t="s">
        <v>107</v>
      </c>
      <c r="B111" s="156" t="s">
        <v>744</v>
      </c>
      <c r="C111" s="175">
        <v>150</v>
      </c>
      <c r="D111" s="176" t="s">
        <v>158</v>
      </c>
      <c r="E111" s="188"/>
      <c r="F111" s="178">
        <v>5</v>
      </c>
      <c r="G111" s="179" t="s">
        <v>250</v>
      </c>
      <c r="H111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0.75</v>
      </c>
      <c r="I111" s="178" t="str">
        <f>IF(Sklop13[[#This Row],[ZAHTEVANA SHEMA KAKOVOSTI]]&lt;&gt;"",Sklop13[[#This Row],[Preračunana masa/volumen/kos na enoto kg]],"")</f>
        <v/>
      </c>
      <c r="J111" s="181"/>
      <c r="K111" s="182"/>
      <c r="L111" s="182"/>
      <c r="M111" s="183"/>
      <c r="N111" s="184"/>
      <c r="O111" s="184"/>
      <c r="P111" s="185"/>
      <c r="Q111" s="184">
        <f>+Sklop13[[#This Row],[cena/enota brez DDV v EUR]]*Sklop13[[#This Row],[Stopnja DDV (%)]]</f>
        <v>0</v>
      </c>
      <c r="R111" s="184">
        <f>+Sklop13[[#This Row],[cena/enota brez DDV v EUR]]+Sklop13[[#This Row],[Davek (EUR)]]</f>
        <v>0</v>
      </c>
      <c r="S111" s="184">
        <f>+Sklop13[[#This Row],[cena/enota brez DDV v EUR]]*Sklop13[[#This Row],[Okvirna količina]]</f>
        <v>0</v>
      </c>
      <c r="T111" s="184">
        <f>+Sklop13[[#This Row],[Končna cena/enoto mere (EUR) z DDV]]*Sklop13[[#This Row],[Okvirna količina]]</f>
        <v>0</v>
      </c>
      <c r="U111" s="236"/>
    </row>
    <row r="112" spans="1:21" s="58" customFormat="1" ht="12">
      <c r="A112" s="85" t="s">
        <v>108</v>
      </c>
      <c r="B112" s="156" t="s">
        <v>638</v>
      </c>
      <c r="C112" s="175">
        <v>500</v>
      </c>
      <c r="D112" s="176" t="s">
        <v>158</v>
      </c>
      <c r="E112" s="188"/>
      <c r="F112" s="178">
        <v>50</v>
      </c>
      <c r="G112" s="179" t="s">
        <v>250</v>
      </c>
      <c r="H112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12" s="178" t="str">
        <f>IF(Sklop13[[#This Row],[ZAHTEVANA SHEMA KAKOVOSTI]]&lt;&gt;"",Sklop13[[#This Row],[Preračunana masa/volumen/kos na enoto kg]],"")</f>
        <v/>
      </c>
      <c r="J112" s="181"/>
      <c r="K112" s="182"/>
      <c r="L112" s="182"/>
      <c r="M112" s="183"/>
      <c r="N112" s="184"/>
      <c r="O112" s="184"/>
      <c r="P112" s="185"/>
      <c r="Q112" s="184">
        <f>+Sklop13[[#This Row],[cena/enota brez DDV v EUR]]*Sklop13[[#This Row],[Stopnja DDV (%)]]</f>
        <v>0</v>
      </c>
      <c r="R112" s="184">
        <f>+Sklop13[[#This Row],[cena/enota brez DDV v EUR]]+Sklop13[[#This Row],[Davek (EUR)]]</f>
        <v>0</v>
      </c>
      <c r="S112" s="184">
        <f>+Sklop13[[#This Row],[cena/enota brez DDV v EUR]]*Sklop13[[#This Row],[Okvirna količina]]</f>
        <v>0</v>
      </c>
      <c r="T112" s="184">
        <f>+Sklop13[[#This Row],[Končna cena/enoto mere (EUR) z DDV]]*Sklop13[[#This Row],[Okvirna količina]]</f>
        <v>0</v>
      </c>
      <c r="U112" s="236"/>
    </row>
    <row r="113" spans="1:21" s="58" customFormat="1" ht="12">
      <c r="A113" s="85" t="s">
        <v>109</v>
      </c>
      <c r="B113" s="156" t="s">
        <v>639</v>
      </c>
      <c r="C113" s="175">
        <v>1000</v>
      </c>
      <c r="D113" s="176" t="s">
        <v>158</v>
      </c>
      <c r="E113" s="188"/>
      <c r="F113" s="178">
        <v>110</v>
      </c>
      <c r="G113" s="179" t="s">
        <v>250</v>
      </c>
      <c r="H113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113" s="178" t="str">
        <f>IF(Sklop13[[#This Row],[ZAHTEVANA SHEMA KAKOVOSTI]]&lt;&gt;"",Sklop13[[#This Row],[Preračunana masa/volumen/kos na enoto kg]],"")</f>
        <v/>
      </c>
      <c r="J113" s="181"/>
      <c r="K113" s="182"/>
      <c r="L113" s="182"/>
      <c r="M113" s="183"/>
      <c r="N113" s="184"/>
      <c r="O113" s="184"/>
      <c r="P113" s="185"/>
      <c r="Q113" s="184">
        <f>+Sklop13[[#This Row],[cena/enota brez DDV v EUR]]*Sklop13[[#This Row],[Stopnja DDV (%)]]</f>
        <v>0</v>
      </c>
      <c r="R113" s="184">
        <f>+Sklop13[[#This Row],[cena/enota brez DDV v EUR]]+Sklop13[[#This Row],[Davek (EUR)]]</f>
        <v>0</v>
      </c>
      <c r="S113" s="184">
        <f>+Sklop13[[#This Row],[cena/enota brez DDV v EUR]]*Sklop13[[#This Row],[Okvirna količina]]</f>
        <v>0</v>
      </c>
      <c r="T113" s="184">
        <f>+Sklop13[[#This Row],[Končna cena/enoto mere (EUR) z DDV]]*Sklop13[[#This Row],[Okvirna količina]]</f>
        <v>0</v>
      </c>
      <c r="U113" s="236"/>
    </row>
    <row r="114" spans="1:21" s="58" customFormat="1" ht="12">
      <c r="A114" s="85" t="s">
        <v>110</v>
      </c>
      <c r="B114" s="156" t="s">
        <v>639</v>
      </c>
      <c r="C114" s="175">
        <v>500</v>
      </c>
      <c r="D114" s="176" t="s">
        <v>158</v>
      </c>
      <c r="E114" s="188"/>
      <c r="F114" s="178">
        <v>35</v>
      </c>
      <c r="G114" s="179" t="s">
        <v>250</v>
      </c>
      <c r="H114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114" s="178" t="str">
        <f>IF(Sklop13[[#This Row],[ZAHTEVANA SHEMA KAKOVOSTI]]&lt;&gt;"",Sklop13[[#This Row],[Preračunana masa/volumen/kos na enoto kg]],"")</f>
        <v/>
      </c>
      <c r="J114" s="181"/>
      <c r="K114" s="182"/>
      <c r="L114" s="182"/>
      <c r="M114" s="183"/>
      <c r="N114" s="184"/>
      <c r="O114" s="184"/>
      <c r="P114" s="185"/>
      <c r="Q114" s="184">
        <f>+Sklop13[[#This Row],[cena/enota brez DDV v EUR]]*Sklop13[[#This Row],[Stopnja DDV (%)]]</f>
        <v>0</v>
      </c>
      <c r="R114" s="184">
        <f>+Sklop13[[#This Row],[cena/enota brez DDV v EUR]]+Sklop13[[#This Row],[Davek (EUR)]]</f>
        <v>0</v>
      </c>
      <c r="S114" s="184">
        <f>+Sklop13[[#This Row],[cena/enota brez DDV v EUR]]*Sklop13[[#This Row],[Okvirna količina]]</f>
        <v>0</v>
      </c>
      <c r="T114" s="184">
        <f>+Sklop13[[#This Row],[Končna cena/enoto mere (EUR) z DDV]]*Sklop13[[#This Row],[Okvirna količina]]</f>
        <v>0</v>
      </c>
      <c r="U114" s="236"/>
    </row>
    <row r="115" spans="1:21" s="58" customFormat="1" ht="12">
      <c r="A115" s="85" t="s">
        <v>111</v>
      </c>
      <c r="B115" s="156" t="s">
        <v>640</v>
      </c>
      <c r="C115" s="175">
        <v>1000</v>
      </c>
      <c r="D115" s="176" t="s">
        <v>158</v>
      </c>
      <c r="E115" s="188"/>
      <c r="F115" s="178">
        <v>10</v>
      </c>
      <c r="G115" s="179" t="s">
        <v>250</v>
      </c>
      <c r="H115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15" s="178" t="str">
        <f>IF(Sklop13[[#This Row],[ZAHTEVANA SHEMA KAKOVOSTI]]&lt;&gt;"",Sklop13[[#This Row],[Preračunana masa/volumen/kos na enoto kg]],"")</f>
        <v/>
      </c>
      <c r="J115" s="181"/>
      <c r="K115" s="182"/>
      <c r="L115" s="182"/>
      <c r="M115" s="183"/>
      <c r="N115" s="184"/>
      <c r="O115" s="184"/>
      <c r="P115" s="185"/>
      <c r="Q115" s="184">
        <f>+Sklop13[[#This Row],[cena/enota brez DDV v EUR]]*Sklop13[[#This Row],[Stopnja DDV (%)]]</f>
        <v>0</v>
      </c>
      <c r="R115" s="184">
        <f>+Sklop13[[#This Row],[cena/enota brez DDV v EUR]]+Sklop13[[#This Row],[Davek (EUR)]]</f>
        <v>0</v>
      </c>
      <c r="S115" s="184">
        <f>+Sklop13[[#This Row],[cena/enota brez DDV v EUR]]*Sklop13[[#This Row],[Okvirna količina]]</f>
        <v>0</v>
      </c>
      <c r="T115" s="184">
        <f>+Sklop13[[#This Row],[Končna cena/enoto mere (EUR) z DDV]]*Sklop13[[#This Row],[Okvirna količina]]</f>
        <v>0</v>
      </c>
      <c r="U115" s="236"/>
    </row>
    <row r="116" spans="1:21" s="58" customFormat="1" ht="12">
      <c r="A116" s="85" t="s">
        <v>112</v>
      </c>
      <c r="B116" s="156" t="s">
        <v>640</v>
      </c>
      <c r="C116" s="175">
        <v>200</v>
      </c>
      <c r="D116" s="176" t="s">
        <v>158</v>
      </c>
      <c r="E116" s="188"/>
      <c r="F116" s="178">
        <v>15</v>
      </c>
      <c r="G116" s="179" t="s">
        <v>250</v>
      </c>
      <c r="H116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116" s="178" t="str">
        <f>IF(Sklop13[[#This Row],[ZAHTEVANA SHEMA KAKOVOSTI]]&lt;&gt;"",Sklop13[[#This Row],[Preračunana masa/volumen/kos na enoto kg]],"")</f>
        <v/>
      </c>
      <c r="J116" s="181"/>
      <c r="K116" s="182"/>
      <c r="L116" s="182"/>
      <c r="M116" s="183"/>
      <c r="N116" s="184"/>
      <c r="O116" s="184"/>
      <c r="P116" s="185"/>
      <c r="Q116" s="184">
        <f>+Sklop13[[#This Row],[cena/enota brez DDV v EUR]]*Sklop13[[#This Row],[Stopnja DDV (%)]]</f>
        <v>0</v>
      </c>
      <c r="R116" s="184">
        <f>+Sklop13[[#This Row],[cena/enota brez DDV v EUR]]+Sklop13[[#This Row],[Davek (EUR)]]</f>
        <v>0</v>
      </c>
      <c r="S116" s="184">
        <f>+Sklop13[[#This Row],[cena/enota brez DDV v EUR]]*Sklop13[[#This Row],[Okvirna količina]]</f>
        <v>0</v>
      </c>
      <c r="T116" s="184">
        <f>+Sklop13[[#This Row],[Končna cena/enoto mere (EUR) z DDV]]*Sklop13[[#This Row],[Okvirna količina]]</f>
        <v>0</v>
      </c>
      <c r="U116" s="236"/>
    </row>
    <row r="117" spans="1:21" s="58" customFormat="1" ht="24">
      <c r="A117" s="85" t="s">
        <v>113</v>
      </c>
      <c r="B117" s="156" t="s">
        <v>746</v>
      </c>
      <c r="C117" s="175">
        <v>800</v>
      </c>
      <c r="D117" s="176" t="s">
        <v>158</v>
      </c>
      <c r="E117" s="188"/>
      <c r="F117" s="178">
        <v>40</v>
      </c>
      <c r="G117" s="179" t="s">
        <v>250</v>
      </c>
      <c r="H117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117" s="178" t="str">
        <f>IF(Sklop13[[#This Row],[ZAHTEVANA SHEMA KAKOVOSTI]]&lt;&gt;"",Sklop13[[#This Row],[Preračunana masa/volumen/kos na enoto kg]],"")</f>
        <v/>
      </c>
      <c r="J117" s="181"/>
      <c r="K117" s="182"/>
      <c r="L117" s="182"/>
      <c r="M117" s="183"/>
      <c r="N117" s="184"/>
      <c r="O117" s="184"/>
      <c r="P117" s="185"/>
      <c r="Q117" s="184">
        <f>+Sklop13[[#This Row],[cena/enota brez DDV v EUR]]*Sklop13[[#This Row],[Stopnja DDV (%)]]</f>
        <v>0</v>
      </c>
      <c r="R117" s="184">
        <f>+Sklop13[[#This Row],[cena/enota brez DDV v EUR]]+Sklop13[[#This Row],[Davek (EUR)]]</f>
        <v>0</v>
      </c>
      <c r="S117" s="184">
        <f>+Sklop13[[#This Row],[cena/enota brez DDV v EUR]]*Sklop13[[#This Row],[Okvirna količina]]</f>
        <v>0</v>
      </c>
      <c r="T117" s="184">
        <f>+Sklop13[[#This Row],[Končna cena/enoto mere (EUR) z DDV]]*Sklop13[[#This Row],[Okvirna količina]]</f>
        <v>0</v>
      </c>
      <c r="U117" s="236"/>
    </row>
    <row r="118" spans="1:21" s="58" customFormat="1" ht="24">
      <c r="A118" s="85" t="s">
        <v>114</v>
      </c>
      <c r="B118" s="156" t="s">
        <v>745</v>
      </c>
      <c r="C118" s="175">
        <v>250</v>
      </c>
      <c r="D118" s="176" t="s">
        <v>158</v>
      </c>
      <c r="E118" s="188"/>
      <c r="F118" s="178">
        <v>20</v>
      </c>
      <c r="G118" s="179" t="s">
        <v>250</v>
      </c>
      <c r="H118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18" s="178" t="str">
        <f>IF(Sklop13[[#This Row],[ZAHTEVANA SHEMA KAKOVOSTI]]&lt;&gt;"",Sklop13[[#This Row],[Preračunana masa/volumen/kos na enoto kg]],"")</f>
        <v/>
      </c>
      <c r="J118" s="181"/>
      <c r="K118" s="182"/>
      <c r="L118" s="182"/>
      <c r="M118" s="183"/>
      <c r="N118" s="184"/>
      <c r="O118" s="184"/>
      <c r="P118" s="185"/>
      <c r="Q118" s="184">
        <f>+Sklop13[[#This Row],[cena/enota brez DDV v EUR]]*Sklop13[[#This Row],[Stopnja DDV (%)]]</f>
        <v>0</v>
      </c>
      <c r="R118" s="184">
        <f>+Sklop13[[#This Row],[cena/enota brez DDV v EUR]]+Sklop13[[#This Row],[Davek (EUR)]]</f>
        <v>0</v>
      </c>
      <c r="S118" s="184">
        <f>+Sklop13[[#This Row],[cena/enota brez DDV v EUR]]*Sklop13[[#This Row],[Okvirna količina]]</f>
        <v>0</v>
      </c>
      <c r="T118" s="184">
        <f>+Sklop13[[#This Row],[Končna cena/enoto mere (EUR) z DDV]]*Sklop13[[#This Row],[Okvirna količina]]</f>
        <v>0</v>
      </c>
      <c r="U118" s="236"/>
    </row>
    <row r="119" spans="1:21" s="58" customFormat="1" ht="24">
      <c r="A119" s="85" t="s">
        <v>115</v>
      </c>
      <c r="B119" s="156" t="s">
        <v>748</v>
      </c>
      <c r="C119" s="175">
        <v>200</v>
      </c>
      <c r="D119" s="176" t="s">
        <v>158</v>
      </c>
      <c r="E119" s="188"/>
      <c r="F119" s="178">
        <v>20</v>
      </c>
      <c r="G119" s="179" t="s">
        <v>250</v>
      </c>
      <c r="H119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19" s="178" t="str">
        <f>IF(Sklop13[[#This Row],[ZAHTEVANA SHEMA KAKOVOSTI]]&lt;&gt;"",Sklop13[[#This Row],[Preračunana masa/volumen/kos na enoto kg]],"")</f>
        <v/>
      </c>
      <c r="J119" s="181"/>
      <c r="K119" s="182"/>
      <c r="L119" s="182"/>
      <c r="M119" s="183"/>
      <c r="N119" s="184"/>
      <c r="O119" s="184"/>
      <c r="P119" s="185"/>
      <c r="Q119" s="184">
        <f>+Sklop13[[#This Row],[cena/enota brez DDV v EUR]]*Sklop13[[#This Row],[Stopnja DDV (%)]]</f>
        <v>0</v>
      </c>
      <c r="R119" s="184">
        <f>+Sklop13[[#This Row],[cena/enota brez DDV v EUR]]+Sklop13[[#This Row],[Davek (EUR)]]</f>
        <v>0</v>
      </c>
      <c r="S119" s="184">
        <f>+Sklop13[[#This Row],[cena/enota brez DDV v EUR]]*Sklop13[[#This Row],[Okvirna količina]]</f>
        <v>0</v>
      </c>
      <c r="T119" s="184">
        <f>+Sklop13[[#This Row],[Končna cena/enoto mere (EUR) z DDV]]*Sklop13[[#This Row],[Okvirna količina]]</f>
        <v>0</v>
      </c>
      <c r="U119" s="236"/>
    </row>
    <row r="120" spans="1:21" s="58" customFormat="1" ht="36">
      <c r="A120" s="85" t="s">
        <v>116</v>
      </c>
      <c r="B120" s="156" t="s">
        <v>747</v>
      </c>
      <c r="C120" s="175">
        <v>200</v>
      </c>
      <c r="D120" s="176" t="s">
        <v>158</v>
      </c>
      <c r="E120" s="188"/>
      <c r="F120" s="178">
        <v>60</v>
      </c>
      <c r="G120" s="179" t="s">
        <v>250</v>
      </c>
      <c r="H120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20" s="178" t="str">
        <f>IF(Sklop13[[#This Row],[ZAHTEVANA SHEMA KAKOVOSTI]]&lt;&gt;"",Sklop13[[#This Row],[Preračunana masa/volumen/kos na enoto kg]],"")</f>
        <v/>
      </c>
      <c r="J120" s="181"/>
      <c r="K120" s="182"/>
      <c r="L120" s="182"/>
      <c r="M120" s="183"/>
      <c r="N120" s="184"/>
      <c r="O120" s="184"/>
      <c r="P120" s="185"/>
      <c r="Q120" s="184">
        <f>+Sklop13[[#This Row],[cena/enota brez DDV v EUR]]*Sklop13[[#This Row],[Stopnja DDV (%)]]</f>
        <v>0</v>
      </c>
      <c r="R120" s="184">
        <f>+Sklop13[[#This Row],[cena/enota brez DDV v EUR]]+Sklop13[[#This Row],[Davek (EUR)]]</f>
        <v>0</v>
      </c>
      <c r="S120" s="184">
        <f>+Sklop13[[#This Row],[cena/enota brez DDV v EUR]]*Sklop13[[#This Row],[Okvirna količina]]</f>
        <v>0</v>
      </c>
      <c r="T120" s="184">
        <f>+Sklop13[[#This Row],[Končna cena/enoto mere (EUR) z DDV]]*Sklop13[[#This Row],[Okvirna količina]]</f>
        <v>0</v>
      </c>
      <c r="U120" s="236"/>
    </row>
    <row r="121" spans="1:21" s="58" customFormat="1" ht="36">
      <c r="A121" s="85" t="s">
        <v>117</v>
      </c>
      <c r="B121" s="156" t="s">
        <v>749</v>
      </c>
      <c r="C121" s="175">
        <v>110</v>
      </c>
      <c r="D121" s="176" t="s">
        <v>158</v>
      </c>
      <c r="E121" s="188"/>
      <c r="F121" s="178">
        <v>5</v>
      </c>
      <c r="G121" s="179" t="s">
        <v>250</v>
      </c>
      <c r="H121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0.55000000000000004</v>
      </c>
      <c r="I121" s="178" t="str">
        <f>IF(Sklop13[[#This Row],[ZAHTEVANA SHEMA KAKOVOSTI]]&lt;&gt;"",Sklop13[[#This Row],[Preračunana masa/volumen/kos na enoto kg]],"")</f>
        <v/>
      </c>
      <c r="J121" s="181"/>
      <c r="K121" s="182"/>
      <c r="L121" s="182"/>
      <c r="M121" s="183"/>
      <c r="N121" s="184"/>
      <c r="O121" s="184"/>
      <c r="P121" s="185"/>
      <c r="Q121" s="184">
        <f>+Sklop13[[#This Row],[cena/enota brez DDV v EUR]]*Sklop13[[#This Row],[Stopnja DDV (%)]]</f>
        <v>0</v>
      </c>
      <c r="R121" s="184">
        <f>+Sklop13[[#This Row],[cena/enota brez DDV v EUR]]+Sklop13[[#This Row],[Davek (EUR)]]</f>
        <v>0</v>
      </c>
      <c r="S121" s="184">
        <f>+Sklop13[[#This Row],[cena/enota brez DDV v EUR]]*Sklop13[[#This Row],[Okvirna količina]]</f>
        <v>0</v>
      </c>
      <c r="T121" s="184">
        <f>+Sklop13[[#This Row],[Končna cena/enoto mere (EUR) z DDV]]*Sklop13[[#This Row],[Okvirna količina]]</f>
        <v>0</v>
      </c>
      <c r="U121" s="236"/>
    </row>
    <row r="122" spans="1:21" s="58" customFormat="1" ht="12">
      <c r="A122" s="85" t="s">
        <v>118</v>
      </c>
      <c r="B122" s="156" t="s">
        <v>641</v>
      </c>
      <c r="C122" s="175">
        <v>200</v>
      </c>
      <c r="D122" s="176" t="s">
        <v>158</v>
      </c>
      <c r="E122" s="188"/>
      <c r="F122" s="178">
        <v>10</v>
      </c>
      <c r="G122" s="179" t="s">
        <v>250</v>
      </c>
      <c r="H122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22" s="178" t="str">
        <f>IF(Sklop13[[#This Row],[ZAHTEVANA SHEMA KAKOVOSTI]]&lt;&gt;"",Sklop13[[#This Row],[Preračunana masa/volumen/kos na enoto kg]],"")</f>
        <v/>
      </c>
      <c r="J122" s="181"/>
      <c r="K122" s="182"/>
      <c r="L122" s="182"/>
      <c r="M122" s="183"/>
      <c r="N122" s="184"/>
      <c r="O122" s="184"/>
      <c r="P122" s="185"/>
      <c r="Q122" s="184">
        <f>+Sklop13[[#This Row],[cena/enota brez DDV v EUR]]*Sklop13[[#This Row],[Stopnja DDV (%)]]</f>
        <v>0</v>
      </c>
      <c r="R122" s="184">
        <f>+Sklop13[[#This Row],[cena/enota brez DDV v EUR]]+Sklop13[[#This Row],[Davek (EUR)]]</f>
        <v>0</v>
      </c>
      <c r="S122" s="184">
        <f>+Sklop13[[#This Row],[cena/enota brez DDV v EUR]]*Sklop13[[#This Row],[Okvirna količina]]</f>
        <v>0</v>
      </c>
      <c r="T122" s="184">
        <f>+Sklop13[[#This Row],[Končna cena/enoto mere (EUR) z DDV]]*Sklop13[[#This Row],[Okvirna količina]]</f>
        <v>0</v>
      </c>
      <c r="U122" s="236"/>
    </row>
    <row r="123" spans="1:21" s="58" customFormat="1" ht="12">
      <c r="A123" s="85" t="s">
        <v>119</v>
      </c>
      <c r="B123" s="156" t="s">
        <v>642</v>
      </c>
      <c r="C123" s="175">
        <v>1000</v>
      </c>
      <c r="D123" s="83" t="s">
        <v>158</v>
      </c>
      <c r="E123" s="188"/>
      <c r="F123" s="178">
        <v>5</v>
      </c>
      <c r="G123" s="179" t="s">
        <v>264</v>
      </c>
      <c r="H123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3" s="178" t="str">
        <f>IF(Sklop13[[#This Row],[ZAHTEVANA SHEMA KAKOVOSTI]]&lt;&gt;"",Sklop13[[#This Row],[Preračunana masa/volumen/kos na enoto kg]],"")</f>
        <v/>
      </c>
      <c r="J123" s="181"/>
      <c r="K123" s="182"/>
      <c r="L123" s="182"/>
      <c r="M123" s="183"/>
      <c r="N123" s="184"/>
      <c r="O123" s="184"/>
      <c r="P123" s="185"/>
      <c r="Q123" s="184">
        <f>+Sklop13[[#This Row],[cena/enota brez DDV v EUR]]*Sklop13[[#This Row],[Stopnja DDV (%)]]</f>
        <v>0</v>
      </c>
      <c r="R123" s="184">
        <f>+Sklop13[[#This Row],[cena/enota brez DDV v EUR]]+Sklop13[[#This Row],[Davek (EUR)]]</f>
        <v>0</v>
      </c>
      <c r="S123" s="184">
        <f>+Sklop13[[#This Row],[cena/enota brez DDV v EUR]]*Sklop13[[#This Row],[Okvirna količina]]</f>
        <v>0</v>
      </c>
      <c r="T123" s="184">
        <f>+Sklop13[[#This Row],[Končna cena/enoto mere (EUR) z DDV]]*Sklop13[[#This Row],[Okvirna količina]]</f>
        <v>0</v>
      </c>
      <c r="U123" s="236"/>
    </row>
    <row r="124" spans="1:21" s="58" customFormat="1" ht="12">
      <c r="A124" s="85" t="s">
        <v>120</v>
      </c>
      <c r="B124" s="156" t="s">
        <v>643</v>
      </c>
      <c r="C124" s="175">
        <v>1</v>
      </c>
      <c r="D124" s="192" t="s">
        <v>93</v>
      </c>
      <c r="E124" s="188"/>
      <c r="F124" s="178">
        <v>5</v>
      </c>
      <c r="G124" s="179" t="s">
        <v>250</v>
      </c>
      <c r="H124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4" s="178" t="str">
        <f>IF(Sklop13[[#This Row],[ZAHTEVANA SHEMA KAKOVOSTI]]&lt;&gt;"",Sklop13[[#This Row],[Preračunana masa/volumen/kos na enoto kg]],"")</f>
        <v/>
      </c>
      <c r="J124" s="181"/>
      <c r="K124" s="182"/>
      <c r="L124" s="182"/>
      <c r="M124" s="183"/>
      <c r="N124" s="184"/>
      <c r="O124" s="184"/>
      <c r="P124" s="185"/>
      <c r="Q124" s="184">
        <f>+Sklop13[[#This Row],[cena/enota brez DDV v EUR]]*Sklop13[[#This Row],[Stopnja DDV (%)]]</f>
        <v>0</v>
      </c>
      <c r="R124" s="184">
        <f>+Sklop13[[#This Row],[cena/enota brez DDV v EUR]]+Sklop13[[#This Row],[Davek (EUR)]]</f>
        <v>0</v>
      </c>
      <c r="S124" s="184">
        <f>+Sklop13[[#This Row],[cena/enota brez DDV v EUR]]*Sklop13[[#This Row],[Okvirna količina]]</f>
        <v>0</v>
      </c>
      <c r="T124" s="184">
        <f>+Sklop13[[#This Row],[Končna cena/enoto mere (EUR) z DDV]]*Sklop13[[#This Row],[Okvirna količina]]</f>
        <v>0</v>
      </c>
      <c r="U124" s="236"/>
    </row>
    <row r="125" spans="1:21" s="58" customFormat="1" ht="12">
      <c r="A125" s="85" t="s">
        <v>121</v>
      </c>
      <c r="B125" s="156" t="s">
        <v>644</v>
      </c>
      <c r="C125" s="175">
        <v>820</v>
      </c>
      <c r="D125" s="176" t="s">
        <v>158</v>
      </c>
      <c r="E125" s="188"/>
      <c r="F125" s="178">
        <v>10</v>
      </c>
      <c r="G125" s="179" t="s">
        <v>250</v>
      </c>
      <c r="H125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8.1999999999999993</v>
      </c>
      <c r="I125" s="178" t="str">
        <f>IF(Sklop13[[#This Row],[ZAHTEVANA SHEMA KAKOVOSTI]]&lt;&gt;"",Sklop13[[#This Row],[Preračunana masa/volumen/kos na enoto kg]],"")</f>
        <v/>
      </c>
      <c r="J125" s="181"/>
      <c r="K125" s="182"/>
      <c r="L125" s="182"/>
      <c r="M125" s="183"/>
      <c r="N125" s="184"/>
      <c r="O125" s="184"/>
      <c r="P125" s="185"/>
      <c r="Q125" s="184">
        <f>+Sklop13[[#This Row],[cena/enota brez DDV v EUR]]*Sklop13[[#This Row],[Stopnja DDV (%)]]</f>
        <v>0</v>
      </c>
      <c r="R125" s="184">
        <f>+Sklop13[[#This Row],[cena/enota brez DDV v EUR]]+Sklop13[[#This Row],[Davek (EUR)]]</f>
        <v>0</v>
      </c>
      <c r="S125" s="184">
        <f>+Sklop13[[#This Row],[cena/enota brez DDV v EUR]]*Sklop13[[#This Row],[Okvirna količina]]</f>
        <v>0</v>
      </c>
      <c r="T125" s="184">
        <f>+Sklop13[[#This Row],[Končna cena/enoto mere (EUR) z DDV]]*Sklop13[[#This Row],[Okvirna količina]]</f>
        <v>0</v>
      </c>
      <c r="U125" s="236"/>
    </row>
    <row r="126" spans="1:21" s="58" customFormat="1" ht="12">
      <c r="A126" s="85" t="s">
        <v>122</v>
      </c>
      <c r="B126" s="156" t="s">
        <v>645</v>
      </c>
      <c r="C126" s="175">
        <v>820</v>
      </c>
      <c r="D126" s="176" t="s">
        <v>158</v>
      </c>
      <c r="E126" s="188"/>
      <c r="F126" s="178">
        <v>5</v>
      </c>
      <c r="G126" s="179" t="s">
        <v>250</v>
      </c>
      <c r="H126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4.0999999999999996</v>
      </c>
      <c r="I126" s="178" t="str">
        <f>IF(Sklop13[[#This Row],[ZAHTEVANA SHEMA KAKOVOSTI]]&lt;&gt;"",Sklop13[[#This Row],[Preračunana masa/volumen/kos na enoto kg]],"")</f>
        <v/>
      </c>
      <c r="J126" s="181"/>
      <c r="K126" s="182"/>
      <c r="L126" s="182"/>
      <c r="M126" s="183"/>
      <c r="N126" s="184"/>
      <c r="O126" s="184"/>
      <c r="P126" s="185"/>
      <c r="Q126" s="184">
        <f>+Sklop13[[#This Row],[cena/enota brez DDV v EUR]]*Sklop13[[#This Row],[Stopnja DDV (%)]]</f>
        <v>0</v>
      </c>
      <c r="R126" s="184">
        <f>+Sklop13[[#This Row],[cena/enota brez DDV v EUR]]+Sklop13[[#This Row],[Davek (EUR)]]</f>
        <v>0</v>
      </c>
      <c r="S126" s="184">
        <f>+Sklop13[[#This Row],[cena/enota brez DDV v EUR]]*Sklop13[[#This Row],[Okvirna količina]]</f>
        <v>0</v>
      </c>
      <c r="T126" s="184">
        <f>+Sklop13[[#This Row],[Končna cena/enoto mere (EUR) z DDV]]*Sklop13[[#This Row],[Okvirna količina]]</f>
        <v>0</v>
      </c>
      <c r="U126" s="236"/>
    </row>
    <row r="127" spans="1:21" s="58" customFormat="1" ht="12">
      <c r="A127" s="85" t="s">
        <v>123</v>
      </c>
      <c r="B127" s="156" t="s">
        <v>646</v>
      </c>
      <c r="C127" s="175">
        <v>820</v>
      </c>
      <c r="D127" s="176" t="s">
        <v>158</v>
      </c>
      <c r="E127" s="188"/>
      <c r="F127" s="178">
        <v>50</v>
      </c>
      <c r="G127" s="179" t="s">
        <v>250</v>
      </c>
      <c r="H127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41</v>
      </c>
      <c r="I127" s="178" t="str">
        <f>IF(Sklop13[[#This Row],[ZAHTEVANA SHEMA KAKOVOSTI]]&lt;&gt;"",Sklop13[[#This Row],[Preračunana masa/volumen/kos na enoto kg]],"")</f>
        <v/>
      </c>
      <c r="J127" s="181"/>
      <c r="K127" s="182"/>
      <c r="L127" s="182"/>
      <c r="M127" s="183"/>
      <c r="N127" s="184"/>
      <c r="O127" s="184"/>
      <c r="P127" s="185"/>
      <c r="Q127" s="184">
        <f>+Sklop13[[#This Row],[cena/enota brez DDV v EUR]]*Sklop13[[#This Row],[Stopnja DDV (%)]]</f>
        <v>0</v>
      </c>
      <c r="R127" s="184">
        <f>+Sklop13[[#This Row],[cena/enota brez DDV v EUR]]+Sklop13[[#This Row],[Davek (EUR)]]</f>
        <v>0</v>
      </c>
      <c r="S127" s="184">
        <f>+Sklop13[[#This Row],[cena/enota brez DDV v EUR]]*Sklop13[[#This Row],[Okvirna količina]]</f>
        <v>0</v>
      </c>
      <c r="T127" s="184">
        <f>+Sklop13[[#This Row],[Končna cena/enoto mere (EUR) z DDV]]*Sklop13[[#This Row],[Okvirna količina]]</f>
        <v>0</v>
      </c>
      <c r="U127" s="236"/>
    </row>
    <row r="128" spans="1:21" s="58" customFormat="1" ht="12">
      <c r="A128" s="85" t="s">
        <v>124</v>
      </c>
      <c r="B128" s="156" t="s">
        <v>647</v>
      </c>
      <c r="C128" s="175">
        <v>250</v>
      </c>
      <c r="D128" s="176" t="s">
        <v>158</v>
      </c>
      <c r="E128" s="188"/>
      <c r="F128" s="178">
        <v>60</v>
      </c>
      <c r="G128" s="179" t="s">
        <v>250</v>
      </c>
      <c r="H128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28" s="178" t="str">
        <f>IF(Sklop13[[#This Row],[ZAHTEVANA SHEMA KAKOVOSTI]]&lt;&gt;"",Sklop13[[#This Row],[Preračunana masa/volumen/kos na enoto kg]],"")</f>
        <v/>
      </c>
      <c r="J128" s="181"/>
      <c r="K128" s="182"/>
      <c r="L128" s="182"/>
      <c r="M128" s="183"/>
      <c r="N128" s="184"/>
      <c r="O128" s="184"/>
      <c r="P128" s="185"/>
      <c r="Q128" s="184">
        <f>+Sklop13[[#This Row],[cena/enota brez DDV v EUR]]*Sklop13[[#This Row],[Stopnja DDV (%)]]</f>
        <v>0</v>
      </c>
      <c r="R128" s="184">
        <f>+Sklop13[[#This Row],[cena/enota brez DDV v EUR]]+Sklop13[[#This Row],[Davek (EUR)]]</f>
        <v>0</v>
      </c>
      <c r="S128" s="184">
        <f>+Sklop13[[#This Row],[cena/enota brez DDV v EUR]]*Sklop13[[#This Row],[Okvirna količina]]</f>
        <v>0</v>
      </c>
      <c r="T128" s="184">
        <f>+Sklop13[[#This Row],[Končna cena/enoto mere (EUR) z DDV]]*Sklop13[[#This Row],[Okvirna količina]]</f>
        <v>0</v>
      </c>
      <c r="U128" s="236"/>
    </row>
    <row r="129" spans="1:21" s="58" customFormat="1" ht="12">
      <c r="A129" s="85" t="s">
        <v>125</v>
      </c>
      <c r="B129" s="156" t="s">
        <v>647</v>
      </c>
      <c r="C129" s="175">
        <v>125</v>
      </c>
      <c r="D129" s="176" t="s">
        <v>158</v>
      </c>
      <c r="E129" s="188"/>
      <c r="F129" s="178">
        <v>520</v>
      </c>
      <c r="G129" s="179" t="s">
        <v>250</v>
      </c>
      <c r="H129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65</v>
      </c>
      <c r="I129" s="178" t="str">
        <f>IF(Sklop13[[#This Row],[ZAHTEVANA SHEMA KAKOVOSTI]]&lt;&gt;"",Sklop13[[#This Row],[Preračunana masa/volumen/kos na enoto kg]],"")</f>
        <v/>
      </c>
      <c r="J129" s="181"/>
      <c r="K129" s="182"/>
      <c r="L129" s="182"/>
      <c r="M129" s="183"/>
      <c r="N129" s="184"/>
      <c r="O129" s="184"/>
      <c r="P129" s="185"/>
      <c r="Q129" s="184">
        <f>+Sklop13[[#This Row],[cena/enota brez DDV v EUR]]*Sklop13[[#This Row],[Stopnja DDV (%)]]</f>
        <v>0</v>
      </c>
      <c r="R129" s="184">
        <f>+Sklop13[[#This Row],[cena/enota brez DDV v EUR]]+Sklop13[[#This Row],[Davek (EUR)]]</f>
        <v>0</v>
      </c>
      <c r="S129" s="184">
        <f>+Sklop13[[#This Row],[cena/enota brez DDV v EUR]]*Sklop13[[#This Row],[Okvirna količina]]</f>
        <v>0</v>
      </c>
      <c r="T129" s="184">
        <f>+Sklop13[[#This Row],[Končna cena/enoto mere (EUR) z DDV]]*Sklop13[[#This Row],[Okvirna količina]]</f>
        <v>0</v>
      </c>
      <c r="U129" s="236"/>
    </row>
    <row r="130" spans="1:21" s="58" customFormat="1" ht="12">
      <c r="A130" s="85" t="s">
        <v>216</v>
      </c>
      <c r="B130" s="156" t="s">
        <v>648</v>
      </c>
      <c r="C130" s="175">
        <v>170</v>
      </c>
      <c r="D130" s="176" t="s">
        <v>158</v>
      </c>
      <c r="E130" s="188"/>
      <c r="F130" s="178">
        <v>100</v>
      </c>
      <c r="G130" s="179" t="s">
        <v>250</v>
      </c>
      <c r="H130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</v>
      </c>
      <c r="I130" s="178" t="str">
        <f>IF(Sklop13[[#This Row],[ZAHTEVANA SHEMA KAKOVOSTI]]&lt;&gt;"",Sklop13[[#This Row],[Preračunana masa/volumen/kos na enoto kg]],"")</f>
        <v/>
      </c>
      <c r="J130" s="181"/>
      <c r="K130" s="182"/>
      <c r="L130" s="182"/>
      <c r="M130" s="183"/>
      <c r="N130" s="184"/>
      <c r="O130" s="184"/>
      <c r="P130" s="185"/>
      <c r="Q130" s="184">
        <f>+Sklop13[[#This Row],[cena/enota brez DDV v EUR]]*Sklop13[[#This Row],[Stopnja DDV (%)]]</f>
        <v>0</v>
      </c>
      <c r="R130" s="184">
        <f>+Sklop13[[#This Row],[cena/enota brez DDV v EUR]]+Sklop13[[#This Row],[Davek (EUR)]]</f>
        <v>0</v>
      </c>
      <c r="S130" s="184">
        <f>+Sklop13[[#This Row],[cena/enota brez DDV v EUR]]*Sklop13[[#This Row],[Okvirna količina]]</f>
        <v>0</v>
      </c>
      <c r="T130" s="184">
        <f>+Sklop13[[#This Row],[Končna cena/enoto mere (EUR) z DDV]]*Sklop13[[#This Row],[Okvirna količina]]</f>
        <v>0</v>
      </c>
      <c r="U130" s="236"/>
    </row>
    <row r="131" spans="1:21" s="58" customFormat="1" ht="12">
      <c r="A131" s="85" t="s">
        <v>217</v>
      </c>
      <c r="B131" s="156" t="s">
        <v>649</v>
      </c>
      <c r="C131" s="175">
        <v>500</v>
      </c>
      <c r="D131" s="176" t="s">
        <v>158</v>
      </c>
      <c r="E131" s="188"/>
      <c r="F131" s="178">
        <v>260</v>
      </c>
      <c r="G131" s="179" t="s">
        <v>264</v>
      </c>
      <c r="H131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131" s="178" t="str">
        <f>IF(Sklop13[[#This Row],[ZAHTEVANA SHEMA KAKOVOSTI]]&lt;&gt;"",Sklop13[[#This Row],[Preračunana masa/volumen/kos na enoto kg]],"")</f>
        <v/>
      </c>
      <c r="J131" s="181"/>
      <c r="K131" s="182"/>
      <c r="L131" s="182"/>
      <c r="M131" s="183"/>
      <c r="N131" s="184"/>
      <c r="O131" s="184"/>
      <c r="P131" s="185"/>
      <c r="Q131" s="184">
        <f>+Sklop13[[#This Row],[cena/enota brez DDV v EUR]]*Sklop13[[#This Row],[Stopnja DDV (%)]]</f>
        <v>0</v>
      </c>
      <c r="R131" s="184">
        <f>+Sklop13[[#This Row],[cena/enota brez DDV v EUR]]+Sklop13[[#This Row],[Davek (EUR)]]</f>
        <v>0</v>
      </c>
      <c r="S131" s="184">
        <f>+Sklop13[[#This Row],[cena/enota brez DDV v EUR]]*Sklop13[[#This Row],[Okvirna količina]]</f>
        <v>0</v>
      </c>
      <c r="T131" s="184">
        <f>+Sklop13[[#This Row],[Končna cena/enoto mere (EUR) z DDV]]*Sklop13[[#This Row],[Okvirna količina]]</f>
        <v>0</v>
      </c>
      <c r="U131" s="236"/>
    </row>
    <row r="132" spans="1:21" s="58" customFormat="1" ht="12">
      <c r="A132" s="85" t="s">
        <v>218</v>
      </c>
      <c r="B132" s="156" t="s">
        <v>650</v>
      </c>
      <c r="C132" s="175">
        <v>1000</v>
      </c>
      <c r="D132" s="176" t="s">
        <v>158</v>
      </c>
      <c r="E132" s="188"/>
      <c r="F132" s="178">
        <v>10</v>
      </c>
      <c r="G132" s="179" t="s">
        <v>250</v>
      </c>
      <c r="H132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32" s="178" t="str">
        <f>IF(Sklop13[[#This Row],[ZAHTEVANA SHEMA KAKOVOSTI]]&lt;&gt;"",Sklop13[[#This Row],[Preračunana masa/volumen/kos na enoto kg]],"")</f>
        <v/>
      </c>
      <c r="J132" s="181"/>
      <c r="K132" s="182"/>
      <c r="L132" s="182"/>
      <c r="M132" s="183"/>
      <c r="N132" s="184"/>
      <c r="O132" s="184"/>
      <c r="P132" s="185"/>
      <c r="Q132" s="184">
        <f>+Sklop13[[#This Row],[cena/enota brez DDV v EUR]]*Sklop13[[#This Row],[Stopnja DDV (%)]]</f>
        <v>0</v>
      </c>
      <c r="R132" s="184">
        <f>+Sklop13[[#This Row],[cena/enota brez DDV v EUR]]+Sklop13[[#This Row],[Davek (EUR)]]</f>
        <v>0</v>
      </c>
      <c r="S132" s="184">
        <f>+Sklop13[[#This Row],[cena/enota brez DDV v EUR]]*Sklop13[[#This Row],[Okvirna količina]]</f>
        <v>0</v>
      </c>
      <c r="T132" s="184">
        <f>+Sklop13[[#This Row],[Končna cena/enoto mere (EUR) z DDV]]*Sklop13[[#This Row],[Okvirna količina]]</f>
        <v>0</v>
      </c>
      <c r="U132" s="236"/>
    </row>
    <row r="133" spans="1:21" s="58" customFormat="1" ht="12">
      <c r="A133" s="85" t="s">
        <v>219</v>
      </c>
      <c r="B133" s="156" t="s">
        <v>651</v>
      </c>
      <c r="C133" s="175">
        <v>1000</v>
      </c>
      <c r="D133" s="176" t="s">
        <v>158</v>
      </c>
      <c r="E133" s="188"/>
      <c r="F133" s="178">
        <v>90</v>
      </c>
      <c r="G133" s="179" t="s">
        <v>250</v>
      </c>
      <c r="H133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133" s="178" t="str">
        <f>IF(Sklop13[[#This Row],[ZAHTEVANA SHEMA KAKOVOSTI]]&lt;&gt;"",Sklop13[[#This Row],[Preračunana masa/volumen/kos na enoto kg]],"")</f>
        <v/>
      </c>
      <c r="J133" s="181"/>
      <c r="K133" s="182"/>
      <c r="L133" s="182"/>
      <c r="M133" s="183"/>
      <c r="N133" s="184"/>
      <c r="O133" s="184"/>
      <c r="P133" s="185"/>
      <c r="Q133" s="184">
        <f>+Sklop13[[#This Row],[cena/enota brez DDV v EUR]]*Sklop13[[#This Row],[Stopnja DDV (%)]]</f>
        <v>0</v>
      </c>
      <c r="R133" s="184">
        <f>+Sklop13[[#This Row],[cena/enota brez DDV v EUR]]+Sklop13[[#This Row],[Davek (EUR)]]</f>
        <v>0</v>
      </c>
      <c r="S133" s="184">
        <f>+Sklop13[[#This Row],[cena/enota brez DDV v EUR]]*Sklop13[[#This Row],[Okvirna količina]]</f>
        <v>0</v>
      </c>
      <c r="T133" s="184">
        <f>+Sklop13[[#This Row],[Končna cena/enoto mere (EUR) z DDV]]*Sklop13[[#This Row],[Okvirna količina]]</f>
        <v>0</v>
      </c>
      <c r="U133" s="236"/>
    </row>
    <row r="134" spans="1:21" s="58" customFormat="1" ht="12">
      <c r="A134" s="85" t="s">
        <v>220</v>
      </c>
      <c r="B134" s="156" t="s">
        <v>652</v>
      </c>
      <c r="C134" s="175">
        <v>840</v>
      </c>
      <c r="D134" s="176" t="s">
        <v>158</v>
      </c>
      <c r="E134" s="188"/>
      <c r="F134" s="178">
        <v>105</v>
      </c>
      <c r="G134" s="179" t="s">
        <v>250</v>
      </c>
      <c r="H134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88.2</v>
      </c>
      <c r="I134" s="178" t="str">
        <f>IF(Sklop13[[#This Row],[ZAHTEVANA SHEMA KAKOVOSTI]]&lt;&gt;"",Sklop13[[#This Row],[Preračunana masa/volumen/kos na enoto kg]],"")</f>
        <v/>
      </c>
      <c r="J134" s="181"/>
      <c r="K134" s="182"/>
      <c r="L134" s="182"/>
      <c r="M134" s="183"/>
      <c r="N134" s="184"/>
      <c r="O134" s="184"/>
      <c r="P134" s="185"/>
      <c r="Q134" s="184">
        <f>+Sklop13[[#This Row],[cena/enota brez DDV v EUR]]*Sklop13[[#This Row],[Stopnja DDV (%)]]</f>
        <v>0</v>
      </c>
      <c r="R134" s="184">
        <f>+Sklop13[[#This Row],[cena/enota brez DDV v EUR]]+Sklop13[[#This Row],[Davek (EUR)]]</f>
        <v>0</v>
      </c>
      <c r="S134" s="184">
        <f>+Sklop13[[#This Row],[cena/enota brez DDV v EUR]]*Sklop13[[#This Row],[Okvirna količina]]</f>
        <v>0</v>
      </c>
      <c r="T134" s="184">
        <f>+Sklop13[[#This Row],[Končna cena/enoto mere (EUR) z DDV]]*Sklop13[[#This Row],[Okvirna količina]]</f>
        <v>0</v>
      </c>
      <c r="U134" s="236"/>
    </row>
    <row r="135" spans="1:21" s="58" customFormat="1" ht="12">
      <c r="A135" s="85" t="s">
        <v>221</v>
      </c>
      <c r="B135" s="156" t="s">
        <v>653</v>
      </c>
      <c r="C135" s="175">
        <v>400</v>
      </c>
      <c r="D135" s="176" t="s">
        <v>158</v>
      </c>
      <c r="E135" s="188"/>
      <c r="F135" s="178">
        <v>40</v>
      </c>
      <c r="G135" s="179" t="s">
        <v>250</v>
      </c>
      <c r="H135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135" s="178" t="str">
        <f>IF(Sklop13[[#This Row],[ZAHTEVANA SHEMA KAKOVOSTI]]&lt;&gt;"",Sklop13[[#This Row],[Preračunana masa/volumen/kos na enoto kg]],"")</f>
        <v/>
      </c>
      <c r="J135" s="181"/>
      <c r="K135" s="182"/>
      <c r="L135" s="182"/>
      <c r="M135" s="183"/>
      <c r="N135" s="184"/>
      <c r="O135" s="184"/>
      <c r="P135" s="185"/>
      <c r="Q135" s="184">
        <f>+Sklop13[[#This Row],[cena/enota brez DDV v EUR]]*Sklop13[[#This Row],[Stopnja DDV (%)]]</f>
        <v>0</v>
      </c>
      <c r="R135" s="184">
        <f>+Sklop13[[#This Row],[cena/enota brez DDV v EUR]]+Sklop13[[#This Row],[Davek (EUR)]]</f>
        <v>0</v>
      </c>
      <c r="S135" s="184">
        <f>+Sklop13[[#This Row],[cena/enota brez DDV v EUR]]*Sklop13[[#This Row],[Okvirna količina]]</f>
        <v>0</v>
      </c>
      <c r="T135" s="184">
        <f>+Sklop13[[#This Row],[Končna cena/enoto mere (EUR) z DDV]]*Sklop13[[#This Row],[Okvirna količina]]</f>
        <v>0</v>
      </c>
      <c r="U135" s="236"/>
    </row>
    <row r="136" spans="1:21" s="58" customFormat="1" ht="12">
      <c r="A136" s="85" t="s">
        <v>222</v>
      </c>
      <c r="B136" s="156" t="s">
        <v>654</v>
      </c>
      <c r="C136" s="175">
        <v>28</v>
      </c>
      <c r="D136" s="176" t="s">
        <v>158</v>
      </c>
      <c r="E136" s="188"/>
      <c r="F136" s="178">
        <v>700</v>
      </c>
      <c r="G136" s="179" t="s">
        <v>250</v>
      </c>
      <c r="H136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19.600000000000001</v>
      </c>
      <c r="I136" s="178" t="str">
        <f>IF(Sklop13[[#This Row],[ZAHTEVANA SHEMA KAKOVOSTI]]&lt;&gt;"",Sklop13[[#This Row],[Preračunana masa/volumen/kos na enoto kg]],"")</f>
        <v/>
      </c>
      <c r="J136" s="181"/>
      <c r="K136" s="182"/>
      <c r="L136" s="182"/>
      <c r="M136" s="183"/>
      <c r="N136" s="184"/>
      <c r="O136" s="184"/>
      <c r="P136" s="185"/>
      <c r="Q136" s="184">
        <f>+Sklop13[[#This Row],[cena/enota brez DDV v EUR]]*Sklop13[[#This Row],[Stopnja DDV (%)]]</f>
        <v>0</v>
      </c>
      <c r="R136" s="184">
        <f>+Sklop13[[#This Row],[cena/enota brez DDV v EUR]]+Sklop13[[#This Row],[Davek (EUR)]]</f>
        <v>0</v>
      </c>
      <c r="S136" s="184">
        <f>+Sklop13[[#This Row],[cena/enota brez DDV v EUR]]*Sklop13[[#This Row],[Okvirna količina]]</f>
        <v>0</v>
      </c>
      <c r="T136" s="184">
        <f>+Sklop13[[#This Row],[Končna cena/enoto mere (EUR) z DDV]]*Sklop13[[#This Row],[Okvirna količina]]</f>
        <v>0</v>
      </c>
      <c r="U136" s="236"/>
    </row>
    <row r="137" spans="1:21" s="58" customFormat="1" ht="12">
      <c r="A137" s="85" t="s">
        <v>223</v>
      </c>
      <c r="B137" s="156" t="s">
        <v>655</v>
      </c>
      <c r="C137" s="175">
        <v>30</v>
      </c>
      <c r="D137" s="176" t="s">
        <v>158</v>
      </c>
      <c r="E137" s="188"/>
      <c r="F137" s="178">
        <v>700</v>
      </c>
      <c r="G137" s="179" t="s">
        <v>250</v>
      </c>
      <c r="H137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137" s="178" t="str">
        <f>IF(Sklop13[[#This Row],[ZAHTEVANA SHEMA KAKOVOSTI]]&lt;&gt;"",Sklop13[[#This Row],[Preračunana masa/volumen/kos na enoto kg]],"")</f>
        <v/>
      </c>
      <c r="J137" s="181"/>
      <c r="K137" s="182"/>
      <c r="L137" s="182"/>
      <c r="M137" s="183"/>
      <c r="N137" s="184"/>
      <c r="O137" s="184"/>
      <c r="P137" s="185"/>
      <c r="Q137" s="184">
        <f>+Sklop13[[#This Row],[cena/enota brez DDV v EUR]]*Sklop13[[#This Row],[Stopnja DDV (%)]]</f>
        <v>0</v>
      </c>
      <c r="R137" s="184">
        <f>+Sklop13[[#This Row],[cena/enota brez DDV v EUR]]+Sklop13[[#This Row],[Davek (EUR)]]</f>
        <v>0</v>
      </c>
      <c r="S137" s="184">
        <f>+Sklop13[[#This Row],[cena/enota brez DDV v EUR]]*Sklop13[[#This Row],[Okvirna količina]]</f>
        <v>0</v>
      </c>
      <c r="T137" s="184">
        <f>+Sklop13[[#This Row],[Končna cena/enoto mere (EUR) z DDV]]*Sklop13[[#This Row],[Okvirna količina]]</f>
        <v>0</v>
      </c>
      <c r="U137" s="236"/>
    </row>
    <row r="138" spans="1:21" s="58" customFormat="1" ht="12">
      <c r="A138" s="85" t="s">
        <v>224</v>
      </c>
      <c r="B138" s="257" t="s">
        <v>313</v>
      </c>
      <c r="C138" s="256">
        <v>0.2</v>
      </c>
      <c r="D138" s="272" t="s">
        <v>93</v>
      </c>
      <c r="E138" s="253"/>
      <c r="F138" s="255">
        <v>10</v>
      </c>
      <c r="G138" s="179" t="s">
        <v>250</v>
      </c>
      <c r="H138" s="2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38" s="255" t="str">
        <f>IF(Sklop13[[#This Row],[ZAHTEVANA SHEMA KAKOVOSTI]]&lt;&gt;"",Sklop13[[#This Row],[Preračunana masa/volumen/kos na enoto kg]],"")</f>
        <v/>
      </c>
      <c r="J138" s="250"/>
      <c r="K138" s="252"/>
      <c r="L138" s="252"/>
      <c r="M138" s="254"/>
      <c r="N138" s="258"/>
      <c r="O138" s="258"/>
      <c r="P138" s="259"/>
      <c r="Q138" s="258">
        <f>+Sklop13[[#This Row],[cena/enota brez DDV v EUR]]*Sklop13[[#This Row],[Stopnja DDV (%)]]</f>
        <v>0</v>
      </c>
      <c r="R138" s="258">
        <f>+Sklop13[[#This Row],[cena/enota brez DDV v EUR]]+Sklop13[[#This Row],[Davek (EUR)]]</f>
        <v>0</v>
      </c>
      <c r="S138" s="258">
        <f>+Sklop13[[#This Row],[cena/enota brez DDV v EUR]]*Sklop13[[#This Row],[Okvirna količina]]</f>
        <v>0</v>
      </c>
      <c r="T138" s="258">
        <f>+Sklop13[[#This Row],[Končna cena/enoto mere (EUR) z DDV]]*Sklop13[[#This Row],[Okvirna količina]]</f>
        <v>0</v>
      </c>
      <c r="U138" s="273"/>
    </row>
    <row r="139" spans="1:21" s="58" customFormat="1" ht="12">
      <c r="A139" s="85" t="s">
        <v>225</v>
      </c>
      <c r="B139" s="257" t="s">
        <v>656</v>
      </c>
      <c r="C139" s="256">
        <v>1</v>
      </c>
      <c r="D139" s="272" t="s">
        <v>93</v>
      </c>
      <c r="E139" s="253"/>
      <c r="F139" s="255">
        <v>10</v>
      </c>
      <c r="G139" s="179" t="s">
        <v>250</v>
      </c>
      <c r="H139" s="2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39" s="255" t="str">
        <f>IF(Sklop13[[#This Row],[ZAHTEVANA SHEMA KAKOVOSTI]]&lt;&gt;"",Sklop13[[#This Row],[Preračunana masa/volumen/kos na enoto kg]],"")</f>
        <v/>
      </c>
      <c r="J139" s="250"/>
      <c r="K139" s="252"/>
      <c r="L139" s="252"/>
      <c r="M139" s="254"/>
      <c r="N139" s="258"/>
      <c r="O139" s="258"/>
      <c r="P139" s="259"/>
      <c r="Q139" s="258">
        <f>+Sklop13[[#This Row],[cena/enota brez DDV v EUR]]*Sklop13[[#This Row],[Stopnja DDV (%)]]</f>
        <v>0</v>
      </c>
      <c r="R139" s="258">
        <f>+Sklop13[[#This Row],[cena/enota brez DDV v EUR]]+Sklop13[[#This Row],[Davek (EUR)]]</f>
        <v>0</v>
      </c>
      <c r="S139" s="258">
        <f>+Sklop13[[#This Row],[cena/enota brez DDV v EUR]]*Sklop13[[#This Row],[Okvirna količina]]</f>
        <v>0</v>
      </c>
      <c r="T139" s="258">
        <f>+Sklop13[[#This Row],[Končna cena/enoto mere (EUR) z DDV]]*Sklop13[[#This Row],[Okvirna količina]]</f>
        <v>0</v>
      </c>
      <c r="U139" s="273"/>
    </row>
    <row r="140" spans="1:21" s="58" customFormat="1" ht="12">
      <c r="A140" s="85" t="s">
        <v>226</v>
      </c>
      <c r="B140" s="257" t="s">
        <v>657</v>
      </c>
      <c r="C140" s="256">
        <v>0.2</v>
      </c>
      <c r="D140" s="272" t="s">
        <v>93</v>
      </c>
      <c r="E140" s="253"/>
      <c r="F140" s="255">
        <v>10</v>
      </c>
      <c r="G140" s="179" t="s">
        <v>250</v>
      </c>
      <c r="H140" s="2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40" s="255" t="str">
        <f>IF(Sklop13[[#This Row],[ZAHTEVANA SHEMA KAKOVOSTI]]&lt;&gt;"",Sklop13[[#This Row],[Preračunana masa/volumen/kos na enoto kg]],"")</f>
        <v/>
      </c>
      <c r="J140" s="250"/>
      <c r="K140" s="252"/>
      <c r="L140" s="252"/>
      <c r="M140" s="254"/>
      <c r="N140" s="258"/>
      <c r="O140" s="258"/>
      <c r="P140" s="259"/>
      <c r="Q140" s="258">
        <f>+Sklop13[[#This Row],[cena/enota brez DDV v EUR]]*Sklop13[[#This Row],[Stopnja DDV (%)]]</f>
        <v>0</v>
      </c>
      <c r="R140" s="258">
        <f>+Sklop13[[#This Row],[cena/enota brez DDV v EUR]]+Sklop13[[#This Row],[Davek (EUR)]]</f>
        <v>0</v>
      </c>
      <c r="S140" s="258">
        <f>+Sklop13[[#This Row],[cena/enota brez DDV v EUR]]*Sklop13[[#This Row],[Okvirna količina]]</f>
        <v>0</v>
      </c>
      <c r="T140" s="258">
        <f>+Sklop13[[#This Row],[Končna cena/enoto mere (EUR) z DDV]]*Sklop13[[#This Row],[Okvirna količina]]</f>
        <v>0</v>
      </c>
      <c r="U140" s="273"/>
    </row>
    <row r="141" spans="1:21" s="58" customFormat="1" ht="12">
      <c r="A141" s="85" t="s">
        <v>227</v>
      </c>
      <c r="B141" s="156" t="s">
        <v>657</v>
      </c>
      <c r="C141" s="175">
        <v>1</v>
      </c>
      <c r="D141" s="83" t="s">
        <v>93</v>
      </c>
      <c r="E141" s="188"/>
      <c r="F141" s="178">
        <v>10</v>
      </c>
      <c r="G141" s="179" t="s">
        <v>250</v>
      </c>
      <c r="H141" s="1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41" s="178" t="str">
        <f>IF(Sklop13[[#This Row],[ZAHTEVANA SHEMA KAKOVOSTI]]&lt;&gt;"",Sklop13[[#This Row],[Preračunana masa/volumen/kos na enoto kg]],"")</f>
        <v/>
      </c>
      <c r="J141" s="181"/>
      <c r="K141" s="182"/>
      <c r="L141" s="182"/>
      <c r="M141" s="183"/>
      <c r="N141" s="184"/>
      <c r="O141" s="184"/>
      <c r="P141" s="185"/>
      <c r="Q141" s="184">
        <f>+Sklop13[[#This Row],[cena/enota brez DDV v EUR]]*Sklop13[[#This Row],[Stopnja DDV (%)]]</f>
        <v>0</v>
      </c>
      <c r="R141" s="184">
        <f>+Sklop13[[#This Row],[cena/enota brez DDV v EUR]]+Sklop13[[#This Row],[Davek (EUR)]]</f>
        <v>0</v>
      </c>
      <c r="S141" s="184">
        <f>+Sklop13[[#This Row],[cena/enota brez DDV v EUR]]*Sklop13[[#This Row],[Okvirna količina]]</f>
        <v>0</v>
      </c>
      <c r="T141" s="184">
        <f>+Sklop13[[#This Row],[Končna cena/enoto mere (EUR) z DDV]]*Sklop13[[#This Row],[Okvirna količina]]</f>
        <v>0</v>
      </c>
      <c r="U141" s="236"/>
    </row>
    <row r="142" spans="1:21" ht="27" customHeight="1">
      <c r="A142" s="260" t="s">
        <v>181</v>
      </c>
      <c r="B142" s="261"/>
      <c r="C142" s="262"/>
      <c r="D142" s="262"/>
      <c r="E142" s="263"/>
      <c r="F142" s="264"/>
      <c r="G142" s="265"/>
      <c r="H142" s="266">
        <f>SUBTOTAL(109,Sklop13[Preračunana masa/volumen/kos na enoto kg])</f>
        <v>11768.599000000002</v>
      </c>
      <c r="I142" s="266">
        <f>SUBTOTAL(109,Sklop13[Živila iz shem kakovosti (kg)])</f>
        <v>0</v>
      </c>
      <c r="J142" s="264"/>
      <c r="K142" s="267"/>
      <c r="L142" s="267"/>
      <c r="M142" s="268"/>
      <c r="N142" s="269"/>
      <c r="O142" s="269"/>
      <c r="P142" s="269"/>
      <c r="Q142" s="270"/>
      <c r="R142" s="264"/>
      <c r="S142" s="270">
        <f>SUBTOTAL(109,Sklop13[Vrednost za okvirno količino (EUR) brez DDV])</f>
        <v>0</v>
      </c>
      <c r="T142" s="270">
        <f>SUBTOTAL(109,Sklop13[Vrednost za okvirno količino (EUR) z DDV])</f>
        <v>0</v>
      </c>
      <c r="U142" s="271">
        <f>SUBTOTAL(103,Sklop13[Shema kakovosti
(nacionalne, evropske)
])</f>
        <v>0</v>
      </c>
    </row>
    <row r="143" spans="1:21" ht="15">
      <c r="A143" s="7"/>
      <c r="B143" s="5"/>
      <c r="C143" s="29"/>
      <c r="D143" s="29"/>
      <c r="E143" s="28"/>
      <c r="F143" s="8"/>
      <c r="H143" s="9"/>
      <c r="I143" s="9"/>
      <c r="J143" s="9"/>
      <c r="K143" s="9"/>
      <c r="L143" s="23"/>
      <c r="M143" s="23"/>
      <c r="N143" s="9"/>
      <c r="O143" s="9"/>
      <c r="P143" s="9"/>
      <c r="Q143" s="9"/>
      <c r="R143" s="9"/>
      <c r="S143" s="4"/>
      <c r="T143" s="4"/>
      <c r="U143" s="8"/>
    </row>
    <row r="144" spans="1:21">
      <c r="A144" s="51" t="s">
        <v>178</v>
      </c>
      <c r="B144" s="19"/>
      <c r="C144" s="31"/>
      <c r="D144" s="31"/>
      <c r="E144" s="114"/>
      <c r="Q144" s="51"/>
      <c r="R144" s="51"/>
      <c r="S144" s="51"/>
      <c r="T144" s="51"/>
    </row>
    <row r="145" spans="1:21">
      <c r="A145" s="14" t="s">
        <v>307</v>
      </c>
      <c r="B145" s="19"/>
      <c r="C145" s="31"/>
      <c r="D145" s="31"/>
      <c r="E145" s="114"/>
    </row>
    <row r="146" spans="1:21">
      <c r="A146" s="108" t="s">
        <v>239</v>
      </c>
      <c r="F146" s="71"/>
      <c r="G146" s="71"/>
      <c r="H146" s="32"/>
      <c r="I146" s="32"/>
      <c r="J146" s="32"/>
      <c r="K146" s="32"/>
      <c r="L146" s="57"/>
      <c r="M146" s="57"/>
      <c r="N146" s="32"/>
      <c r="O146" s="32"/>
      <c r="P146" s="32"/>
      <c r="Q146" s="32"/>
      <c r="R146" s="32"/>
    </row>
    <row r="147" spans="1:21">
      <c r="A147" s="332" t="s">
        <v>228</v>
      </c>
      <c r="B147" s="332"/>
      <c r="C147" s="332"/>
      <c r="D147" s="332"/>
      <c r="E147" s="332"/>
      <c r="F147" s="332"/>
      <c r="G147" s="332"/>
      <c r="H147" s="332"/>
      <c r="I147" s="332"/>
      <c r="J147" s="332"/>
      <c r="K147" s="332"/>
      <c r="L147" s="332"/>
      <c r="M147" s="57"/>
      <c r="N147" s="32"/>
      <c r="O147" s="32"/>
      <c r="P147" s="32"/>
      <c r="Q147" s="32"/>
      <c r="R147" s="32"/>
    </row>
    <row r="148" spans="1:21" ht="12.75" customHeight="1">
      <c r="A148" s="321" t="s">
        <v>233</v>
      </c>
      <c r="B148" s="321"/>
      <c r="C148" s="321"/>
      <c r="D148" s="321"/>
      <c r="E148" s="321"/>
      <c r="F148" s="321"/>
      <c r="G148" s="321"/>
      <c r="H148" s="321"/>
      <c r="I148" s="321"/>
      <c r="J148" s="321"/>
      <c r="K148" s="321"/>
      <c r="L148" s="321"/>
      <c r="N148" s="32"/>
      <c r="O148" s="32"/>
      <c r="P148" s="32"/>
      <c r="Q148" s="32"/>
      <c r="R148" s="32"/>
    </row>
    <row r="149" spans="1:21" ht="12.75" customHeight="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N149" s="32"/>
      <c r="O149" s="32"/>
      <c r="P149" s="32"/>
      <c r="Q149" s="32"/>
      <c r="R149" s="32"/>
    </row>
    <row r="150" spans="1:21">
      <c r="A150" s="108" t="s">
        <v>65</v>
      </c>
      <c r="F150" s="71"/>
      <c r="G150" s="71" t="s">
        <v>66</v>
      </c>
      <c r="H150" s="32"/>
      <c r="I150" s="32"/>
      <c r="J150" s="32"/>
      <c r="K150" s="32"/>
      <c r="L150" s="57"/>
      <c r="M150" s="57"/>
      <c r="N150" s="32"/>
      <c r="O150" s="32"/>
      <c r="P150" s="32"/>
      <c r="Q150" s="32" t="s">
        <v>67</v>
      </c>
      <c r="R150" s="32"/>
    </row>
    <row r="151" spans="1:21" ht="15">
      <c r="A151" s="7"/>
      <c r="B151" s="5"/>
      <c r="C151" s="29"/>
      <c r="D151" s="29"/>
      <c r="E151" s="28"/>
      <c r="F151" s="8"/>
      <c r="H151" s="9"/>
      <c r="I151" s="9"/>
      <c r="J151" s="9"/>
      <c r="K151" s="9"/>
      <c r="L151" s="23"/>
      <c r="M151" s="23"/>
      <c r="N151" s="9"/>
      <c r="O151" s="9"/>
      <c r="P151" s="9"/>
      <c r="Q151" s="9"/>
      <c r="R151" s="9"/>
      <c r="S151" s="4"/>
      <c r="T151" s="4"/>
      <c r="U151" s="8"/>
    </row>
    <row r="152" spans="1:21">
      <c r="B152" s="19"/>
      <c r="C152" s="31"/>
      <c r="D152" s="31"/>
      <c r="E152" s="114"/>
    </row>
    <row r="153" spans="1:21">
      <c r="B153" s="19"/>
      <c r="C153" s="31"/>
      <c r="D153" s="31"/>
      <c r="E153" s="114"/>
    </row>
    <row r="154" spans="1:21">
      <c r="B154" s="19"/>
      <c r="C154" s="31"/>
      <c r="D154" s="31"/>
      <c r="E154" s="114"/>
    </row>
    <row r="155" spans="1:21">
      <c r="B155" s="19"/>
      <c r="C155" s="31"/>
      <c r="D155" s="31"/>
      <c r="E155" s="114"/>
    </row>
    <row r="156" spans="1:21">
      <c r="B156" s="19"/>
      <c r="C156" s="31"/>
      <c r="D156" s="31"/>
      <c r="E156" s="114"/>
    </row>
    <row r="157" spans="1:21">
      <c r="B157" s="19"/>
      <c r="C157" s="31"/>
      <c r="D157" s="31"/>
      <c r="E157" s="114"/>
    </row>
    <row r="158" spans="1:21">
      <c r="B158" s="19"/>
      <c r="C158" s="31"/>
      <c r="D158" s="31"/>
      <c r="E158" s="114"/>
    </row>
    <row r="159" spans="1:21">
      <c r="B159" s="19"/>
      <c r="C159" s="31"/>
      <c r="D159" s="31"/>
      <c r="E159" s="114"/>
    </row>
    <row r="160" spans="1:21">
      <c r="B160" s="19"/>
      <c r="C160" s="31"/>
      <c r="D160" s="31"/>
      <c r="E160" s="114"/>
    </row>
    <row r="161" spans="1:22">
      <c r="B161" s="19"/>
      <c r="C161" s="31"/>
      <c r="D161" s="31"/>
      <c r="E161" s="114"/>
    </row>
    <row r="162" spans="1:22">
      <c r="B162" s="19"/>
      <c r="C162" s="31"/>
      <c r="D162" s="31"/>
      <c r="E162" s="114"/>
    </row>
    <row r="163" spans="1:22">
      <c r="B163" s="19"/>
      <c r="C163" s="31"/>
      <c r="D163" s="31"/>
      <c r="E163" s="114"/>
    </row>
    <row r="164" spans="1:22">
      <c r="B164" s="19"/>
      <c r="C164" s="31"/>
      <c r="D164" s="31"/>
      <c r="E164" s="1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4"/>
      <c r="F272" s="115"/>
      <c r="G272" s="115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4"/>
      <c r="F273" s="115"/>
      <c r="G273" s="115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4"/>
      <c r="F274" s="115"/>
      <c r="G274" s="115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4"/>
      <c r="F275" s="115"/>
      <c r="G275" s="115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4"/>
      <c r="F276" s="115"/>
      <c r="G276" s="115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4"/>
      <c r="F277" s="115"/>
      <c r="G277" s="115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4"/>
      <c r="F278" s="115"/>
      <c r="G278" s="115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4"/>
      <c r="F279" s="115"/>
      <c r="G279" s="115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4"/>
      <c r="F280" s="115"/>
      <c r="G280" s="115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4"/>
      <c r="F281" s="115"/>
      <c r="G281" s="115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4"/>
      <c r="F282" s="115"/>
      <c r="G282" s="115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4"/>
      <c r="F283" s="115"/>
      <c r="G283" s="115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4"/>
      <c r="F284" s="115"/>
      <c r="G284" s="115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4"/>
      <c r="F285" s="115"/>
      <c r="G285" s="115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4"/>
      <c r="F286" s="115"/>
      <c r="G286" s="115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4"/>
      <c r="F287" s="115"/>
      <c r="G287" s="115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4"/>
      <c r="F288" s="115"/>
      <c r="G288" s="115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4"/>
      <c r="F289" s="115"/>
      <c r="G289" s="115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4"/>
      <c r="F290" s="115"/>
      <c r="G290" s="115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4"/>
      <c r="F291" s="115"/>
      <c r="G291" s="115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4"/>
      <c r="F292" s="115"/>
      <c r="G292" s="115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4"/>
      <c r="F293" s="115"/>
      <c r="G293" s="115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4"/>
      <c r="F294" s="115"/>
      <c r="G294" s="115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4"/>
      <c r="F295" s="115"/>
      <c r="G295" s="115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4"/>
      <c r="F296" s="115"/>
      <c r="G296" s="115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4"/>
      <c r="F297" s="115"/>
      <c r="G297" s="115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4"/>
      <c r="F298" s="115"/>
      <c r="G298" s="115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4"/>
      <c r="F299" s="115"/>
      <c r="G299" s="115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4"/>
      <c r="F300" s="115"/>
      <c r="G300" s="115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4"/>
      <c r="F301" s="115"/>
      <c r="G301" s="115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4"/>
      <c r="F302" s="115"/>
      <c r="G302" s="115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4"/>
      <c r="F303" s="115"/>
      <c r="G303" s="115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4"/>
      <c r="F304" s="115"/>
      <c r="G304" s="115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4"/>
      <c r="F305" s="115"/>
      <c r="G305" s="115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4"/>
      <c r="F306" s="115"/>
      <c r="G306" s="115"/>
      <c r="L306" s="14"/>
      <c r="M306" s="14"/>
      <c r="N306" s="14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4"/>
      <c r="F307" s="115"/>
      <c r="G307" s="115"/>
      <c r="L307" s="14"/>
      <c r="M307" s="14"/>
      <c r="N307" s="14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4"/>
      <c r="F308" s="115"/>
      <c r="G308" s="115"/>
      <c r="L308" s="14"/>
      <c r="M308" s="14"/>
      <c r="N308" s="14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4"/>
      <c r="F309" s="115"/>
      <c r="G309" s="115"/>
      <c r="L309" s="14"/>
      <c r="M309" s="14"/>
      <c r="N309" s="14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4"/>
      <c r="F310" s="115"/>
      <c r="G310" s="115"/>
      <c r="L310" s="14"/>
      <c r="M310" s="14"/>
      <c r="N310" s="14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4"/>
      <c r="F311" s="115"/>
      <c r="G311" s="115"/>
      <c r="L311" s="14"/>
      <c r="M311" s="14"/>
      <c r="N311" s="14"/>
      <c r="O311" s="14"/>
      <c r="P311" s="14"/>
      <c r="Q311" s="14"/>
      <c r="R311" s="14"/>
      <c r="S311" s="14"/>
      <c r="T311" s="14"/>
      <c r="U311" s="71"/>
      <c r="V311" s="14"/>
    </row>
    <row r="312" spans="1:22" s="21" customFormat="1">
      <c r="A312" s="14"/>
      <c r="B312" s="19"/>
      <c r="C312" s="31"/>
      <c r="D312" s="31"/>
      <c r="E312" s="114"/>
      <c r="F312" s="115"/>
      <c r="G312" s="115"/>
      <c r="L312" s="14"/>
      <c r="M312" s="14"/>
      <c r="N312" s="14"/>
      <c r="O312" s="14"/>
      <c r="P312" s="14"/>
      <c r="Q312" s="14"/>
      <c r="R312" s="14"/>
      <c r="S312" s="14"/>
      <c r="T312" s="14"/>
      <c r="U312" s="71"/>
      <c r="V312" s="14"/>
    </row>
    <row r="313" spans="1:22" s="21" customFormat="1">
      <c r="A313" s="14"/>
      <c r="B313" s="19"/>
      <c r="C313" s="31"/>
      <c r="D313" s="31"/>
      <c r="E313" s="114"/>
      <c r="F313" s="115"/>
      <c r="G313" s="115"/>
      <c r="L313" s="14"/>
      <c r="M313" s="14"/>
      <c r="N313" s="14"/>
      <c r="O313" s="14"/>
      <c r="P313" s="14"/>
      <c r="Q313" s="14"/>
      <c r="R313" s="14"/>
      <c r="S313" s="14"/>
      <c r="T313" s="14"/>
      <c r="U313" s="71"/>
      <c r="V313" s="14"/>
    </row>
    <row r="314" spans="1:22" s="21" customFormat="1">
      <c r="A314" s="14"/>
      <c r="B314" s="19"/>
      <c r="C314" s="31"/>
      <c r="D314" s="31"/>
      <c r="E314" s="114"/>
      <c r="F314" s="115"/>
      <c r="G314" s="115"/>
      <c r="L314" s="14"/>
      <c r="M314" s="14"/>
      <c r="N314" s="14"/>
      <c r="O314" s="14"/>
      <c r="P314" s="14"/>
      <c r="Q314" s="14"/>
      <c r="R314" s="14"/>
      <c r="S314" s="14"/>
      <c r="T314" s="14"/>
      <c r="U314" s="71"/>
      <c r="V314" s="14"/>
    </row>
    <row r="315" spans="1:22" s="21" customFormat="1">
      <c r="A315" s="14"/>
      <c r="B315" s="19"/>
      <c r="C315" s="31"/>
      <c r="D315" s="31"/>
      <c r="E315" s="114"/>
      <c r="F315" s="115"/>
      <c r="G315" s="115"/>
      <c r="L315" s="14"/>
      <c r="M315" s="14"/>
      <c r="N315" s="14"/>
      <c r="O315" s="14"/>
      <c r="P315" s="14"/>
      <c r="Q315" s="14"/>
      <c r="R315" s="14"/>
      <c r="S315" s="14"/>
      <c r="T315" s="14"/>
      <c r="U315" s="71"/>
      <c r="V315" s="14"/>
    </row>
    <row r="316" spans="1:22" s="21" customFormat="1">
      <c r="A316" s="14"/>
      <c r="B316" s="19"/>
      <c r="C316" s="31"/>
      <c r="D316" s="31"/>
      <c r="E316" s="114"/>
      <c r="F316" s="115"/>
      <c r="G316" s="115"/>
      <c r="L316" s="14"/>
      <c r="M316" s="14"/>
      <c r="N316" s="14"/>
      <c r="O316" s="14"/>
      <c r="P316" s="14"/>
      <c r="Q316" s="14"/>
      <c r="R316" s="14"/>
      <c r="S316" s="14"/>
      <c r="T316" s="14"/>
      <c r="U316" s="71"/>
      <c r="V316" s="14"/>
    </row>
    <row r="317" spans="1:22" s="21" customFormat="1">
      <c r="A317" s="14"/>
      <c r="B317" s="19"/>
      <c r="C317" s="31"/>
      <c r="D317" s="31"/>
      <c r="E317" s="114"/>
      <c r="F317" s="115"/>
      <c r="G317" s="115"/>
      <c r="L317" s="14"/>
      <c r="M317" s="14"/>
      <c r="N317" s="14"/>
      <c r="O317" s="14"/>
      <c r="P317" s="14"/>
      <c r="Q317" s="14"/>
      <c r="R317" s="14"/>
      <c r="S317" s="14"/>
      <c r="T317" s="14"/>
      <c r="U317" s="71"/>
      <c r="V317" s="14"/>
    </row>
    <row r="318" spans="1:22" s="21" customFormat="1">
      <c r="A318" s="14"/>
      <c r="B318" s="19"/>
      <c r="C318" s="31"/>
      <c r="D318" s="31"/>
      <c r="E318" s="114"/>
      <c r="F318" s="115"/>
      <c r="G318" s="115"/>
      <c r="L318" s="14"/>
      <c r="M318" s="14"/>
      <c r="N318" s="14"/>
      <c r="O318" s="14"/>
      <c r="P318" s="14"/>
      <c r="Q318" s="14"/>
      <c r="R318" s="14"/>
      <c r="S318" s="14"/>
      <c r="T318" s="14"/>
      <c r="U318" s="71"/>
      <c r="V318" s="14"/>
    </row>
    <row r="319" spans="1:22" s="21" customFormat="1">
      <c r="A319" s="14"/>
      <c r="B319" s="19"/>
      <c r="C319" s="31"/>
      <c r="D319" s="31"/>
      <c r="E319" s="114"/>
      <c r="F319" s="115"/>
      <c r="G319" s="115"/>
      <c r="L319" s="14"/>
      <c r="M319" s="14"/>
      <c r="N319" s="14"/>
      <c r="O319" s="14"/>
      <c r="P319" s="14"/>
      <c r="Q319" s="14"/>
      <c r="R319" s="14"/>
      <c r="S319" s="14"/>
      <c r="T319" s="14"/>
      <c r="U319" s="71"/>
      <c r="V319" s="14"/>
    </row>
    <row r="320" spans="1:22" s="21" customFormat="1">
      <c r="A320" s="14"/>
      <c r="B320" s="19"/>
      <c r="C320" s="31"/>
      <c r="D320" s="31"/>
      <c r="E320" s="114"/>
      <c r="F320" s="115"/>
      <c r="G320" s="115"/>
      <c r="L320" s="14"/>
      <c r="M320" s="14"/>
      <c r="N320" s="14"/>
      <c r="O320" s="14"/>
      <c r="P320" s="14"/>
      <c r="Q320" s="14"/>
      <c r="R320" s="14"/>
      <c r="S320" s="14"/>
      <c r="T320" s="14"/>
      <c r="U320" s="71"/>
      <c r="V320" s="14"/>
    </row>
    <row r="321" spans="1:22" s="21" customFormat="1">
      <c r="A321" s="14"/>
      <c r="B321" s="19"/>
      <c r="C321" s="31"/>
      <c r="D321" s="31"/>
      <c r="E321" s="114"/>
      <c r="F321" s="115"/>
      <c r="G321" s="115"/>
      <c r="L321" s="14"/>
      <c r="M321" s="14"/>
      <c r="N321" s="14"/>
      <c r="O321" s="14"/>
      <c r="P321" s="14"/>
      <c r="Q321" s="14"/>
      <c r="R321" s="14"/>
      <c r="S321" s="14"/>
      <c r="T321" s="14"/>
      <c r="U321" s="71"/>
      <c r="V321" s="14"/>
    </row>
    <row r="322" spans="1:22" s="21" customFormat="1">
      <c r="A322" s="14"/>
      <c r="B322" s="19"/>
      <c r="C322" s="31"/>
      <c r="D322" s="31"/>
      <c r="E322" s="114"/>
      <c r="F322" s="115"/>
      <c r="G322" s="115"/>
      <c r="L322" s="14"/>
      <c r="M322" s="14"/>
      <c r="N322" s="14"/>
      <c r="O322" s="14"/>
      <c r="P322" s="14"/>
      <c r="Q322" s="14"/>
      <c r="R322" s="14"/>
      <c r="S322" s="14"/>
      <c r="T322" s="14"/>
      <c r="U322" s="71"/>
      <c r="V322" s="14"/>
    </row>
    <row r="323" spans="1:22" s="21" customFormat="1">
      <c r="A323" s="14"/>
      <c r="B323" s="19"/>
      <c r="C323" s="31"/>
      <c r="D323" s="31"/>
      <c r="E323" s="114"/>
      <c r="F323" s="115"/>
      <c r="G323" s="115"/>
      <c r="L323" s="14"/>
      <c r="M323" s="14"/>
      <c r="N323" s="14"/>
      <c r="O323" s="14"/>
      <c r="P323" s="14"/>
      <c r="Q323" s="14"/>
      <c r="R323" s="14"/>
      <c r="S323" s="14"/>
      <c r="T323" s="14"/>
      <c r="U323" s="71"/>
      <c r="V323" s="14"/>
    </row>
    <row r="324" spans="1:22" s="21" customFormat="1">
      <c r="A324" s="14"/>
      <c r="B324" s="19"/>
      <c r="C324" s="31"/>
      <c r="D324" s="31"/>
      <c r="E324" s="114"/>
      <c r="F324" s="115"/>
      <c r="G324" s="115"/>
      <c r="L324" s="14"/>
      <c r="M324" s="14"/>
      <c r="N324" s="14"/>
      <c r="O324" s="14"/>
      <c r="P324" s="14"/>
      <c r="Q324" s="14"/>
      <c r="R324" s="14"/>
      <c r="S324" s="14"/>
      <c r="T324" s="14"/>
      <c r="U324" s="71"/>
      <c r="V324" s="14"/>
    </row>
    <row r="325" spans="1:22" s="21" customFormat="1">
      <c r="A325" s="14"/>
      <c r="B325" s="19"/>
      <c r="C325" s="31"/>
      <c r="D325" s="31"/>
      <c r="E325" s="114"/>
      <c r="F325" s="115"/>
      <c r="G325" s="115"/>
      <c r="L325" s="14"/>
      <c r="M325" s="14"/>
      <c r="N325" s="14"/>
      <c r="O325" s="14"/>
      <c r="P325" s="14"/>
      <c r="Q325" s="14"/>
      <c r="R325" s="14"/>
      <c r="S325" s="14"/>
      <c r="T325" s="14"/>
      <c r="U325" s="71"/>
      <c r="V325" s="14"/>
    </row>
    <row r="326" spans="1:22" s="21" customFormat="1">
      <c r="A326" s="14"/>
      <c r="B326" s="19"/>
      <c r="C326" s="31"/>
      <c r="D326" s="31"/>
      <c r="E326" s="114"/>
      <c r="F326" s="115"/>
      <c r="G326" s="115"/>
      <c r="L326" s="14"/>
      <c r="M326" s="14"/>
      <c r="N326" s="14"/>
      <c r="O326" s="14"/>
      <c r="P326" s="14"/>
      <c r="Q326" s="14"/>
      <c r="R326" s="14"/>
      <c r="S326" s="14"/>
      <c r="T326" s="14"/>
      <c r="U326" s="71"/>
      <c r="V326" s="14"/>
    </row>
    <row r="327" spans="1:22" s="21" customFormat="1">
      <c r="A327" s="14"/>
      <c r="B327" s="19"/>
      <c r="C327" s="31"/>
      <c r="D327" s="31"/>
      <c r="E327" s="114"/>
      <c r="F327" s="115"/>
      <c r="G327" s="115"/>
      <c r="L327" s="14"/>
      <c r="M327" s="14"/>
      <c r="N327" s="14"/>
      <c r="O327" s="14"/>
      <c r="P327" s="14"/>
      <c r="Q327" s="14"/>
      <c r="R327" s="14"/>
      <c r="S327" s="14"/>
      <c r="T327" s="14"/>
      <c r="U327" s="71"/>
      <c r="V327" s="14"/>
    </row>
    <row r="328" spans="1:22" s="21" customFormat="1">
      <c r="A328" s="14"/>
      <c r="B328" s="19"/>
      <c r="C328" s="31"/>
      <c r="D328" s="31"/>
      <c r="E328" s="114"/>
      <c r="F328" s="115"/>
      <c r="G328" s="115"/>
      <c r="L328" s="14"/>
      <c r="M328" s="14"/>
      <c r="N328" s="14"/>
      <c r="O328" s="14"/>
      <c r="P328" s="14"/>
      <c r="Q328" s="14"/>
      <c r="R328" s="14"/>
      <c r="S328" s="14"/>
      <c r="T328" s="14"/>
      <c r="U328" s="71"/>
      <c r="V328" s="14"/>
    </row>
    <row r="329" spans="1:22" s="21" customFormat="1">
      <c r="A329" s="14"/>
      <c r="B329" s="19"/>
      <c r="C329" s="31"/>
      <c r="D329" s="31"/>
      <c r="E329" s="114"/>
      <c r="F329" s="115"/>
      <c r="G329" s="115"/>
      <c r="L329" s="14"/>
      <c r="M329" s="14"/>
      <c r="N329" s="14"/>
      <c r="O329" s="14"/>
      <c r="P329" s="14"/>
      <c r="Q329" s="14"/>
      <c r="R329" s="14"/>
      <c r="S329" s="14"/>
      <c r="T329" s="14"/>
      <c r="U329" s="71"/>
      <c r="V329" s="14"/>
    </row>
    <row r="330" spans="1:22" s="21" customFormat="1">
      <c r="A330" s="14"/>
      <c r="B330" s="19"/>
      <c r="C330" s="31"/>
      <c r="D330" s="31"/>
      <c r="E330" s="114"/>
      <c r="F330" s="115"/>
      <c r="G330" s="115"/>
      <c r="L330" s="14"/>
      <c r="M330" s="14"/>
      <c r="N330" s="14"/>
      <c r="O330" s="14"/>
      <c r="P330" s="14"/>
      <c r="Q330" s="14"/>
      <c r="R330" s="14"/>
      <c r="S330" s="14"/>
      <c r="T330" s="14"/>
      <c r="U330" s="71"/>
      <c r="V330" s="14"/>
    </row>
    <row r="331" spans="1:22" s="21" customFormat="1">
      <c r="A331" s="14"/>
      <c r="B331" s="19"/>
      <c r="C331" s="31"/>
      <c r="D331" s="31"/>
      <c r="E331" s="114"/>
      <c r="F331" s="115"/>
      <c r="G331" s="115"/>
      <c r="L331" s="14"/>
      <c r="M331" s="14"/>
      <c r="N331" s="14"/>
      <c r="O331" s="14"/>
      <c r="P331" s="14"/>
      <c r="Q331" s="14"/>
      <c r="R331" s="14"/>
      <c r="S331" s="14"/>
      <c r="T331" s="14"/>
      <c r="U331" s="71"/>
      <c r="V331" s="14"/>
    </row>
    <row r="332" spans="1:22" s="21" customFormat="1">
      <c r="A332" s="14"/>
      <c r="B332" s="19"/>
      <c r="C332" s="31"/>
      <c r="D332" s="31"/>
      <c r="E332" s="114"/>
      <c r="F332" s="115"/>
      <c r="G332" s="115"/>
      <c r="L332" s="14"/>
      <c r="M332" s="14"/>
      <c r="N332" s="14"/>
      <c r="O332" s="14"/>
      <c r="P332" s="14"/>
      <c r="Q332" s="14"/>
      <c r="R332" s="14"/>
      <c r="S332" s="14"/>
      <c r="T332" s="14"/>
      <c r="U332" s="71"/>
      <c r="V332" s="14"/>
    </row>
    <row r="333" spans="1:22" s="21" customFormat="1">
      <c r="A333" s="14"/>
      <c r="B333" s="19"/>
      <c r="C333" s="31"/>
      <c r="D333" s="31"/>
      <c r="E333" s="114"/>
      <c r="F333" s="115"/>
      <c r="G333" s="115"/>
      <c r="L333" s="14"/>
      <c r="M333" s="14"/>
      <c r="N333" s="14"/>
      <c r="O333" s="14"/>
      <c r="P333" s="14"/>
      <c r="Q333" s="14"/>
      <c r="R333" s="14"/>
      <c r="S333" s="14"/>
      <c r="T333" s="14"/>
      <c r="U333" s="71"/>
      <c r="V333" s="14"/>
    </row>
    <row r="334" spans="1:22" s="21" customFormat="1">
      <c r="A334" s="14"/>
      <c r="B334" s="19"/>
      <c r="C334" s="31"/>
      <c r="D334" s="31"/>
      <c r="E334" s="114"/>
      <c r="F334" s="115"/>
      <c r="G334" s="115"/>
      <c r="L334" s="14"/>
      <c r="M334" s="14"/>
      <c r="N334" s="14"/>
      <c r="O334" s="14"/>
      <c r="P334" s="14"/>
      <c r="Q334" s="14"/>
      <c r="R334" s="14"/>
      <c r="S334" s="14"/>
      <c r="T334" s="14"/>
      <c r="U334" s="71"/>
      <c r="V334" s="14"/>
    </row>
    <row r="335" spans="1:22" s="21" customFormat="1">
      <c r="A335" s="14"/>
      <c r="B335" s="19"/>
      <c r="C335" s="31"/>
      <c r="D335" s="31"/>
      <c r="E335" s="114"/>
      <c r="F335" s="115"/>
      <c r="G335" s="115"/>
      <c r="L335" s="14"/>
      <c r="M335" s="14"/>
      <c r="N335" s="14"/>
      <c r="O335" s="14"/>
      <c r="P335" s="14"/>
      <c r="Q335" s="14"/>
      <c r="R335" s="14"/>
      <c r="S335" s="14"/>
      <c r="T335" s="14"/>
      <c r="U335" s="71"/>
      <c r="V335" s="14"/>
    </row>
    <row r="336" spans="1:22" s="21" customFormat="1">
      <c r="A336" s="14"/>
      <c r="B336" s="19"/>
      <c r="C336" s="31"/>
      <c r="D336" s="31"/>
      <c r="E336" s="114"/>
      <c r="F336" s="115"/>
      <c r="G336" s="115"/>
      <c r="L336" s="14"/>
      <c r="M336" s="14"/>
      <c r="N336" s="14"/>
      <c r="O336" s="14"/>
      <c r="P336" s="14"/>
      <c r="Q336" s="14"/>
      <c r="R336" s="14"/>
      <c r="S336" s="14"/>
      <c r="T336" s="14"/>
      <c r="U336" s="71"/>
      <c r="V336" s="14"/>
    </row>
    <row r="337" spans="1:22" s="21" customFormat="1">
      <c r="A337" s="14"/>
      <c r="B337" s="19"/>
      <c r="C337" s="31"/>
      <c r="D337" s="31"/>
      <c r="E337" s="114"/>
      <c r="F337" s="115"/>
      <c r="G337" s="115"/>
      <c r="L337" s="14"/>
      <c r="M337" s="14"/>
      <c r="N337" s="14"/>
      <c r="O337" s="14"/>
      <c r="P337" s="14"/>
      <c r="Q337" s="14"/>
      <c r="R337" s="14"/>
      <c r="S337" s="14"/>
      <c r="T337" s="14"/>
      <c r="U337" s="71"/>
      <c r="V337" s="14"/>
    </row>
    <row r="338" spans="1:22" s="21" customFormat="1">
      <c r="A338" s="14"/>
      <c r="B338" s="19"/>
      <c r="C338" s="31"/>
      <c r="D338" s="31"/>
      <c r="E338" s="114"/>
      <c r="F338" s="115"/>
      <c r="G338" s="115"/>
      <c r="L338" s="14"/>
      <c r="M338" s="14"/>
      <c r="N338" s="14"/>
      <c r="O338" s="14"/>
      <c r="P338" s="14"/>
      <c r="Q338" s="14"/>
      <c r="R338" s="14"/>
      <c r="S338" s="14"/>
      <c r="T338" s="14"/>
      <c r="U338" s="71"/>
      <c r="V338" s="14"/>
    </row>
    <row r="339" spans="1:22" s="21" customFormat="1">
      <c r="A339" s="14"/>
      <c r="B339" s="19"/>
      <c r="C339" s="31"/>
      <c r="D339" s="31"/>
      <c r="E339" s="114"/>
      <c r="F339" s="115"/>
      <c r="G339" s="115"/>
      <c r="L339" s="14"/>
      <c r="M339" s="14"/>
      <c r="N339" s="14"/>
      <c r="O339" s="14"/>
      <c r="P339" s="14"/>
      <c r="Q339" s="14"/>
      <c r="R339" s="14"/>
      <c r="S339" s="14"/>
      <c r="T339" s="14"/>
      <c r="U339" s="71"/>
      <c r="V339" s="14"/>
    </row>
    <row r="340" spans="1:22" s="21" customFormat="1">
      <c r="A340" s="14"/>
      <c r="B340" s="19"/>
      <c r="C340" s="31"/>
      <c r="D340" s="31"/>
      <c r="E340" s="114"/>
      <c r="F340" s="115"/>
      <c r="G340" s="115"/>
      <c r="L340" s="14"/>
      <c r="M340" s="14"/>
      <c r="N340" s="14"/>
      <c r="O340" s="14"/>
      <c r="P340" s="14"/>
      <c r="Q340" s="14"/>
      <c r="R340" s="14"/>
      <c r="S340" s="14"/>
      <c r="T340" s="14"/>
      <c r="U340" s="71"/>
      <c r="V340" s="14"/>
    </row>
    <row r="341" spans="1:22" s="21" customFormat="1">
      <c r="A341" s="14"/>
      <c r="B341" s="19"/>
      <c r="C341" s="31"/>
      <c r="D341" s="31"/>
      <c r="E341" s="114"/>
      <c r="F341" s="115"/>
      <c r="G341" s="115"/>
      <c r="L341" s="14"/>
      <c r="M341" s="14"/>
      <c r="N341" s="14"/>
      <c r="O341" s="14"/>
      <c r="P341" s="14"/>
      <c r="Q341" s="14"/>
      <c r="R341" s="14"/>
      <c r="S341" s="14"/>
      <c r="T341" s="14"/>
      <c r="U341" s="71"/>
      <c r="V341" s="14"/>
    </row>
    <row r="342" spans="1:22" s="21" customFormat="1">
      <c r="A342" s="14"/>
      <c r="B342" s="19"/>
      <c r="C342" s="31"/>
      <c r="D342" s="31"/>
      <c r="E342" s="114"/>
      <c r="F342" s="115"/>
      <c r="G342" s="115"/>
      <c r="L342" s="14"/>
      <c r="M342" s="14"/>
      <c r="N342" s="14"/>
      <c r="O342" s="14"/>
      <c r="P342" s="14"/>
      <c r="Q342" s="14"/>
      <c r="R342" s="14"/>
      <c r="S342" s="14"/>
      <c r="T342" s="14"/>
      <c r="U342" s="71"/>
      <c r="V342" s="14"/>
    </row>
    <row r="343" spans="1:22" s="21" customFormat="1">
      <c r="A343" s="14"/>
      <c r="B343" s="19"/>
      <c r="C343" s="31"/>
      <c r="D343" s="31"/>
      <c r="E343" s="114"/>
      <c r="F343" s="115"/>
      <c r="G343" s="115"/>
      <c r="L343" s="14"/>
      <c r="M343" s="14"/>
      <c r="N343" s="14"/>
      <c r="O343" s="14"/>
      <c r="P343" s="14"/>
      <c r="Q343" s="14"/>
      <c r="R343" s="14"/>
      <c r="S343" s="14"/>
      <c r="T343" s="14"/>
      <c r="U343" s="71"/>
      <c r="V343" s="14"/>
    </row>
    <row r="344" spans="1:22" s="21" customFormat="1">
      <c r="A344" s="14"/>
      <c r="B344" s="19"/>
      <c r="C344" s="31"/>
      <c r="D344" s="31"/>
      <c r="E344" s="114"/>
      <c r="F344" s="115"/>
      <c r="G344" s="115"/>
      <c r="L344" s="14"/>
      <c r="M344" s="14"/>
      <c r="N344" s="14"/>
      <c r="O344" s="14"/>
      <c r="P344" s="14"/>
      <c r="Q344" s="14"/>
      <c r="R344" s="14"/>
      <c r="S344" s="14"/>
      <c r="T344" s="14"/>
      <c r="U344" s="71"/>
      <c r="V344" s="14"/>
    </row>
    <row r="345" spans="1:22" s="21" customFormat="1">
      <c r="A345" s="14"/>
      <c r="B345" s="19"/>
      <c r="C345" s="31"/>
      <c r="D345" s="31"/>
      <c r="E345" s="114"/>
      <c r="F345" s="115"/>
      <c r="G345" s="115"/>
      <c r="L345" s="14"/>
      <c r="M345" s="14"/>
      <c r="N345" s="14"/>
      <c r="O345" s="14"/>
      <c r="P345" s="14"/>
      <c r="Q345" s="14"/>
      <c r="R345" s="14"/>
      <c r="S345" s="14"/>
      <c r="T345" s="14"/>
      <c r="U345" s="71"/>
      <c r="V345" s="14"/>
    </row>
    <row r="346" spans="1:22" s="21" customFormat="1">
      <c r="A346" s="14"/>
      <c r="B346" s="19"/>
      <c r="C346" s="31"/>
      <c r="D346" s="31"/>
      <c r="E346" s="114"/>
      <c r="F346" s="115"/>
      <c r="G346" s="115"/>
      <c r="L346" s="14"/>
      <c r="M346" s="14"/>
      <c r="N346" s="14"/>
      <c r="O346" s="14"/>
      <c r="P346" s="14"/>
      <c r="Q346" s="14"/>
      <c r="R346" s="14"/>
      <c r="S346" s="14"/>
      <c r="T346" s="14"/>
      <c r="U346" s="71"/>
      <c r="V346" s="14"/>
    </row>
    <row r="347" spans="1:22" s="21" customFormat="1">
      <c r="A347" s="14"/>
      <c r="B347" s="19"/>
      <c r="C347" s="31"/>
      <c r="D347" s="31"/>
      <c r="E347" s="114"/>
      <c r="F347" s="115"/>
      <c r="G347" s="115"/>
      <c r="L347" s="14"/>
      <c r="M347" s="14"/>
      <c r="N347" s="14"/>
      <c r="O347" s="14"/>
      <c r="P347" s="14"/>
      <c r="Q347" s="14"/>
      <c r="R347" s="14"/>
      <c r="S347" s="14"/>
      <c r="T347" s="14"/>
      <c r="U347" s="71"/>
      <c r="V347" s="14"/>
    </row>
    <row r="348" spans="1:22" s="21" customFormat="1">
      <c r="A348" s="14"/>
      <c r="B348" s="19"/>
      <c r="C348" s="31"/>
      <c r="D348" s="31"/>
      <c r="E348" s="114"/>
      <c r="F348" s="115"/>
      <c r="G348" s="115"/>
      <c r="L348" s="14"/>
      <c r="M348" s="14"/>
      <c r="N348" s="14"/>
      <c r="O348" s="14"/>
      <c r="P348" s="14"/>
      <c r="Q348" s="14"/>
      <c r="R348" s="14"/>
      <c r="S348" s="14"/>
      <c r="T348" s="14"/>
      <c r="U348" s="71"/>
      <c r="V348" s="14"/>
    </row>
    <row r="349" spans="1:22" s="21" customFormat="1">
      <c r="A349" s="14"/>
      <c r="B349" s="19"/>
      <c r="C349" s="31"/>
      <c r="D349" s="31"/>
      <c r="E349" s="114"/>
      <c r="F349" s="115"/>
      <c r="G349" s="115"/>
      <c r="L349" s="14"/>
      <c r="M349" s="14"/>
      <c r="N349" s="14"/>
      <c r="O349" s="14"/>
      <c r="P349" s="14"/>
      <c r="Q349" s="14"/>
      <c r="R349" s="14"/>
      <c r="S349" s="14"/>
      <c r="T349" s="14"/>
      <c r="U349" s="71"/>
      <c r="V349" s="14"/>
    </row>
    <row r="350" spans="1:22" s="21" customFormat="1">
      <c r="A350" s="14"/>
      <c r="B350" s="19"/>
      <c r="C350" s="31"/>
      <c r="D350" s="31"/>
      <c r="E350" s="114"/>
      <c r="F350" s="115"/>
      <c r="G350" s="115"/>
      <c r="L350" s="14"/>
      <c r="M350" s="14"/>
      <c r="N350" s="14"/>
      <c r="O350" s="14"/>
      <c r="P350" s="14"/>
      <c r="Q350" s="14"/>
      <c r="R350" s="14"/>
      <c r="S350" s="14"/>
      <c r="T350" s="14"/>
      <c r="U350" s="71"/>
      <c r="V350" s="14"/>
    </row>
    <row r="351" spans="1:22" s="21" customFormat="1">
      <c r="A351" s="14"/>
      <c r="B351" s="19"/>
      <c r="C351" s="31"/>
      <c r="D351" s="31"/>
      <c r="E351" s="114"/>
      <c r="F351" s="115"/>
      <c r="G351" s="115"/>
      <c r="L351" s="14"/>
      <c r="M351" s="14"/>
      <c r="N351" s="14"/>
      <c r="O351" s="14"/>
      <c r="P351" s="14"/>
      <c r="Q351" s="14"/>
      <c r="R351" s="14"/>
      <c r="S351" s="14"/>
      <c r="T351" s="14"/>
      <c r="U351" s="71"/>
      <c r="V351" s="14"/>
    </row>
    <row r="352" spans="1:22" s="21" customFormat="1">
      <c r="A352" s="14"/>
      <c r="B352" s="19"/>
      <c r="C352" s="31"/>
      <c r="D352" s="31"/>
      <c r="E352" s="114"/>
      <c r="F352" s="115"/>
      <c r="G352" s="115"/>
      <c r="L352" s="14"/>
      <c r="M352" s="14"/>
      <c r="N352" s="14"/>
      <c r="O352" s="14"/>
      <c r="P352" s="14"/>
      <c r="Q352" s="14"/>
      <c r="R352" s="14"/>
      <c r="S352" s="14"/>
      <c r="T352" s="14"/>
      <c r="U352" s="71"/>
      <c r="V352" s="14"/>
    </row>
    <row r="353" spans="1:22" s="21" customFormat="1">
      <c r="A353" s="14"/>
      <c r="B353" s="19"/>
      <c r="C353" s="31"/>
      <c r="D353" s="31"/>
      <c r="E353" s="114"/>
      <c r="F353" s="115"/>
      <c r="G353" s="115"/>
      <c r="L353" s="14"/>
      <c r="M353" s="14"/>
      <c r="N353" s="14"/>
      <c r="O353" s="14"/>
      <c r="P353" s="14"/>
      <c r="Q353" s="14"/>
      <c r="R353" s="14"/>
      <c r="S353" s="14"/>
      <c r="T353" s="14"/>
      <c r="U353" s="71"/>
      <c r="V353" s="14"/>
    </row>
    <row r="354" spans="1:22" s="21" customFormat="1">
      <c r="A354" s="14"/>
      <c r="B354" s="19"/>
      <c r="C354" s="31"/>
      <c r="D354" s="31"/>
      <c r="E354" s="114"/>
      <c r="F354" s="115"/>
      <c r="G354" s="115"/>
      <c r="L354" s="14"/>
      <c r="M354" s="14"/>
      <c r="N354" s="14"/>
      <c r="O354" s="14"/>
      <c r="P354" s="14"/>
      <c r="Q354" s="14"/>
      <c r="R354" s="14"/>
      <c r="S354" s="14"/>
      <c r="T354" s="14"/>
      <c r="U354" s="71"/>
      <c r="V354" s="14"/>
    </row>
    <row r="355" spans="1:22" s="21" customFormat="1">
      <c r="A355" s="14"/>
      <c r="B355" s="19"/>
      <c r="C355" s="31"/>
      <c r="D355" s="31"/>
      <c r="E355" s="114"/>
      <c r="F355" s="115"/>
      <c r="G355" s="115"/>
      <c r="L355" s="14"/>
      <c r="M355" s="14"/>
      <c r="N355" s="14"/>
      <c r="O355" s="14"/>
      <c r="P355" s="14"/>
      <c r="Q355" s="14"/>
      <c r="R355" s="14"/>
      <c r="S355" s="14"/>
      <c r="T355" s="14"/>
      <c r="U355" s="71"/>
      <c r="V355" s="14"/>
    </row>
    <row r="356" spans="1:22" s="21" customFormat="1">
      <c r="A356" s="14"/>
      <c r="B356" s="19"/>
      <c r="C356" s="31"/>
      <c r="D356" s="31"/>
      <c r="E356" s="114"/>
      <c r="F356" s="115"/>
      <c r="G356" s="115"/>
      <c r="L356" s="14"/>
      <c r="M356" s="14"/>
      <c r="N356" s="14"/>
      <c r="O356" s="14"/>
      <c r="P356" s="14"/>
      <c r="Q356" s="14"/>
      <c r="R356" s="14"/>
      <c r="S356" s="14"/>
      <c r="T356" s="14"/>
      <c r="U356" s="71"/>
      <c r="V356" s="14"/>
    </row>
    <row r="357" spans="1:22" s="21" customFormat="1">
      <c r="A357" s="14"/>
      <c r="B357" s="19"/>
      <c r="C357" s="31"/>
      <c r="D357" s="31"/>
      <c r="E357" s="114"/>
      <c r="F357" s="115"/>
      <c r="G357" s="115"/>
      <c r="L357" s="14"/>
      <c r="M357" s="14"/>
      <c r="N357" s="14"/>
      <c r="O357" s="14"/>
      <c r="P357" s="14"/>
      <c r="Q357" s="14"/>
      <c r="R357" s="14"/>
      <c r="S357" s="14"/>
      <c r="T357" s="14"/>
      <c r="U357" s="71"/>
      <c r="V357" s="14"/>
    </row>
    <row r="358" spans="1:22" s="21" customFormat="1">
      <c r="A358" s="14"/>
      <c r="B358" s="19"/>
      <c r="C358" s="31"/>
      <c r="D358" s="31"/>
      <c r="E358" s="114"/>
      <c r="F358" s="115"/>
      <c r="G358" s="115"/>
      <c r="L358" s="14"/>
      <c r="M358" s="14"/>
      <c r="N358" s="14"/>
      <c r="O358" s="14"/>
      <c r="P358" s="14"/>
      <c r="Q358" s="14"/>
      <c r="R358" s="14"/>
      <c r="S358" s="14"/>
      <c r="T358" s="14"/>
      <c r="U358" s="71"/>
      <c r="V358" s="14"/>
    </row>
    <row r="359" spans="1:22" s="21" customFormat="1">
      <c r="A359" s="14"/>
      <c r="B359" s="19"/>
      <c r="C359" s="31"/>
      <c r="D359" s="31"/>
      <c r="E359" s="114"/>
      <c r="F359" s="115"/>
      <c r="G359" s="115"/>
      <c r="L359" s="14"/>
      <c r="M359" s="14"/>
      <c r="N359" s="14"/>
      <c r="O359" s="14"/>
      <c r="P359" s="14"/>
      <c r="Q359" s="14"/>
      <c r="R359" s="14"/>
      <c r="S359" s="14"/>
      <c r="T359" s="14"/>
      <c r="U359" s="71"/>
      <c r="V359" s="14"/>
    </row>
    <row r="360" spans="1:22" s="21" customFormat="1">
      <c r="A360" s="14"/>
      <c r="B360" s="19"/>
      <c r="C360" s="31"/>
      <c r="D360" s="31"/>
      <c r="E360" s="114"/>
      <c r="F360" s="115"/>
      <c r="G360" s="115"/>
      <c r="L360" s="14"/>
      <c r="M360" s="14"/>
      <c r="N360" s="14"/>
      <c r="O360" s="14"/>
      <c r="P360" s="14"/>
      <c r="Q360" s="14"/>
      <c r="R360" s="14"/>
      <c r="S360" s="14"/>
      <c r="T360" s="14"/>
      <c r="U360" s="71"/>
      <c r="V360" s="14"/>
    </row>
    <row r="361" spans="1:22" s="21" customFormat="1">
      <c r="A361" s="14"/>
      <c r="B361" s="19"/>
      <c r="C361" s="31"/>
      <c r="D361" s="31"/>
      <c r="E361" s="114"/>
      <c r="F361" s="115"/>
      <c r="G361" s="115"/>
      <c r="L361" s="14"/>
      <c r="M361" s="14"/>
      <c r="N361" s="14"/>
      <c r="O361" s="14"/>
      <c r="P361" s="14"/>
      <c r="Q361" s="14"/>
      <c r="R361" s="14"/>
      <c r="S361" s="14"/>
      <c r="T361" s="14"/>
      <c r="U361" s="71"/>
      <c r="V361" s="14"/>
    </row>
    <row r="362" spans="1:22" s="21" customFormat="1">
      <c r="A362" s="14"/>
      <c r="B362" s="19"/>
      <c r="C362" s="31"/>
      <c r="D362" s="31"/>
      <c r="E362" s="114"/>
      <c r="F362" s="115"/>
      <c r="G362" s="115"/>
      <c r="L362" s="14"/>
      <c r="M362" s="14"/>
      <c r="N362" s="14"/>
      <c r="O362" s="14"/>
      <c r="P362" s="14"/>
      <c r="Q362" s="14"/>
      <c r="R362" s="14"/>
      <c r="S362" s="14"/>
      <c r="T362" s="14"/>
      <c r="U362" s="71"/>
      <c r="V362" s="14"/>
    </row>
    <row r="363" spans="1:22" s="21" customFormat="1">
      <c r="A363" s="14"/>
      <c r="B363" s="19"/>
      <c r="C363" s="31"/>
      <c r="D363" s="31"/>
      <c r="E363" s="114"/>
      <c r="F363" s="115"/>
      <c r="G363" s="115"/>
      <c r="L363" s="14"/>
      <c r="M363" s="14"/>
      <c r="N363" s="14"/>
      <c r="O363" s="14"/>
      <c r="P363" s="14"/>
      <c r="Q363" s="14"/>
      <c r="R363" s="14"/>
      <c r="S363" s="14"/>
      <c r="T363" s="14"/>
      <c r="U363" s="71"/>
      <c r="V363" s="14"/>
    </row>
    <row r="364" spans="1:22" s="21" customFormat="1">
      <c r="A364" s="14"/>
      <c r="B364" s="19"/>
      <c r="C364" s="31"/>
      <c r="D364" s="31"/>
      <c r="E364" s="114"/>
      <c r="F364" s="115"/>
      <c r="G364" s="115"/>
      <c r="L364" s="14"/>
      <c r="M364" s="14"/>
      <c r="N364" s="14"/>
      <c r="O364" s="14"/>
      <c r="P364" s="14"/>
      <c r="Q364" s="14"/>
      <c r="R364" s="14"/>
      <c r="S364" s="14"/>
      <c r="T364" s="14"/>
      <c r="U364" s="71"/>
      <c r="V364" s="14"/>
    </row>
    <row r="365" spans="1:22" s="21" customFormat="1">
      <c r="A365" s="14"/>
      <c r="B365" s="19"/>
      <c r="C365" s="31"/>
      <c r="D365" s="31"/>
      <c r="E365" s="114"/>
      <c r="F365" s="115"/>
      <c r="G365" s="115"/>
      <c r="L365" s="14"/>
      <c r="M365" s="14"/>
      <c r="N365" s="14"/>
      <c r="O365" s="14"/>
      <c r="P365" s="14"/>
      <c r="Q365" s="14"/>
      <c r="R365" s="14"/>
      <c r="S365" s="14"/>
      <c r="T365" s="14"/>
      <c r="U365" s="71"/>
      <c r="V365" s="14"/>
    </row>
    <row r="366" spans="1:22" s="21" customFormat="1">
      <c r="A366" s="14"/>
      <c r="B366" s="19"/>
      <c r="C366" s="31"/>
      <c r="D366" s="31"/>
      <c r="E366" s="114"/>
      <c r="F366" s="115"/>
      <c r="G366" s="115"/>
      <c r="L366" s="14"/>
      <c r="M366" s="14"/>
      <c r="N366" s="14"/>
      <c r="O366" s="14"/>
      <c r="P366" s="14"/>
      <c r="Q366" s="14"/>
      <c r="R366" s="14"/>
      <c r="S366" s="14"/>
      <c r="T366" s="14"/>
      <c r="U366" s="71"/>
      <c r="V366" s="14"/>
    </row>
    <row r="367" spans="1:22" s="21" customFormat="1">
      <c r="A367" s="14"/>
      <c r="B367" s="19"/>
      <c r="C367" s="31"/>
      <c r="D367" s="31"/>
      <c r="E367" s="114"/>
      <c r="F367" s="115"/>
      <c r="G367" s="115"/>
      <c r="L367" s="14"/>
      <c r="M367" s="14"/>
      <c r="N367" s="14"/>
      <c r="O367" s="14"/>
      <c r="P367" s="14"/>
      <c r="Q367" s="14"/>
      <c r="R367" s="14"/>
      <c r="S367" s="14"/>
      <c r="T367" s="14"/>
      <c r="U367" s="71"/>
      <c r="V367" s="14"/>
    </row>
    <row r="368" spans="1:22" s="21" customFormat="1">
      <c r="A368" s="14"/>
      <c r="B368" s="19"/>
      <c r="C368" s="31"/>
      <c r="D368" s="31"/>
      <c r="E368" s="114"/>
      <c r="F368" s="115"/>
      <c r="G368" s="115"/>
      <c r="L368" s="14"/>
      <c r="M368" s="14"/>
      <c r="N368" s="14"/>
      <c r="O368" s="14"/>
      <c r="P368" s="14"/>
      <c r="Q368" s="14"/>
      <c r="R368" s="14"/>
      <c r="S368" s="14"/>
      <c r="T368" s="14"/>
      <c r="U368" s="71"/>
      <c r="V368" s="14"/>
    </row>
    <row r="369" spans="1:22" s="21" customFormat="1">
      <c r="A369" s="14"/>
      <c r="B369" s="19"/>
      <c r="C369" s="31"/>
      <c r="D369" s="31"/>
      <c r="E369" s="114"/>
      <c r="F369" s="115"/>
      <c r="G369" s="115"/>
      <c r="L369" s="14"/>
      <c r="M369" s="14"/>
      <c r="N369" s="14"/>
      <c r="O369" s="14"/>
      <c r="P369" s="14"/>
      <c r="Q369" s="14"/>
      <c r="R369" s="14"/>
      <c r="S369" s="14"/>
      <c r="T369" s="14"/>
      <c r="U369" s="71"/>
      <c r="V369" s="14"/>
    </row>
    <row r="370" spans="1:22" s="21" customFormat="1">
      <c r="A370" s="14"/>
      <c r="B370" s="19"/>
      <c r="C370" s="31"/>
      <c r="D370" s="31"/>
      <c r="E370" s="114"/>
      <c r="F370" s="115"/>
      <c r="G370" s="115"/>
      <c r="L370" s="14"/>
      <c r="M370" s="14"/>
      <c r="N370" s="14"/>
      <c r="O370" s="14"/>
      <c r="P370" s="14"/>
      <c r="Q370" s="14"/>
      <c r="R370" s="14"/>
      <c r="S370" s="14"/>
      <c r="T370" s="14"/>
      <c r="U370" s="71"/>
      <c r="V370" s="14"/>
    </row>
    <row r="371" spans="1:22" s="21" customFormat="1">
      <c r="A371" s="14"/>
      <c r="B371" s="19"/>
      <c r="C371" s="31"/>
      <c r="D371" s="31"/>
      <c r="E371" s="114"/>
      <c r="F371" s="115"/>
      <c r="G371" s="115"/>
      <c r="L371" s="14"/>
      <c r="M371" s="14"/>
      <c r="N371" s="14"/>
      <c r="O371" s="14"/>
      <c r="P371" s="14"/>
      <c r="Q371" s="14"/>
      <c r="R371" s="14"/>
      <c r="S371" s="14"/>
      <c r="T371" s="14"/>
      <c r="U371" s="71"/>
      <c r="V371" s="14"/>
    </row>
    <row r="372" spans="1:22" s="21" customFormat="1">
      <c r="A372" s="14"/>
      <c r="B372" s="19"/>
      <c r="C372" s="31"/>
      <c r="D372" s="31"/>
      <c r="E372" s="114"/>
      <c r="F372" s="115"/>
      <c r="G372" s="115"/>
      <c r="L372" s="14"/>
      <c r="M372" s="14"/>
      <c r="N372" s="14"/>
      <c r="O372" s="14"/>
      <c r="P372" s="14"/>
      <c r="Q372" s="14"/>
      <c r="R372" s="14"/>
      <c r="S372" s="14"/>
      <c r="T372" s="14"/>
      <c r="U372" s="71"/>
      <c r="V372" s="14"/>
    </row>
    <row r="373" spans="1:22" s="21" customFormat="1">
      <c r="A373" s="14"/>
      <c r="B373" s="19"/>
      <c r="C373" s="31"/>
      <c r="D373" s="31"/>
      <c r="E373" s="114"/>
      <c r="F373" s="115"/>
      <c r="G373" s="115"/>
      <c r="L373" s="14"/>
      <c r="M373" s="14"/>
      <c r="N373" s="14"/>
      <c r="O373" s="14"/>
      <c r="P373" s="14"/>
      <c r="Q373" s="14"/>
      <c r="R373" s="14"/>
      <c r="S373" s="14"/>
      <c r="T373" s="14"/>
      <c r="U373" s="71"/>
      <c r="V373" s="14"/>
    </row>
  </sheetData>
  <sheetProtection insertRows="0" deleteRows="0"/>
  <protectedRanges>
    <protectedRange sqref="J152:P1048576 U152:U1048576 J1:P143 U1:U143" name="Obseg1"/>
    <protectedRange sqref="J150:P151 J144:P146 U144:U146 U150:U151" name="Obseg1_4"/>
    <protectedRange sqref="M147:P149 U147:U149" name="Obseg1_1_1_3"/>
    <protectedRange sqref="J147:L147" name="Obseg1_2_1_2"/>
    <protectedRange sqref="J148:L149" name="Obseg1_1_1_1_2"/>
  </protectedRanges>
  <mergeCells count="9">
    <mergeCell ref="A148:L148"/>
    <mergeCell ref="A147:L1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3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X251"/>
  <sheetViews>
    <sheetView topLeftCell="A4" zoomScale="93" zoomScaleNormal="93" zoomScaleSheetLayoutView="100" workbookViewId="0">
      <selection activeCell="Z39" sqref="Y39:Z3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32" customWidth="1"/>
    <col min="13" max="13" width="10.7109375" style="32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23" t="str">
        <f>+'prva stran'!B6</f>
        <v>OSNOVNA ŠOLA PUCONCI</v>
      </c>
      <c r="D2" s="324"/>
      <c r="E2" s="324"/>
      <c r="F2" s="324"/>
      <c r="G2" s="324"/>
      <c r="H2" s="324"/>
      <c r="I2" s="324"/>
      <c r="J2" s="324"/>
    </row>
    <row r="3" spans="1:21" ht="15">
      <c r="B3" s="53" t="s">
        <v>131</v>
      </c>
      <c r="C3" s="325" t="str">
        <f>+'prva stran'!B7</f>
        <v xml:space="preserve">Puconci 178, 9201 Puconci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4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4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5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L10" s="208"/>
      <c r="M10" s="208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L11" s="208"/>
      <c r="M11" s="208"/>
      <c r="U11" s="8"/>
    </row>
    <row r="12" spans="1:21" s="15" customFormat="1" ht="21" customHeight="1">
      <c r="B12" s="84" t="str">
        <f>+'Ponudbeni pred_rekapitulacija'!A27</f>
        <v>14. sklop:</v>
      </c>
      <c r="C12" s="84"/>
      <c r="D12" s="27"/>
      <c r="E12" s="28"/>
      <c r="F12" s="116"/>
      <c r="G12" s="116"/>
      <c r="H12" s="17"/>
      <c r="I12" s="17"/>
      <c r="J12" s="17"/>
      <c r="K12" s="17"/>
      <c r="L12" s="208"/>
      <c r="M12" s="208"/>
      <c r="U12" s="8"/>
    </row>
    <row r="13" spans="1:21" s="15" customFormat="1" ht="21" customHeight="1">
      <c r="B13" s="322" t="str">
        <f>+'Ponudbeni pred_rekapitulacija'!B27</f>
        <v>EKOLOŠKO MESO IN MESNI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L13" s="208"/>
      <c r="M13" s="208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5" t="s">
        <v>1</v>
      </c>
      <c r="B16" s="82" t="s">
        <v>662</v>
      </c>
      <c r="C16" s="83" t="s">
        <v>160</v>
      </c>
      <c r="D16" s="83" t="s">
        <v>0</v>
      </c>
      <c r="E16" s="112"/>
      <c r="F16" s="86">
        <v>130</v>
      </c>
      <c r="G16" s="117" t="s">
        <v>0</v>
      </c>
      <c r="H16" s="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16" s="86" t="str">
        <f>IF(Sklop14[[#This Row],[ZAHTEVANA SHEMA KAKOVOSTI]]&lt;&gt;"",Sklop14[[#This Row],[Preračunana masa/volumen/kos na enoto kg]],"")</f>
        <v/>
      </c>
      <c r="J16" s="238"/>
      <c r="K16" s="215"/>
      <c r="L16" s="215"/>
      <c r="M16" s="150" t="s">
        <v>160</v>
      </c>
      <c r="N16" s="216"/>
      <c r="O16" s="149" t="s">
        <v>160</v>
      </c>
      <c r="P16" s="100"/>
      <c r="Q16" s="89">
        <f>+Sklop14[[#This Row],[cena/enota brez DDV v EUR]]*Sklop14[[#This Row],[Stopnja DDV (%)]]</f>
        <v>0</v>
      </c>
      <c r="R16" s="89">
        <f>+Sklop14[[#This Row],[cena/enota brez DDV v EUR]]+Sklop14[[#This Row],[Davek (EUR)]]</f>
        <v>0</v>
      </c>
      <c r="S16" s="89">
        <f>+Sklop14[[#This Row],[cena/enota brez DDV v EUR]]*Sklop14[[#This Row],[Okvirna količina]]</f>
        <v>0</v>
      </c>
      <c r="T16" s="89">
        <f>+Sklop14[[#This Row],[Končna cena/enoto mere (EUR) z DDV]]*Sklop14[[#This Row],[Okvirna količina]]</f>
        <v>0</v>
      </c>
      <c r="U16" s="148" t="s">
        <v>160</v>
      </c>
    </row>
    <row r="17" spans="1:24" s="58" customFormat="1" ht="48">
      <c r="A17" s="85" t="s">
        <v>3</v>
      </c>
      <c r="B17" s="79" t="s">
        <v>663</v>
      </c>
      <c r="C17" s="83" t="s">
        <v>160</v>
      </c>
      <c r="D17" s="83" t="s">
        <v>0</v>
      </c>
      <c r="E17" s="112"/>
      <c r="F17" s="91">
        <v>100</v>
      </c>
      <c r="G17" s="117" t="s">
        <v>0</v>
      </c>
      <c r="H17" s="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86" t="str">
        <f>IF(Sklop14[[#This Row],[ZAHTEVANA SHEMA KAKOVOSTI]]&lt;&gt;"",Sklop14[[#This Row],[Preračunana masa/volumen/kos na enoto kg]],"")</f>
        <v/>
      </c>
      <c r="J17" s="239"/>
      <c r="K17" s="215"/>
      <c r="L17" s="215"/>
      <c r="M17" s="150" t="s">
        <v>160</v>
      </c>
      <c r="N17" s="240"/>
      <c r="O17" s="149" t="s">
        <v>160</v>
      </c>
      <c r="P17" s="102"/>
      <c r="Q17" s="93">
        <f>+Sklop14[[#This Row],[cena/enota brez DDV v EUR]]*Sklop14[[#This Row],[Stopnja DDV (%)]]</f>
        <v>0</v>
      </c>
      <c r="R17" s="93">
        <f>+Sklop14[[#This Row],[cena/enota brez DDV v EUR]]+Sklop14[[#This Row],[Davek (EUR)]]</f>
        <v>0</v>
      </c>
      <c r="S17" s="93">
        <f>+Sklop14[[#This Row],[cena/enota brez DDV v EUR]]*Sklop14[[#This Row],[Okvirna količina]]</f>
        <v>0</v>
      </c>
      <c r="T17" s="93">
        <f>+Sklop14[[#This Row],[Končna cena/enoto mere (EUR) z DDV]]*Sklop14[[#This Row],[Okvirna količina]]</f>
        <v>0</v>
      </c>
      <c r="U17" s="148" t="s">
        <v>160</v>
      </c>
    </row>
    <row r="18" spans="1:24" s="58" customFormat="1" ht="36">
      <c r="A18" s="85" t="s">
        <v>4</v>
      </c>
      <c r="B18" s="10" t="s">
        <v>664</v>
      </c>
      <c r="C18" s="83" t="s">
        <v>160</v>
      </c>
      <c r="D18" s="83" t="s">
        <v>0</v>
      </c>
      <c r="E18" s="112"/>
      <c r="F18" s="91">
        <v>130</v>
      </c>
      <c r="G18" s="117" t="s">
        <v>0</v>
      </c>
      <c r="H18" s="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18" s="86" t="str">
        <f>IF(Sklop14[[#This Row],[ZAHTEVANA SHEMA KAKOVOSTI]]&lt;&gt;"",Sklop14[[#This Row],[Preračunana masa/volumen/kos na enoto kg]],"")</f>
        <v/>
      </c>
      <c r="J18" s="239"/>
      <c r="K18" s="215"/>
      <c r="L18" s="215"/>
      <c r="M18" s="150" t="s">
        <v>160</v>
      </c>
      <c r="N18" s="240"/>
      <c r="O18" s="149" t="s">
        <v>160</v>
      </c>
      <c r="P18" s="102"/>
      <c r="Q18" s="93">
        <f>+Sklop14[[#This Row],[cena/enota brez DDV v EUR]]*Sklop14[[#This Row],[Stopnja DDV (%)]]</f>
        <v>0</v>
      </c>
      <c r="R18" s="93">
        <f>+Sklop14[[#This Row],[cena/enota brez DDV v EUR]]+Sklop14[[#This Row],[Davek (EUR)]]</f>
        <v>0</v>
      </c>
      <c r="S18" s="93">
        <f>+Sklop14[[#This Row],[cena/enota brez DDV v EUR]]*Sklop14[[#This Row],[Okvirna količina]]</f>
        <v>0</v>
      </c>
      <c r="T18" s="93">
        <f>+Sklop14[[#This Row],[Končna cena/enoto mere (EUR) z DDV]]*Sklop14[[#This Row],[Okvirna količina]]</f>
        <v>0</v>
      </c>
      <c r="U18" s="148" t="s">
        <v>160</v>
      </c>
    </row>
    <row r="19" spans="1:24" s="58" customFormat="1" ht="48">
      <c r="A19" s="85" t="s">
        <v>5</v>
      </c>
      <c r="B19" s="79" t="s">
        <v>665</v>
      </c>
      <c r="C19" s="83" t="s">
        <v>160</v>
      </c>
      <c r="D19" s="83" t="s">
        <v>0</v>
      </c>
      <c r="E19" s="112"/>
      <c r="F19" s="91">
        <v>60</v>
      </c>
      <c r="G19" s="117" t="s">
        <v>0</v>
      </c>
      <c r="H19" s="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9" s="86" t="str">
        <f>IF(Sklop14[[#This Row],[ZAHTEVANA SHEMA KAKOVOSTI]]&lt;&gt;"",Sklop14[[#This Row],[Preračunana masa/volumen/kos na enoto kg]],"")</f>
        <v/>
      </c>
      <c r="J19" s="239"/>
      <c r="K19" s="215"/>
      <c r="L19" s="215"/>
      <c r="M19" s="150" t="s">
        <v>160</v>
      </c>
      <c r="N19" s="240"/>
      <c r="O19" s="149" t="s">
        <v>160</v>
      </c>
      <c r="P19" s="102"/>
      <c r="Q19" s="93">
        <f>+Sklop14[[#This Row],[cena/enota brez DDV v EUR]]*Sklop14[[#This Row],[Stopnja DDV (%)]]</f>
        <v>0</v>
      </c>
      <c r="R19" s="93">
        <f>+Sklop14[[#This Row],[cena/enota brez DDV v EUR]]+Sklop14[[#This Row],[Davek (EUR)]]</f>
        <v>0</v>
      </c>
      <c r="S19" s="93">
        <f>+Sklop14[[#This Row],[cena/enota brez DDV v EUR]]*Sklop14[[#This Row],[Okvirna količina]]</f>
        <v>0</v>
      </c>
      <c r="T19" s="93">
        <f>+Sklop14[[#This Row],[Končna cena/enoto mere (EUR) z DDV]]*Sklop14[[#This Row],[Okvirna količina]]</f>
        <v>0</v>
      </c>
      <c r="U19" s="148" t="s">
        <v>160</v>
      </c>
    </row>
    <row r="20" spans="1:24">
      <c r="A20" s="260" t="s">
        <v>181</v>
      </c>
      <c r="B20" s="261"/>
      <c r="C20" s="262"/>
      <c r="D20" s="262"/>
      <c r="E20" s="263"/>
      <c r="F20" s="264"/>
      <c r="G20" s="265"/>
      <c r="H20" s="266">
        <f>SUBTOTAL(109,Sklop14[Preračunana masa/volumen/kos na enoto kg])</f>
        <v>420</v>
      </c>
      <c r="I20" s="266">
        <f>SUBTOTAL(109,Sklop14[Živila iz shem kakovosti (kg)])</f>
        <v>0</v>
      </c>
      <c r="J20" s="264"/>
      <c r="K20" s="275"/>
      <c r="L20" s="275"/>
      <c r="M20" s="268"/>
      <c r="N20" s="269"/>
      <c r="O20" s="269"/>
      <c r="P20" s="269"/>
      <c r="Q20" s="270"/>
      <c r="R20" s="264"/>
      <c r="S20" s="270">
        <f>SUBTOTAL(109,Sklop14[Vrednost za okvirno količino (EUR) brez DDV])</f>
        <v>0</v>
      </c>
      <c r="T20" s="270">
        <f>SUBTOTAL(109,Sklop14[Vrednost za okvirno količino (EUR) z DDV])</f>
        <v>0</v>
      </c>
      <c r="U20" s="271"/>
    </row>
    <row r="21" spans="1:24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09"/>
      <c r="M21" s="209"/>
      <c r="N21" s="9"/>
      <c r="O21" s="9"/>
      <c r="P21" s="9"/>
      <c r="Q21" s="9"/>
      <c r="R21" s="9"/>
      <c r="S21" s="4"/>
      <c r="T21" s="4"/>
      <c r="U21" s="8"/>
    </row>
    <row r="22" spans="1:24">
      <c r="A22" s="51" t="s">
        <v>178</v>
      </c>
      <c r="B22" s="19"/>
      <c r="C22" s="31"/>
      <c r="D22" s="31"/>
      <c r="E22" s="114"/>
      <c r="Q22" s="51"/>
      <c r="R22" s="51"/>
      <c r="S22" s="51"/>
      <c r="T22" s="51"/>
    </row>
    <row r="23" spans="1:24">
      <c r="A23" s="14" t="s">
        <v>307</v>
      </c>
      <c r="B23" s="19"/>
      <c r="C23" s="31"/>
      <c r="D23" s="31"/>
      <c r="E23" s="114"/>
    </row>
    <row r="24" spans="1:24">
      <c r="A24" s="108" t="s">
        <v>239</v>
      </c>
      <c r="F24" s="71"/>
      <c r="G24" s="71"/>
      <c r="H24" s="32"/>
      <c r="I24" s="32"/>
      <c r="J24" s="32"/>
      <c r="K24" s="32"/>
      <c r="L24" s="210"/>
      <c r="M24" s="210"/>
      <c r="N24" s="32"/>
      <c r="O24" s="32"/>
      <c r="P24" s="32"/>
      <c r="Q24" s="32"/>
      <c r="R24" s="32"/>
    </row>
    <row r="25" spans="1:24" ht="12.75" customHeight="1">
      <c r="A25" s="51" t="s">
        <v>238</v>
      </c>
      <c r="B25" s="51"/>
      <c r="C25" s="51"/>
      <c r="D25" s="245"/>
      <c r="F25" s="111"/>
      <c r="G25" s="111"/>
      <c r="H25" s="244"/>
      <c r="I25" s="244"/>
      <c r="J25" s="244"/>
      <c r="K25" s="244"/>
      <c r="L25" s="244"/>
      <c r="M25" s="244"/>
      <c r="N25" s="51"/>
      <c r="O25" s="51"/>
      <c r="P25" s="51"/>
      <c r="Q25" s="51"/>
      <c r="R25" s="51"/>
      <c r="S25" s="51"/>
      <c r="T25" s="51"/>
      <c r="U25" s="51"/>
      <c r="V25" s="51"/>
      <c r="W25" s="71"/>
      <c r="X25" s="51"/>
    </row>
    <row r="26" spans="1:24">
      <c r="N26" s="32"/>
      <c r="O26" s="32"/>
      <c r="P26" s="32"/>
      <c r="Q26" s="32"/>
      <c r="R26" s="32"/>
    </row>
    <row r="27" spans="1:24">
      <c r="A27" s="108" t="s">
        <v>65</v>
      </c>
      <c r="F27" s="71"/>
      <c r="G27" s="71" t="s">
        <v>66</v>
      </c>
      <c r="H27" s="32"/>
      <c r="I27" s="32"/>
      <c r="J27" s="32"/>
      <c r="K27" s="32"/>
      <c r="L27" s="210"/>
      <c r="M27" s="210"/>
      <c r="N27" s="32"/>
      <c r="O27" s="32"/>
      <c r="P27" s="32"/>
      <c r="Q27" s="32" t="s">
        <v>67</v>
      </c>
      <c r="R27" s="32"/>
    </row>
    <row r="28" spans="1:24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09"/>
      <c r="M28" s="209"/>
      <c r="N28" s="9"/>
      <c r="O28" s="9"/>
      <c r="P28" s="9"/>
      <c r="Q28" s="9"/>
      <c r="R28" s="9"/>
      <c r="S28" s="4"/>
      <c r="T28" s="4"/>
      <c r="U28" s="8"/>
    </row>
    <row r="29" spans="1:24">
      <c r="B29" s="19"/>
      <c r="C29" s="31"/>
      <c r="D29" s="31"/>
      <c r="E29" s="114"/>
    </row>
    <row r="30" spans="1:24">
      <c r="B30" s="19"/>
      <c r="C30" s="31"/>
      <c r="D30" s="31"/>
      <c r="E30" s="114"/>
    </row>
    <row r="31" spans="1:24">
      <c r="B31" s="19"/>
      <c r="C31" s="31"/>
      <c r="D31" s="31"/>
      <c r="E31" s="114"/>
    </row>
    <row r="32" spans="1:24">
      <c r="B32" s="19"/>
      <c r="C32" s="31"/>
      <c r="D32" s="31"/>
      <c r="E32" s="114"/>
    </row>
    <row r="33" spans="1:22">
      <c r="B33" s="19"/>
      <c r="C33" s="31"/>
      <c r="D33" s="31"/>
      <c r="E33" s="114"/>
    </row>
    <row r="34" spans="1:22">
      <c r="B34" s="19"/>
      <c r="C34" s="31"/>
      <c r="D34" s="31"/>
      <c r="E34" s="114"/>
    </row>
    <row r="35" spans="1:22">
      <c r="B35" s="19"/>
      <c r="C35" s="31"/>
      <c r="D35" s="31"/>
      <c r="E35" s="114"/>
    </row>
    <row r="36" spans="1:22">
      <c r="B36" s="19"/>
      <c r="C36" s="31"/>
      <c r="D36" s="31"/>
      <c r="E36" s="114"/>
    </row>
    <row r="37" spans="1:22">
      <c r="B37" s="19"/>
      <c r="C37" s="31"/>
      <c r="D37" s="31"/>
      <c r="E37" s="114"/>
    </row>
    <row r="38" spans="1:22">
      <c r="B38" s="19"/>
      <c r="C38" s="31"/>
      <c r="D38" s="31"/>
      <c r="E38" s="114"/>
    </row>
    <row r="39" spans="1:22">
      <c r="B39" s="19"/>
      <c r="C39" s="31"/>
      <c r="D39" s="31"/>
      <c r="E39" s="114"/>
    </row>
    <row r="40" spans="1:22">
      <c r="B40" s="19"/>
      <c r="C40" s="31"/>
      <c r="D40" s="31"/>
      <c r="E40" s="114"/>
    </row>
    <row r="41" spans="1:22">
      <c r="B41" s="19"/>
      <c r="C41" s="31"/>
      <c r="D41" s="31"/>
      <c r="E41" s="114"/>
    </row>
    <row r="42" spans="1:22">
      <c r="B42" s="19"/>
      <c r="C42" s="31"/>
      <c r="D42" s="31"/>
      <c r="E42" s="114"/>
    </row>
    <row r="43" spans="1:22" s="21" customFormat="1">
      <c r="A43" s="14"/>
      <c r="B43" s="19"/>
      <c r="C43" s="31"/>
      <c r="D43" s="31"/>
      <c r="E43" s="114"/>
      <c r="F43" s="115"/>
      <c r="G43" s="115"/>
      <c r="L43" s="32"/>
      <c r="M43" s="32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4"/>
      <c r="F44" s="115"/>
      <c r="G44" s="115"/>
      <c r="L44" s="32"/>
      <c r="M44" s="32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4"/>
      <c r="F45" s="115"/>
      <c r="G45" s="115"/>
      <c r="L45" s="32"/>
      <c r="M45" s="32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4"/>
      <c r="F46" s="115"/>
      <c r="G46" s="115"/>
      <c r="L46" s="32"/>
      <c r="M46" s="32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4"/>
      <c r="F47" s="115"/>
      <c r="G47" s="115"/>
      <c r="L47" s="32"/>
      <c r="M47" s="32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4"/>
      <c r="F48" s="115"/>
      <c r="G48" s="115"/>
      <c r="L48" s="32"/>
      <c r="M48" s="32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4"/>
      <c r="F49" s="115"/>
      <c r="G49" s="115"/>
      <c r="L49" s="32"/>
      <c r="M49" s="32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4"/>
      <c r="F50" s="115"/>
      <c r="G50" s="115"/>
      <c r="L50" s="32"/>
      <c r="M50" s="32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32"/>
      <c r="M51" s="32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32"/>
      <c r="M52" s="32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32"/>
      <c r="M53" s="32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32"/>
      <c r="M54" s="32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32"/>
      <c r="M55" s="32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32"/>
      <c r="M56" s="32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32"/>
      <c r="M57" s="32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32"/>
      <c r="M58" s="32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32"/>
      <c r="M59" s="32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32"/>
      <c r="M60" s="32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32"/>
      <c r="M61" s="32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32"/>
      <c r="M62" s="32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32"/>
      <c r="M63" s="32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32"/>
      <c r="M64" s="32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32"/>
      <c r="M65" s="32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32"/>
      <c r="M66" s="32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32"/>
      <c r="M67" s="32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32"/>
      <c r="M68" s="32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32"/>
      <c r="M69" s="32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32"/>
      <c r="M70" s="32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32"/>
      <c r="M71" s="32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32"/>
      <c r="M72" s="32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32"/>
      <c r="M73" s="32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32"/>
      <c r="M74" s="32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32"/>
      <c r="M75" s="32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32"/>
      <c r="M76" s="32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32"/>
      <c r="M77" s="32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32"/>
      <c r="M78" s="32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32"/>
      <c r="M79" s="32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32"/>
      <c r="M80" s="32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32"/>
      <c r="M81" s="32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32"/>
      <c r="M82" s="32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32"/>
      <c r="M83" s="32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32"/>
      <c r="M84" s="32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32"/>
      <c r="M85" s="32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32"/>
      <c r="M86" s="32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32"/>
      <c r="M87" s="32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32"/>
      <c r="M88" s="32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32"/>
      <c r="M89" s="32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32"/>
      <c r="M90" s="32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32"/>
      <c r="M91" s="32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32"/>
      <c r="M92" s="32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32"/>
      <c r="M93" s="32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32"/>
      <c r="M94" s="32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32"/>
      <c r="M95" s="32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32"/>
      <c r="M96" s="32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32"/>
      <c r="M97" s="32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32"/>
      <c r="M98" s="32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32"/>
      <c r="M99" s="32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32"/>
      <c r="M100" s="32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32"/>
      <c r="M101" s="32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32"/>
      <c r="M102" s="32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32"/>
      <c r="M103" s="32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32"/>
      <c r="M104" s="32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32"/>
      <c r="M105" s="32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32"/>
      <c r="M106" s="32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32"/>
      <c r="M107" s="32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32"/>
      <c r="M108" s="32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32"/>
      <c r="M109" s="32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32"/>
      <c r="M110" s="32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32"/>
      <c r="M111" s="32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32"/>
      <c r="M112" s="32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32"/>
      <c r="M113" s="32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32"/>
      <c r="M114" s="32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32"/>
      <c r="M115" s="32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32"/>
      <c r="M116" s="32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32"/>
      <c r="M117" s="32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32"/>
      <c r="M118" s="32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32"/>
      <c r="M119" s="32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32"/>
      <c r="M120" s="32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32"/>
      <c r="M121" s="32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32"/>
      <c r="M122" s="32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32"/>
      <c r="M123" s="32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32"/>
      <c r="M124" s="32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32"/>
      <c r="M125" s="32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32"/>
      <c r="M126" s="32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32"/>
      <c r="M127" s="32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32"/>
      <c r="M128" s="32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32"/>
      <c r="M129" s="32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32"/>
      <c r="M130" s="32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32"/>
      <c r="M131" s="32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32"/>
      <c r="M132" s="32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32"/>
      <c r="M133" s="32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32"/>
      <c r="M134" s="32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32"/>
      <c r="M135" s="32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32"/>
      <c r="M136" s="32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32"/>
      <c r="M137" s="32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32"/>
      <c r="M138" s="32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32"/>
      <c r="M139" s="32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32"/>
      <c r="M140" s="32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32"/>
      <c r="M141" s="32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32"/>
      <c r="M142" s="32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32"/>
      <c r="M143" s="32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32"/>
      <c r="M144" s="32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32"/>
      <c r="M145" s="32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32"/>
      <c r="M146" s="32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32"/>
      <c r="M147" s="32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32"/>
      <c r="M148" s="32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32"/>
      <c r="M149" s="32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32"/>
      <c r="M150" s="32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32"/>
      <c r="M151" s="32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32"/>
      <c r="M152" s="32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32"/>
      <c r="M153" s="32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32"/>
      <c r="M154" s="32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32"/>
      <c r="M155" s="32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32"/>
      <c r="M156" s="32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32"/>
      <c r="M157" s="32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32"/>
      <c r="M158" s="32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32"/>
      <c r="M159" s="32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32"/>
      <c r="M160" s="32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32"/>
      <c r="M161" s="32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32"/>
      <c r="M162" s="32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32"/>
      <c r="M163" s="32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32"/>
      <c r="M164" s="32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32"/>
      <c r="M165" s="32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32"/>
      <c r="M166" s="32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32"/>
      <c r="M167" s="32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32"/>
      <c r="M168" s="32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32"/>
      <c r="M169" s="32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32"/>
      <c r="M170" s="32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32"/>
      <c r="M171" s="32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32"/>
      <c r="M172" s="32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32"/>
      <c r="M173" s="32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32"/>
      <c r="M174" s="32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32"/>
      <c r="M175" s="32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32"/>
      <c r="M176" s="32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32"/>
      <c r="M177" s="32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32"/>
      <c r="M178" s="32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32"/>
      <c r="M179" s="32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32"/>
      <c r="M180" s="32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32"/>
      <c r="M181" s="32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32"/>
      <c r="M182" s="32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32"/>
      <c r="M183" s="32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32"/>
      <c r="M184" s="32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32"/>
      <c r="M185" s="32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32"/>
      <c r="M186" s="32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32"/>
      <c r="M187" s="32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32"/>
      <c r="M188" s="32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32"/>
      <c r="M189" s="32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32"/>
      <c r="M190" s="32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32"/>
      <c r="M191" s="32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32"/>
      <c r="M192" s="32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32"/>
      <c r="M193" s="32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32"/>
      <c r="M194" s="32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32"/>
      <c r="M195" s="32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32"/>
      <c r="M196" s="32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32"/>
      <c r="M197" s="32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32"/>
      <c r="M198" s="32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32"/>
      <c r="M199" s="32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32"/>
      <c r="M200" s="32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32"/>
      <c r="M201" s="32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32"/>
      <c r="M202" s="32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32"/>
      <c r="M203" s="32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32"/>
      <c r="M204" s="32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32"/>
      <c r="M205" s="32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32"/>
      <c r="M206" s="32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32"/>
      <c r="M207" s="32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32"/>
      <c r="M208" s="32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32"/>
      <c r="M209" s="32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32"/>
      <c r="M210" s="32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32"/>
      <c r="M211" s="32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32"/>
      <c r="M212" s="32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32"/>
      <c r="M213" s="32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32"/>
      <c r="M214" s="32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32"/>
      <c r="M215" s="32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32"/>
      <c r="M216" s="32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32"/>
      <c r="M217" s="32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32"/>
      <c r="M218" s="32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32"/>
      <c r="M219" s="32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32"/>
      <c r="M220" s="32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32"/>
      <c r="M221" s="32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32"/>
      <c r="M222" s="32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32"/>
      <c r="M223" s="32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32"/>
      <c r="M224" s="32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32"/>
      <c r="M225" s="32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32"/>
      <c r="M226" s="32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32"/>
      <c r="M227" s="32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32"/>
      <c r="M228" s="32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32"/>
      <c r="M229" s="32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32"/>
      <c r="M230" s="32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32"/>
      <c r="M231" s="32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32"/>
      <c r="M232" s="32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32"/>
      <c r="M233" s="32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32"/>
      <c r="M234" s="32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32"/>
      <c r="M235" s="32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32"/>
      <c r="M236" s="32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32"/>
      <c r="M237" s="32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32"/>
      <c r="M238" s="32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32"/>
      <c r="M239" s="32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32"/>
      <c r="M240" s="32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32"/>
      <c r="M241" s="32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32"/>
      <c r="M242" s="32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32"/>
      <c r="M243" s="32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32"/>
      <c r="M244" s="32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32"/>
      <c r="M245" s="32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32"/>
      <c r="M246" s="32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32"/>
      <c r="M247" s="32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32"/>
      <c r="M248" s="32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32"/>
      <c r="M249" s="32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32"/>
      <c r="M250" s="32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32"/>
      <c r="M251" s="32"/>
      <c r="N251" s="14"/>
      <c r="O251" s="14"/>
      <c r="P251" s="14"/>
      <c r="Q251" s="14"/>
      <c r="R251" s="14"/>
      <c r="S251" s="14"/>
      <c r="T251" s="14"/>
      <c r="U251" s="71"/>
      <c r="V251" s="14"/>
    </row>
  </sheetData>
  <sheetProtection insertRows="0" deleteRows="0"/>
  <protectedRanges>
    <protectedRange sqref="J26:P1048576 M25:P25 J20:P24 U1:U1048576 J1:P19" name="Obseg1"/>
    <protectedRange sqref="J25:L25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6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W263"/>
  <sheetViews>
    <sheetView topLeftCell="A10" zoomScaleNormal="100" zoomScaleSheetLayoutView="100" workbookViewId="0">
      <selection activeCell="L39" sqref="L3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23" t="str">
        <f>+'prva stran'!B6</f>
        <v>OSNOVNA ŠOLA PUCONCI</v>
      </c>
      <c r="D2" s="324"/>
      <c r="E2" s="324"/>
      <c r="F2" s="324"/>
      <c r="G2" s="324"/>
      <c r="H2" s="324"/>
      <c r="I2" s="324"/>
      <c r="J2" s="324"/>
    </row>
    <row r="3" spans="1:21" ht="15">
      <c r="B3" s="53" t="s">
        <v>131</v>
      </c>
      <c r="C3" s="325" t="str">
        <f>+'prva stran'!B7</f>
        <v xml:space="preserve">Puconci 178, 9201 Puconci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4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4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5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pred_rekapitulacija'!A28</f>
        <v>15.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22" t="str">
        <f>+'Ponudbeni pred_rekapitulacija'!B28</f>
        <v>EKOLOŠKO MLEKO IN MLEČNI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90" t="s">
        <v>1</v>
      </c>
      <c r="B16" s="10" t="s">
        <v>666</v>
      </c>
      <c r="C16" s="83">
        <v>1</v>
      </c>
      <c r="D16" s="83" t="s">
        <v>93</v>
      </c>
      <c r="E16" s="120"/>
      <c r="F16" s="152">
        <v>20</v>
      </c>
      <c r="G16" s="207" t="s">
        <v>93</v>
      </c>
      <c r="H16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" s="86" t="str">
        <f>IF(Sklop15[[#This Row],[ZAHTEVANA SHEMA KAKOVOSTI]]&lt;&gt;"",Sklop15[[#This Row],[Preračunana masa/volumen/kos na enoto kg]],"")</f>
        <v/>
      </c>
      <c r="J16" s="99"/>
      <c r="K16" s="92"/>
      <c r="L16" s="92"/>
      <c r="M16" s="101"/>
      <c r="N16" s="93"/>
      <c r="O16" s="93"/>
      <c r="P16" s="102"/>
      <c r="Q16" s="93">
        <f>+Sklop15[[#This Row],[cena/enota brez DDV v EUR]]*Sklop15[[#This Row],[Stopnja DDV (%)]]</f>
        <v>0</v>
      </c>
      <c r="R16" s="93">
        <f>+Sklop15[[#This Row],[cena/enota brez DDV v EUR]]+Sklop15[[#This Row],[Davek (EUR)]]</f>
        <v>0</v>
      </c>
      <c r="S16" s="93">
        <f>+Sklop15[[#This Row],[cena/enota brez DDV v EUR]]*Sklop15[[#This Row],[Okvirna količina]]</f>
        <v>0</v>
      </c>
      <c r="T16" s="93">
        <f>+Sklop15[[#This Row],[Končna cena/enoto mere (EUR) z DDV]]*Sklop15[[#This Row],[Okvirna količina]]</f>
        <v>0</v>
      </c>
      <c r="U16" s="243" t="s">
        <v>160</v>
      </c>
    </row>
    <row r="17" spans="1:21" s="58" customFormat="1" ht="12">
      <c r="A17" s="90" t="s">
        <v>3</v>
      </c>
      <c r="B17" s="174" t="s">
        <v>666</v>
      </c>
      <c r="C17" s="175">
        <v>3</v>
      </c>
      <c r="D17" s="83" t="s">
        <v>93</v>
      </c>
      <c r="E17" s="177"/>
      <c r="F17" s="178">
        <v>30</v>
      </c>
      <c r="G17" s="284" t="s">
        <v>250</v>
      </c>
      <c r="H17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7" s="178" t="str">
        <f>IF(Sklop15[[#This Row],[ZAHTEVANA SHEMA KAKOVOSTI]]&lt;&gt;"",Sklop15[[#This Row],[Preračunana masa/volumen/kos na enoto kg]],"")</f>
        <v/>
      </c>
      <c r="J17" s="181"/>
      <c r="K17" s="182"/>
      <c r="L17" s="182"/>
      <c r="M17" s="183"/>
      <c r="N17" s="184"/>
      <c r="O17" s="184"/>
      <c r="P17" s="185"/>
      <c r="Q17" s="184">
        <f>+Sklop15[[#This Row],[cena/enota brez DDV v EUR]]*Sklop15[[#This Row],[Stopnja DDV (%)]]</f>
        <v>0</v>
      </c>
      <c r="R17" s="184">
        <f>+Sklop15[[#This Row],[cena/enota brez DDV v EUR]]+Sklop15[[#This Row],[Davek (EUR)]]</f>
        <v>0</v>
      </c>
      <c r="S17" s="184">
        <f>+Sklop15[[#This Row],[cena/enota brez DDV v EUR]]*Sklop15[[#This Row],[Okvirna količina]]</f>
        <v>0</v>
      </c>
      <c r="T17" s="184">
        <f>+Sklop15[[#This Row],[Končna cena/enoto mere (EUR) z DDV]]*Sklop15[[#This Row],[Okvirna količina]]</f>
        <v>0</v>
      </c>
      <c r="U17" s="243" t="s">
        <v>160</v>
      </c>
    </row>
    <row r="18" spans="1:21" s="58" customFormat="1" ht="17.25" customHeight="1">
      <c r="A18" s="90" t="s">
        <v>4</v>
      </c>
      <c r="B18" s="174" t="s">
        <v>666</v>
      </c>
      <c r="C18" s="175">
        <v>10</v>
      </c>
      <c r="D18" s="83" t="s">
        <v>93</v>
      </c>
      <c r="E18" s="177"/>
      <c r="F18" s="178">
        <v>120</v>
      </c>
      <c r="G18" s="284" t="s">
        <v>250</v>
      </c>
      <c r="H18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18" s="178" t="str">
        <f>IF(Sklop15[[#This Row],[ZAHTEVANA SHEMA KAKOVOSTI]]&lt;&gt;"",Sklop15[[#This Row],[Preračunana masa/volumen/kos na enoto kg]],"")</f>
        <v/>
      </c>
      <c r="J18" s="181"/>
      <c r="K18" s="182"/>
      <c r="L18" s="182"/>
      <c r="M18" s="183"/>
      <c r="N18" s="184"/>
      <c r="O18" s="184"/>
      <c r="P18" s="185"/>
      <c r="Q18" s="184">
        <f>+Sklop15[[#This Row],[cena/enota brez DDV v EUR]]*Sklop15[[#This Row],[Stopnja DDV (%)]]</f>
        <v>0</v>
      </c>
      <c r="R18" s="184">
        <f>+Sklop15[[#This Row],[cena/enota brez DDV v EUR]]+Sklop15[[#This Row],[Davek (EUR)]]</f>
        <v>0</v>
      </c>
      <c r="S18" s="184">
        <f>+Sklop15[[#This Row],[cena/enota brez DDV v EUR]]*Sklop15[[#This Row],[Okvirna količina]]</f>
        <v>0</v>
      </c>
      <c r="T18" s="184">
        <f>+Sklop15[[#This Row],[Končna cena/enoto mere (EUR) z DDV]]*Sklop15[[#This Row],[Okvirna količina]]</f>
        <v>0</v>
      </c>
      <c r="U18" s="243" t="s">
        <v>160</v>
      </c>
    </row>
    <row r="19" spans="1:21" s="58" customFormat="1" ht="12">
      <c r="A19" s="90" t="s">
        <v>5</v>
      </c>
      <c r="B19" s="174" t="s">
        <v>667</v>
      </c>
      <c r="C19" s="175">
        <v>150</v>
      </c>
      <c r="D19" s="83" t="s">
        <v>158</v>
      </c>
      <c r="E19" s="177"/>
      <c r="F19" s="178">
        <v>100</v>
      </c>
      <c r="G19" s="284" t="s">
        <v>250</v>
      </c>
      <c r="H19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9" s="178" t="str">
        <f>IF(Sklop15[[#This Row],[ZAHTEVANA SHEMA KAKOVOSTI]]&lt;&gt;"",Sklop15[[#This Row],[Preračunana masa/volumen/kos na enoto kg]],"")</f>
        <v/>
      </c>
      <c r="J19" s="181"/>
      <c r="K19" s="182"/>
      <c r="L19" s="182"/>
      <c r="M19" s="183"/>
      <c r="N19" s="184"/>
      <c r="O19" s="184"/>
      <c r="P19" s="185"/>
      <c r="Q19" s="184">
        <f>+Sklop15[[#This Row],[cena/enota brez DDV v EUR]]*Sklop15[[#This Row],[Stopnja DDV (%)]]</f>
        <v>0</v>
      </c>
      <c r="R19" s="184">
        <f>+Sklop15[[#This Row],[cena/enota brez DDV v EUR]]+Sklop15[[#This Row],[Davek (EUR)]]</f>
        <v>0</v>
      </c>
      <c r="S19" s="184">
        <f>+Sklop15[[#This Row],[cena/enota brez DDV v EUR]]*Sklop15[[#This Row],[Okvirna količina]]</f>
        <v>0</v>
      </c>
      <c r="T19" s="184">
        <f>+Sklop15[[#This Row],[Končna cena/enoto mere (EUR) z DDV]]*Sklop15[[#This Row],[Okvirna količina]]</f>
        <v>0</v>
      </c>
      <c r="U19" s="243" t="s">
        <v>160</v>
      </c>
    </row>
    <row r="20" spans="1:21" s="58" customFormat="1" ht="12">
      <c r="A20" s="90" t="s">
        <v>6</v>
      </c>
      <c r="B20" s="174" t="s">
        <v>668</v>
      </c>
      <c r="C20" s="175">
        <v>150</v>
      </c>
      <c r="D20" s="83" t="s">
        <v>158</v>
      </c>
      <c r="E20" s="177"/>
      <c r="F20" s="178">
        <v>2400</v>
      </c>
      <c r="G20" s="206" t="s">
        <v>250</v>
      </c>
      <c r="H20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360</v>
      </c>
      <c r="I20" s="178" t="str">
        <f>IF(Sklop15[[#This Row],[ZAHTEVANA SHEMA KAKOVOSTI]]&lt;&gt;"",Sklop15[[#This Row],[Preračunana masa/volumen/kos na enoto kg]],"")</f>
        <v/>
      </c>
      <c r="J20" s="181"/>
      <c r="K20" s="182"/>
      <c r="L20" s="182"/>
      <c r="M20" s="183"/>
      <c r="N20" s="184"/>
      <c r="O20" s="184"/>
      <c r="P20" s="185"/>
      <c r="Q20" s="184">
        <f>+Sklop15[[#This Row],[cena/enota brez DDV v EUR]]*Sklop15[[#This Row],[Stopnja DDV (%)]]</f>
        <v>0</v>
      </c>
      <c r="R20" s="184">
        <f>+Sklop15[[#This Row],[cena/enota brez DDV v EUR]]+Sklop15[[#This Row],[Davek (EUR)]]</f>
        <v>0</v>
      </c>
      <c r="S20" s="184">
        <f>+Sklop15[[#This Row],[cena/enota brez DDV v EUR]]*Sklop15[[#This Row],[Okvirna količina]]</f>
        <v>0</v>
      </c>
      <c r="T20" s="184">
        <f>+Sklop15[[#This Row],[Končna cena/enoto mere (EUR) z DDV]]*Sklop15[[#This Row],[Okvirna količina]]</f>
        <v>0</v>
      </c>
      <c r="U20" s="243" t="s">
        <v>160</v>
      </c>
    </row>
    <row r="21" spans="1:21" s="58" customFormat="1" ht="12">
      <c r="A21" s="90" t="s">
        <v>7</v>
      </c>
      <c r="B21" s="257" t="s">
        <v>669</v>
      </c>
      <c r="C21" s="256">
        <v>150</v>
      </c>
      <c r="D21" s="272" t="s">
        <v>158</v>
      </c>
      <c r="E21" s="277"/>
      <c r="F21" s="255">
        <v>2400</v>
      </c>
      <c r="G21" s="284" t="s">
        <v>250</v>
      </c>
      <c r="H21" s="2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360</v>
      </c>
      <c r="I21" s="255" t="str">
        <f>IF(Sklop15[[#This Row],[ZAHTEVANA SHEMA KAKOVOSTI]]&lt;&gt;"",Sklop15[[#This Row],[Preračunana masa/volumen/kos na enoto kg]],"")</f>
        <v/>
      </c>
      <c r="J21" s="250"/>
      <c r="K21" s="252"/>
      <c r="L21" s="252"/>
      <c r="M21" s="254"/>
      <c r="N21" s="258"/>
      <c r="O21" s="258"/>
      <c r="P21" s="259"/>
      <c r="Q21" s="258">
        <f>+Sklop15[[#This Row],[cena/enota brez DDV v EUR]]*Sklop15[[#This Row],[Stopnja DDV (%)]]</f>
        <v>0</v>
      </c>
      <c r="R21" s="258">
        <f>+Sklop15[[#This Row],[cena/enota brez DDV v EUR]]+Sklop15[[#This Row],[Davek (EUR)]]</f>
        <v>0</v>
      </c>
      <c r="S21" s="258">
        <f>+Sklop15[[#This Row],[cena/enota brez DDV v EUR]]*Sklop15[[#This Row],[Okvirna količina]]</f>
        <v>0</v>
      </c>
      <c r="T21" s="258">
        <f>+Sklop15[[#This Row],[Končna cena/enoto mere (EUR) z DDV]]*Sklop15[[#This Row],[Okvirna količina]]</f>
        <v>0</v>
      </c>
      <c r="U21" s="243" t="s">
        <v>160</v>
      </c>
    </row>
    <row r="22" spans="1:21" s="58" customFormat="1" ht="12">
      <c r="A22" s="90" t="s">
        <v>8</v>
      </c>
      <c r="B22" s="257" t="s">
        <v>670</v>
      </c>
      <c r="C22" s="256">
        <v>200</v>
      </c>
      <c r="D22" s="272" t="s">
        <v>158</v>
      </c>
      <c r="E22" s="277"/>
      <c r="F22" s="255">
        <v>10</v>
      </c>
      <c r="G22" s="206" t="s">
        <v>250</v>
      </c>
      <c r="H22" s="2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2" s="255" t="str">
        <f>IF(Sklop15[[#This Row],[ZAHTEVANA SHEMA KAKOVOSTI]]&lt;&gt;"",Sklop15[[#This Row],[Preračunana masa/volumen/kos na enoto kg]],"")</f>
        <v/>
      </c>
      <c r="J22" s="250"/>
      <c r="K22" s="252"/>
      <c r="L22" s="252"/>
      <c r="M22" s="254"/>
      <c r="N22" s="258"/>
      <c r="O22" s="258"/>
      <c r="P22" s="259"/>
      <c r="Q22" s="258">
        <f>+Sklop15[[#This Row],[cena/enota brez DDV v EUR]]*Sklop15[[#This Row],[Stopnja DDV (%)]]</f>
        <v>0</v>
      </c>
      <c r="R22" s="258">
        <f>+Sklop15[[#This Row],[cena/enota brez DDV v EUR]]+Sklop15[[#This Row],[Davek (EUR)]]</f>
        <v>0</v>
      </c>
      <c r="S22" s="258">
        <f>+Sklop15[[#This Row],[cena/enota brez DDV v EUR]]*Sklop15[[#This Row],[Okvirna količina]]</f>
        <v>0</v>
      </c>
      <c r="T22" s="258">
        <f>+Sklop15[[#This Row],[Končna cena/enoto mere (EUR) z DDV]]*Sklop15[[#This Row],[Okvirna količina]]</f>
        <v>0</v>
      </c>
      <c r="U22" s="243" t="s">
        <v>160</v>
      </c>
    </row>
    <row r="23" spans="1:21" s="58" customFormat="1" ht="12">
      <c r="A23" s="90" t="s">
        <v>9</v>
      </c>
      <c r="B23" s="257" t="s">
        <v>670</v>
      </c>
      <c r="C23" s="256">
        <v>1</v>
      </c>
      <c r="D23" s="272" t="s">
        <v>0</v>
      </c>
      <c r="E23" s="277"/>
      <c r="F23" s="255">
        <v>60</v>
      </c>
      <c r="G23" s="278" t="s">
        <v>0</v>
      </c>
      <c r="H23" s="2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3" s="255" t="str">
        <f>IF(Sklop15[[#This Row],[ZAHTEVANA SHEMA KAKOVOSTI]]&lt;&gt;"",Sklop15[[#This Row],[Preračunana masa/volumen/kos na enoto kg]],"")</f>
        <v/>
      </c>
      <c r="J23" s="250"/>
      <c r="K23" s="252"/>
      <c r="L23" s="252"/>
      <c r="M23" s="254"/>
      <c r="N23" s="258"/>
      <c r="O23" s="258"/>
      <c r="P23" s="259"/>
      <c r="Q23" s="258">
        <f>+Sklop15[[#This Row],[cena/enota brez DDV v EUR]]*Sklop15[[#This Row],[Stopnja DDV (%)]]</f>
        <v>0</v>
      </c>
      <c r="R23" s="258">
        <f>+Sklop15[[#This Row],[cena/enota brez DDV v EUR]]+Sklop15[[#This Row],[Davek (EUR)]]</f>
        <v>0</v>
      </c>
      <c r="S23" s="258">
        <f>+Sklop15[[#This Row],[cena/enota brez DDV v EUR]]*Sklop15[[#This Row],[Okvirna količina]]</f>
        <v>0</v>
      </c>
      <c r="T23" s="258">
        <f>+Sklop15[[#This Row],[Končna cena/enoto mere (EUR) z DDV]]*Sklop15[[#This Row],[Okvirna količina]]</f>
        <v>0</v>
      </c>
      <c r="U23" s="243" t="s">
        <v>160</v>
      </c>
    </row>
    <row r="24" spans="1:21" s="58" customFormat="1" ht="12">
      <c r="A24" s="90" t="s">
        <v>10</v>
      </c>
      <c r="B24" s="257" t="s">
        <v>671</v>
      </c>
      <c r="C24" s="256">
        <v>1</v>
      </c>
      <c r="D24" s="272" t="s">
        <v>0</v>
      </c>
      <c r="E24" s="277"/>
      <c r="F24" s="255">
        <v>50</v>
      </c>
      <c r="G24" s="278" t="s">
        <v>0</v>
      </c>
      <c r="H24" s="2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4" s="255" t="str">
        <f>IF(Sklop15[[#This Row],[ZAHTEVANA SHEMA KAKOVOSTI]]&lt;&gt;"",Sklop15[[#This Row],[Preračunana masa/volumen/kos na enoto kg]],"")</f>
        <v/>
      </c>
      <c r="J24" s="250"/>
      <c r="K24" s="252"/>
      <c r="L24" s="252"/>
      <c r="M24" s="254"/>
      <c r="N24" s="258"/>
      <c r="O24" s="258"/>
      <c r="P24" s="259"/>
      <c r="Q24" s="258">
        <f>+Sklop15[[#This Row],[cena/enota brez DDV v EUR]]*Sklop15[[#This Row],[Stopnja DDV (%)]]</f>
        <v>0</v>
      </c>
      <c r="R24" s="258">
        <f>+Sklop15[[#This Row],[cena/enota brez DDV v EUR]]+Sklop15[[#This Row],[Davek (EUR)]]</f>
        <v>0</v>
      </c>
      <c r="S24" s="258">
        <f>+Sklop15[[#This Row],[cena/enota brez DDV v EUR]]*Sklop15[[#This Row],[Okvirna količina]]</f>
        <v>0</v>
      </c>
      <c r="T24" s="258">
        <f>+Sklop15[[#This Row],[Končna cena/enoto mere (EUR) z DDV]]*Sklop15[[#This Row],[Okvirna količina]]</f>
        <v>0</v>
      </c>
      <c r="U24" s="243" t="s">
        <v>160</v>
      </c>
    </row>
    <row r="25" spans="1:21" s="58" customFormat="1" ht="12">
      <c r="A25" s="90" t="s">
        <v>11</v>
      </c>
      <c r="B25" s="257" t="s">
        <v>671</v>
      </c>
      <c r="C25" s="256">
        <v>5</v>
      </c>
      <c r="D25" s="272" t="s">
        <v>0</v>
      </c>
      <c r="E25" s="277"/>
      <c r="F25" s="255">
        <v>20</v>
      </c>
      <c r="G25" s="278" t="s">
        <v>0</v>
      </c>
      <c r="H25" s="2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255" t="str">
        <f>IF(Sklop15[[#This Row],[ZAHTEVANA SHEMA KAKOVOSTI]]&lt;&gt;"",Sklop15[[#This Row],[Preračunana masa/volumen/kos na enoto kg]],"")</f>
        <v/>
      </c>
      <c r="J25" s="250"/>
      <c r="K25" s="252"/>
      <c r="L25" s="252"/>
      <c r="M25" s="254"/>
      <c r="N25" s="258"/>
      <c r="O25" s="258"/>
      <c r="P25" s="259"/>
      <c r="Q25" s="258">
        <f>+Sklop15[[#This Row],[cena/enota brez DDV v EUR]]*Sklop15[[#This Row],[Stopnja DDV (%)]]</f>
        <v>0</v>
      </c>
      <c r="R25" s="258">
        <f>+Sklop15[[#This Row],[cena/enota brez DDV v EUR]]+Sklop15[[#This Row],[Davek (EUR)]]</f>
        <v>0</v>
      </c>
      <c r="S25" s="258">
        <f>+Sklop15[[#This Row],[cena/enota brez DDV v EUR]]*Sklop15[[#This Row],[Okvirna količina]]</f>
        <v>0</v>
      </c>
      <c r="T25" s="258">
        <f>+Sklop15[[#This Row],[Končna cena/enoto mere (EUR) z DDV]]*Sklop15[[#This Row],[Okvirna količina]]</f>
        <v>0</v>
      </c>
      <c r="U25" s="243" t="s">
        <v>160</v>
      </c>
    </row>
    <row r="26" spans="1:21" s="58" customFormat="1" ht="12">
      <c r="A26" s="90" t="s">
        <v>12</v>
      </c>
      <c r="B26" s="257" t="s">
        <v>672</v>
      </c>
      <c r="C26" s="256">
        <v>1</v>
      </c>
      <c r="D26" s="272" t="s">
        <v>0</v>
      </c>
      <c r="E26" s="277"/>
      <c r="F26" s="255">
        <v>50</v>
      </c>
      <c r="G26" s="278" t="s">
        <v>0</v>
      </c>
      <c r="H26" s="2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6" s="255" t="str">
        <f>IF(Sklop15[[#This Row],[ZAHTEVANA SHEMA KAKOVOSTI]]&lt;&gt;"",Sklop15[[#This Row],[Preračunana masa/volumen/kos na enoto kg]],"")</f>
        <v/>
      </c>
      <c r="J26" s="250"/>
      <c r="K26" s="252"/>
      <c r="L26" s="252"/>
      <c r="M26" s="254"/>
      <c r="N26" s="258"/>
      <c r="O26" s="258"/>
      <c r="P26" s="259"/>
      <c r="Q26" s="258">
        <f>+Sklop15[[#This Row],[cena/enota brez DDV v EUR]]*Sklop15[[#This Row],[Stopnja DDV (%)]]</f>
        <v>0</v>
      </c>
      <c r="R26" s="258">
        <f>+Sklop15[[#This Row],[cena/enota brez DDV v EUR]]+Sklop15[[#This Row],[Davek (EUR)]]</f>
        <v>0</v>
      </c>
      <c r="S26" s="258">
        <f>+Sklop15[[#This Row],[cena/enota brez DDV v EUR]]*Sklop15[[#This Row],[Okvirna količina]]</f>
        <v>0</v>
      </c>
      <c r="T26" s="258">
        <f>+Sklop15[[#This Row],[Končna cena/enoto mere (EUR) z DDV]]*Sklop15[[#This Row],[Okvirna količina]]</f>
        <v>0</v>
      </c>
      <c r="U26" s="243" t="s">
        <v>160</v>
      </c>
    </row>
    <row r="27" spans="1:21" s="58" customFormat="1" ht="12">
      <c r="A27" s="90" t="s">
        <v>13</v>
      </c>
      <c r="B27" s="257" t="s">
        <v>673</v>
      </c>
      <c r="C27" s="256">
        <v>200</v>
      </c>
      <c r="D27" s="272" t="s">
        <v>158</v>
      </c>
      <c r="E27" s="277"/>
      <c r="F27" s="255">
        <v>400</v>
      </c>
      <c r="G27" s="278" t="s">
        <v>250</v>
      </c>
      <c r="H27" s="2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7" s="255" t="str">
        <f>IF(Sklop15[[#This Row],[ZAHTEVANA SHEMA KAKOVOSTI]]&lt;&gt;"",Sklop15[[#This Row],[Preračunana masa/volumen/kos na enoto kg]],"")</f>
        <v/>
      </c>
      <c r="J27" s="250"/>
      <c r="K27" s="252"/>
      <c r="L27" s="252"/>
      <c r="M27" s="254"/>
      <c r="N27" s="258"/>
      <c r="O27" s="258"/>
      <c r="P27" s="259"/>
      <c r="Q27" s="258">
        <f>+Sklop15[[#This Row],[cena/enota brez DDV v EUR]]*Sklop15[[#This Row],[Stopnja DDV (%)]]</f>
        <v>0</v>
      </c>
      <c r="R27" s="258">
        <f>+Sklop15[[#This Row],[cena/enota brez DDV v EUR]]+Sklop15[[#This Row],[Davek (EUR)]]</f>
        <v>0</v>
      </c>
      <c r="S27" s="258">
        <f>+Sklop15[[#This Row],[cena/enota brez DDV v EUR]]*Sklop15[[#This Row],[Okvirna količina]]</f>
        <v>0</v>
      </c>
      <c r="T27" s="258">
        <f>+Sklop15[[#This Row],[Končna cena/enoto mere (EUR) z DDV]]*Sklop15[[#This Row],[Okvirna količina]]</f>
        <v>0</v>
      </c>
      <c r="U27" s="243" t="s">
        <v>160</v>
      </c>
    </row>
    <row r="28" spans="1:21" s="58" customFormat="1" ht="24">
      <c r="A28" s="90" t="s">
        <v>14</v>
      </c>
      <c r="B28" s="156" t="s">
        <v>750</v>
      </c>
      <c r="C28" s="175">
        <v>150</v>
      </c>
      <c r="D28" s="83" t="s">
        <v>158</v>
      </c>
      <c r="E28" s="177"/>
      <c r="F28" s="178">
        <v>250</v>
      </c>
      <c r="G28" s="206" t="s">
        <v>250</v>
      </c>
      <c r="H28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28" s="178" t="str">
        <f>IF(Sklop15[[#This Row],[ZAHTEVANA SHEMA KAKOVOSTI]]&lt;&gt;"",Sklop15[[#This Row],[Preračunana masa/volumen/kos na enoto kg]],"")</f>
        <v/>
      </c>
      <c r="J28" s="181"/>
      <c r="K28" s="182"/>
      <c r="L28" s="182"/>
      <c r="M28" s="183"/>
      <c r="N28" s="184"/>
      <c r="O28" s="184"/>
      <c r="P28" s="185"/>
      <c r="Q28" s="184">
        <f>+Sklop15[[#This Row],[cena/enota brez DDV v EUR]]*Sklop15[[#This Row],[Stopnja DDV (%)]]</f>
        <v>0</v>
      </c>
      <c r="R28" s="184">
        <f>+Sklop15[[#This Row],[cena/enota brez DDV v EUR]]+Sklop15[[#This Row],[Davek (EUR)]]</f>
        <v>0</v>
      </c>
      <c r="S28" s="184">
        <f>+Sklop15[[#This Row],[cena/enota brez DDV v EUR]]*Sklop15[[#This Row],[Okvirna količina]]</f>
        <v>0</v>
      </c>
      <c r="T28" s="184">
        <f>+Sklop15[[#This Row],[Končna cena/enoto mere (EUR) z DDV]]*Sklop15[[#This Row],[Okvirna količina]]</f>
        <v>0</v>
      </c>
      <c r="U28" s="243" t="s">
        <v>160</v>
      </c>
    </row>
    <row r="29" spans="1:21" s="58" customFormat="1" ht="24">
      <c r="A29" s="90" t="s">
        <v>15</v>
      </c>
      <c r="B29" s="156" t="s">
        <v>751</v>
      </c>
      <c r="C29" s="175">
        <v>250</v>
      </c>
      <c r="D29" s="83" t="s">
        <v>158</v>
      </c>
      <c r="E29" s="177"/>
      <c r="F29" s="178">
        <v>20</v>
      </c>
      <c r="G29" s="206" t="s">
        <v>250</v>
      </c>
      <c r="H29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9" s="178" t="str">
        <f>IF(Sklop15[[#This Row],[ZAHTEVANA SHEMA KAKOVOSTI]]&lt;&gt;"",Sklop15[[#This Row],[Preračunana masa/volumen/kos na enoto kg]],"")</f>
        <v/>
      </c>
      <c r="J29" s="181"/>
      <c r="K29" s="182"/>
      <c r="L29" s="182"/>
      <c r="M29" s="183"/>
      <c r="N29" s="184"/>
      <c r="O29" s="184"/>
      <c r="P29" s="185"/>
      <c r="Q29" s="184">
        <f>+Sklop15[[#This Row],[cena/enota brez DDV v EUR]]*Sklop15[[#This Row],[Stopnja DDV (%)]]</f>
        <v>0</v>
      </c>
      <c r="R29" s="184">
        <f>+Sklop15[[#This Row],[cena/enota brez DDV v EUR]]+Sklop15[[#This Row],[Davek (EUR)]]</f>
        <v>0</v>
      </c>
      <c r="S29" s="184">
        <f>+Sklop15[[#This Row],[cena/enota brez DDV v EUR]]*Sklop15[[#This Row],[Okvirna količina]]</f>
        <v>0</v>
      </c>
      <c r="T29" s="184">
        <f>+Sklop15[[#This Row],[Končna cena/enoto mere (EUR) z DDV]]*Sklop15[[#This Row],[Okvirna količina]]</f>
        <v>0</v>
      </c>
      <c r="U29" s="243" t="s">
        <v>160</v>
      </c>
    </row>
    <row r="30" spans="1:21" s="58" customFormat="1" ht="24">
      <c r="A30" s="90" t="s">
        <v>16</v>
      </c>
      <c r="B30" s="79" t="s">
        <v>752</v>
      </c>
      <c r="C30" s="83">
        <v>150</v>
      </c>
      <c r="D30" s="83" t="s">
        <v>158</v>
      </c>
      <c r="E30" s="120"/>
      <c r="F30" s="152">
        <v>1400</v>
      </c>
      <c r="G30" s="207" t="s">
        <v>250</v>
      </c>
      <c r="H30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30" s="86" t="str">
        <f>IF(Sklop15[[#This Row],[ZAHTEVANA SHEMA KAKOVOSTI]]&lt;&gt;"",Sklop15[[#This Row],[Preračunana masa/volumen/kos na enoto kg]],"")</f>
        <v/>
      </c>
      <c r="J30" s="99"/>
      <c r="K30" s="92"/>
      <c r="L30" s="92"/>
      <c r="M30" s="101"/>
      <c r="N30" s="93"/>
      <c r="O30" s="93"/>
      <c r="P30" s="102"/>
      <c r="Q30" s="93">
        <f>+Sklop15[[#This Row],[cena/enota brez DDV v EUR]]*Sklop15[[#This Row],[Stopnja DDV (%)]]</f>
        <v>0</v>
      </c>
      <c r="R30" s="93">
        <f>+Sklop15[[#This Row],[cena/enota brez DDV v EUR]]+Sklop15[[#This Row],[Davek (EUR)]]</f>
        <v>0</v>
      </c>
      <c r="S30" s="93">
        <f>+Sklop15[[#This Row],[cena/enota brez DDV v EUR]]*Sklop15[[#This Row],[Okvirna količina]]</f>
        <v>0</v>
      </c>
      <c r="T30" s="93">
        <f>+Sklop15[[#This Row],[Končna cena/enoto mere (EUR) z DDV]]*Sklop15[[#This Row],[Okvirna količina]]</f>
        <v>0</v>
      </c>
      <c r="U30" s="243" t="s">
        <v>160</v>
      </c>
    </row>
    <row r="31" spans="1:21" s="58" customFormat="1" ht="36">
      <c r="A31" s="90" t="s">
        <v>17</v>
      </c>
      <c r="B31" s="80" t="s">
        <v>753</v>
      </c>
      <c r="C31" s="83">
        <v>150</v>
      </c>
      <c r="D31" s="83" t="s">
        <v>158</v>
      </c>
      <c r="E31" s="120"/>
      <c r="F31" s="152">
        <v>1400</v>
      </c>
      <c r="G31" s="207" t="s">
        <v>250</v>
      </c>
      <c r="H31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31" s="86" t="str">
        <f>IF(Sklop15[[#This Row],[ZAHTEVANA SHEMA KAKOVOSTI]]&lt;&gt;"",Sklop15[[#This Row],[Preračunana masa/volumen/kos na enoto kg]],"")</f>
        <v/>
      </c>
      <c r="J31" s="99"/>
      <c r="K31" s="92"/>
      <c r="L31" s="92"/>
      <c r="M31" s="101"/>
      <c r="N31" s="93"/>
      <c r="O31" s="93"/>
      <c r="P31" s="102"/>
      <c r="Q31" s="93">
        <f>+Sklop15[[#This Row],[cena/enota brez DDV v EUR]]*Sklop15[[#This Row],[Stopnja DDV (%)]]</f>
        <v>0</v>
      </c>
      <c r="R31" s="93">
        <f>+Sklop15[[#This Row],[cena/enota brez DDV v EUR]]+Sklop15[[#This Row],[Davek (EUR)]]</f>
        <v>0</v>
      </c>
      <c r="S31" s="93">
        <f>+Sklop15[[#This Row],[cena/enota brez DDV v EUR]]*Sklop15[[#This Row],[Okvirna količina]]</f>
        <v>0</v>
      </c>
      <c r="T31" s="93">
        <f>+Sklop15[[#This Row],[Končna cena/enoto mere (EUR) z DDV]]*Sklop15[[#This Row],[Okvirna količina]]</f>
        <v>0</v>
      </c>
      <c r="U31" s="243" t="s">
        <v>160</v>
      </c>
    </row>
    <row r="32" spans="1:21" ht="27" customHeight="1">
      <c r="A32" s="260" t="s">
        <v>181</v>
      </c>
      <c r="B32" s="261"/>
      <c r="C32" s="262"/>
      <c r="D32" s="262"/>
      <c r="E32" s="263"/>
      <c r="F32" s="264"/>
      <c r="G32" s="265"/>
      <c r="H32" s="266">
        <f>SUBTOTAL(109,Sklop15[Preračunana masa/volumen/kos na enoto kg])</f>
        <v>2849.5</v>
      </c>
      <c r="I32" s="266">
        <f>SUBTOTAL(109,Sklop15[Živila iz shem kakovosti (kg)])</f>
        <v>0</v>
      </c>
      <c r="J32" s="264"/>
      <c r="K32" s="267"/>
      <c r="L32" s="267"/>
      <c r="M32" s="268"/>
      <c r="N32" s="269"/>
      <c r="O32" s="269"/>
      <c r="P32" s="269"/>
      <c r="Q32" s="270"/>
      <c r="R32" s="264"/>
      <c r="S32" s="270">
        <f>SUBTOTAL(109,Sklop15[Vrednost za okvirno količino (EUR) brez DDV])</f>
        <v>0</v>
      </c>
      <c r="T32" s="270">
        <f>SUBTOTAL(109,Sklop15[Vrednost za okvirno količino (EUR) z DDV])</f>
        <v>0</v>
      </c>
      <c r="U32" s="271"/>
    </row>
    <row r="33" spans="1:23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4"/>
      <c r="T33" s="4"/>
      <c r="U33" s="8"/>
    </row>
    <row r="34" spans="1:23">
      <c r="A34" s="51" t="s">
        <v>178</v>
      </c>
      <c r="B34" s="19"/>
      <c r="C34" s="31"/>
      <c r="D34" s="31"/>
      <c r="E34" s="114"/>
      <c r="Q34" s="51"/>
      <c r="R34" s="51"/>
      <c r="S34" s="51"/>
      <c r="T34" s="51"/>
    </row>
    <row r="35" spans="1:23">
      <c r="A35" s="14" t="s">
        <v>307</v>
      </c>
      <c r="B35" s="19"/>
      <c r="C35" s="31"/>
      <c r="D35" s="31"/>
      <c r="E35" s="114"/>
    </row>
    <row r="36" spans="1:23">
      <c r="A36" s="108" t="s">
        <v>239</v>
      </c>
      <c r="F36" s="71"/>
      <c r="G36" s="71"/>
      <c r="H36" s="32"/>
      <c r="I36" s="32"/>
      <c r="J36" s="32"/>
      <c r="K36" s="32"/>
      <c r="L36" s="57"/>
      <c r="M36" s="57"/>
      <c r="N36" s="32"/>
      <c r="O36" s="32"/>
      <c r="P36" s="32"/>
      <c r="Q36" s="32"/>
      <c r="R36" s="32"/>
    </row>
    <row r="37" spans="1:23" ht="12.75" customHeight="1">
      <c r="A37" s="51" t="s">
        <v>238</v>
      </c>
      <c r="B37" s="51"/>
      <c r="C37" s="245"/>
      <c r="D37" s="111"/>
      <c r="F37" s="111"/>
      <c r="G37" s="244"/>
      <c r="H37" s="244"/>
      <c r="I37" s="244"/>
      <c r="J37" s="244"/>
      <c r="K37" s="244"/>
      <c r="L37" s="244"/>
      <c r="M37" s="51"/>
      <c r="N37" s="51"/>
      <c r="O37" s="51"/>
      <c r="P37" s="51"/>
      <c r="Q37" s="51"/>
      <c r="R37" s="51"/>
      <c r="S37" s="51"/>
      <c r="T37" s="51"/>
      <c r="U37" s="51"/>
      <c r="V37" s="71"/>
      <c r="W37" s="51"/>
    </row>
    <row r="38" spans="1:23">
      <c r="N38" s="32"/>
      <c r="O38" s="32"/>
      <c r="P38" s="32"/>
      <c r="Q38" s="32"/>
      <c r="R38" s="32"/>
    </row>
    <row r="39" spans="1:23">
      <c r="A39" s="108" t="s">
        <v>65</v>
      </c>
      <c r="F39" s="71"/>
      <c r="G39" s="71" t="s">
        <v>66</v>
      </c>
      <c r="H39" s="32"/>
      <c r="I39" s="32"/>
      <c r="J39" s="32"/>
      <c r="K39" s="32"/>
      <c r="L39" s="57"/>
      <c r="M39" s="57"/>
      <c r="N39" s="32"/>
      <c r="O39" s="32"/>
      <c r="P39" s="32"/>
      <c r="Q39" s="32" t="s">
        <v>67</v>
      </c>
      <c r="R39" s="32"/>
    </row>
    <row r="40" spans="1:23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3">
      <c r="B41" s="19"/>
      <c r="C41" s="31"/>
      <c r="D41" s="31"/>
      <c r="E41" s="114"/>
    </row>
    <row r="42" spans="1:23">
      <c r="B42" s="19"/>
      <c r="C42" s="31"/>
      <c r="D42" s="31"/>
      <c r="E42" s="114"/>
    </row>
    <row r="43" spans="1:23">
      <c r="B43" s="19"/>
      <c r="C43" s="31"/>
      <c r="D43" s="31"/>
      <c r="E43" s="114"/>
    </row>
    <row r="44" spans="1:23">
      <c r="B44" s="19"/>
      <c r="C44" s="31"/>
      <c r="D44" s="31"/>
      <c r="E44" s="114"/>
    </row>
    <row r="45" spans="1:23">
      <c r="B45" s="19"/>
      <c r="C45" s="31"/>
      <c r="D45" s="31"/>
      <c r="E45" s="114"/>
    </row>
    <row r="46" spans="1:23">
      <c r="B46" s="19"/>
      <c r="C46" s="31"/>
      <c r="D46" s="31"/>
      <c r="E46" s="114"/>
    </row>
    <row r="47" spans="1:23">
      <c r="B47" s="19"/>
      <c r="C47" s="31"/>
      <c r="D47" s="31"/>
      <c r="E47" s="114"/>
    </row>
    <row r="48" spans="1:23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</sheetData>
  <sheetProtection insertRows="0" deleteRows="0"/>
  <protectedRanges>
    <protectedRange sqref="J38:P1048576 U38:U1048576 J1:P36 U1:U36" name="Obseg1"/>
    <protectedRange sqref="L37:O37 T37" name="Obseg1_1"/>
    <protectedRange sqref="I37:K37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0:B31">
    <cfRule type="colorScale" priority="656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W266"/>
  <sheetViews>
    <sheetView topLeftCell="A7" zoomScale="93" zoomScaleNormal="93" zoomScaleSheetLayoutView="100" workbookViewId="0">
      <selection activeCell="K26" sqref="K2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23" t="str">
        <f>+'prva stran'!B6</f>
        <v>OSNOVNA ŠOLA PUCONCI</v>
      </c>
      <c r="D2" s="324"/>
      <c r="E2" s="324"/>
      <c r="F2" s="324"/>
      <c r="G2" s="324"/>
      <c r="H2" s="324"/>
      <c r="I2" s="324"/>
      <c r="J2" s="324"/>
    </row>
    <row r="3" spans="1:21" ht="15">
      <c r="B3" s="53" t="s">
        <v>131</v>
      </c>
      <c r="C3" s="325" t="str">
        <f>+'prva stran'!B7</f>
        <v xml:space="preserve">Puconci 178, 9201 Puconci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4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4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5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pred_rekapitulacija'!A29</f>
        <v>16.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22" t="str">
        <f>+'Ponudbeni pred_rekapitulacija'!B29</f>
        <v>EKOLOŠKO SADJE IN ZELENJAVA</v>
      </c>
      <c r="C13" s="322"/>
      <c r="D13" s="322"/>
      <c r="E13" s="322"/>
      <c r="F13" s="322"/>
      <c r="G13" s="322"/>
      <c r="H13" s="322"/>
      <c r="I13" s="322"/>
      <c r="J13" s="322"/>
      <c r="K13" s="322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5" t="s">
        <v>1</v>
      </c>
      <c r="B16" s="79" t="s">
        <v>674</v>
      </c>
      <c r="C16" s="83" t="s">
        <v>160</v>
      </c>
      <c r="D16" s="83" t="s">
        <v>0</v>
      </c>
      <c r="E16" s="120"/>
      <c r="F16" s="152">
        <v>3500</v>
      </c>
      <c r="G16" s="117" t="s">
        <v>0</v>
      </c>
      <c r="H16" s="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3500</v>
      </c>
      <c r="I16" s="86" t="str">
        <f>IF(Sklop16[[#This Row],[ZAHTEVANA SHEMA KAKOVOSTI]]&lt;&gt;"",Sklop16[[#This Row],[Preračunana masa/volumen/kos na enoto kg]],"")</f>
        <v/>
      </c>
      <c r="J16" s="99"/>
      <c r="K16" s="241" t="s">
        <v>160</v>
      </c>
      <c r="L16" s="241" t="s">
        <v>160</v>
      </c>
      <c r="M16" s="241" t="s">
        <v>160</v>
      </c>
      <c r="N16" s="93"/>
      <c r="O16" s="241" t="s">
        <v>160</v>
      </c>
      <c r="P16" s="102"/>
      <c r="Q16" s="93">
        <f>+Sklop16[[#This Row],[cena/enota brez DDV v EUR]]*Sklop16[[#This Row],[Stopnja DDV (%)]]</f>
        <v>0</v>
      </c>
      <c r="R16" s="93">
        <f>+Sklop16[[#This Row],[cena/enota brez DDV v EUR]]+Sklop16[[#This Row],[Davek (EUR)]]</f>
        <v>0</v>
      </c>
      <c r="S16" s="93">
        <f>+Sklop16[[#This Row],[cena/enota brez DDV v EUR]]*Sklop16[[#This Row],[Okvirna količina]]</f>
        <v>0</v>
      </c>
      <c r="T16" s="93">
        <f>+Sklop16[[#This Row],[Končna cena/enoto mere (EUR) z DDV]]*Sklop16[[#This Row],[Okvirna količina]]</f>
        <v>0</v>
      </c>
      <c r="U16" s="241" t="s">
        <v>160</v>
      </c>
    </row>
    <row r="17" spans="1:21" s="58" customFormat="1" ht="24">
      <c r="A17" s="85" t="s">
        <v>3</v>
      </c>
      <c r="B17" s="79" t="s">
        <v>675</v>
      </c>
      <c r="C17" s="83" t="s">
        <v>160</v>
      </c>
      <c r="D17" s="83" t="s">
        <v>0</v>
      </c>
      <c r="E17" s="120"/>
      <c r="F17" s="152">
        <v>220</v>
      </c>
      <c r="G17" s="117" t="s">
        <v>0</v>
      </c>
      <c r="H17" s="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17" s="86" t="str">
        <f>IF(Sklop16[[#This Row],[ZAHTEVANA SHEMA KAKOVOSTI]]&lt;&gt;"",Sklop16[[#This Row],[Preračunana masa/volumen/kos na enoto kg]],"")</f>
        <v/>
      </c>
      <c r="J17" s="99"/>
      <c r="K17" s="241" t="s">
        <v>160</v>
      </c>
      <c r="L17" s="241" t="s">
        <v>160</v>
      </c>
      <c r="M17" s="241" t="s">
        <v>160</v>
      </c>
      <c r="N17" s="93"/>
      <c r="O17" s="241" t="s">
        <v>160</v>
      </c>
      <c r="P17" s="102"/>
      <c r="Q17" s="93">
        <f>+Sklop16[[#This Row],[cena/enota brez DDV v EUR]]*Sklop16[[#This Row],[Stopnja DDV (%)]]</f>
        <v>0</v>
      </c>
      <c r="R17" s="93">
        <f>+Sklop16[[#This Row],[cena/enota brez DDV v EUR]]+Sklop16[[#This Row],[Davek (EUR)]]</f>
        <v>0</v>
      </c>
      <c r="S17" s="93">
        <f>+Sklop16[[#This Row],[cena/enota brez DDV v EUR]]*Sklop16[[#This Row],[Okvirna količina]]</f>
        <v>0</v>
      </c>
      <c r="T17" s="93">
        <f>+Sklop16[[#This Row],[Končna cena/enoto mere (EUR) z DDV]]*Sklop16[[#This Row],[Okvirna količina]]</f>
        <v>0</v>
      </c>
      <c r="U17" s="241" t="s">
        <v>160</v>
      </c>
    </row>
    <row r="18" spans="1:21" s="58" customFormat="1" ht="24">
      <c r="A18" s="85" t="s">
        <v>4</v>
      </c>
      <c r="B18" s="10" t="s">
        <v>676</v>
      </c>
      <c r="C18" s="83" t="s">
        <v>160</v>
      </c>
      <c r="D18" s="83" t="s">
        <v>0</v>
      </c>
      <c r="E18" s="120"/>
      <c r="F18" s="152">
        <v>740</v>
      </c>
      <c r="G18" s="117" t="s">
        <v>0</v>
      </c>
      <c r="H18" s="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740</v>
      </c>
      <c r="I18" s="86" t="str">
        <f>IF(Sklop16[[#This Row],[ZAHTEVANA SHEMA KAKOVOSTI]]&lt;&gt;"",Sklop16[[#This Row],[Preračunana masa/volumen/kos na enoto kg]],"")</f>
        <v/>
      </c>
      <c r="J18" s="99"/>
      <c r="K18" s="241" t="s">
        <v>160</v>
      </c>
      <c r="L18" s="241" t="s">
        <v>160</v>
      </c>
      <c r="M18" s="241" t="s">
        <v>160</v>
      </c>
      <c r="N18" s="93"/>
      <c r="O18" s="241" t="s">
        <v>160</v>
      </c>
      <c r="P18" s="102"/>
      <c r="Q18" s="93">
        <f>+Sklop16[[#This Row],[cena/enota brez DDV v EUR]]*Sklop16[[#This Row],[Stopnja DDV (%)]]</f>
        <v>0</v>
      </c>
      <c r="R18" s="93">
        <f>+Sklop16[[#This Row],[cena/enota brez DDV v EUR]]+Sklop16[[#This Row],[Davek (EUR)]]</f>
        <v>0</v>
      </c>
      <c r="S18" s="93">
        <f>+Sklop16[[#This Row],[cena/enota brez DDV v EUR]]*Sklop16[[#This Row],[Okvirna količina]]</f>
        <v>0</v>
      </c>
      <c r="T18" s="93">
        <f>+Sklop16[[#This Row],[Končna cena/enoto mere (EUR) z DDV]]*Sklop16[[#This Row],[Okvirna količina]]</f>
        <v>0</v>
      </c>
      <c r="U18" s="241" t="s">
        <v>160</v>
      </c>
    </row>
    <row r="19" spans="1:21" s="58" customFormat="1" ht="24">
      <c r="A19" s="85" t="s">
        <v>5</v>
      </c>
      <c r="B19" s="174" t="s">
        <v>677</v>
      </c>
      <c r="C19" s="83" t="s">
        <v>160</v>
      </c>
      <c r="D19" s="83" t="s">
        <v>0</v>
      </c>
      <c r="E19" s="177"/>
      <c r="F19" s="178">
        <v>150</v>
      </c>
      <c r="G19" s="117" t="s">
        <v>0</v>
      </c>
      <c r="H19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9" s="178" t="str">
        <f>IF(Sklop16[[#This Row],[ZAHTEVANA SHEMA KAKOVOSTI]]&lt;&gt;"",Sklop16[[#This Row],[Preračunana masa/volumen/kos na enoto kg]],"")</f>
        <v/>
      </c>
      <c r="J19" s="181"/>
      <c r="K19" s="241" t="s">
        <v>160</v>
      </c>
      <c r="L19" s="241" t="s">
        <v>160</v>
      </c>
      <c r="M19" s="241" t="s">
        <v>160</v>
      </c>
      <c r="N19" s="184"/>
      <c r="O19" s="241" t="s">
        <v>160</v>
      </c>
      <c r="P19" s="185"/>
      <c r="Q19" s="184">
        <f>+Sklop16[[#This Row],[cena/enota brez DDV v EUR]]*Sklop16[[#This Row],[Stopnja DDV (%)]]</f>
        <v>0</v>
      </c>
      <c r="R19" s="184">
        <f>+Sklop16[[#This Row],[cena/enota brez DDV v EUR]]+Sklop16[[#This Row],[Davek (EUR)]]</f>
        <v>0</v>
      </c>
      <c r="S19" s="184">
        <f>+Sklop16[[#This Row],[cena/enota brez DDV v EUR]]*Sklop16[[#This Row],[Okvirna količina]]</f>
        <v>0</v>
      </c>
      <c r="T19" s="186">
        <f>+Sklop16[[#This Row],[Končna cena/enoto mere (EUR) z DDV]]*Sklop16[[#This Row],[Okvirna količina]]</f>
        <v>0</v>
      </c>
      <c r="U19" s="241" t="s">
        <v>160</v>
      </c>
    </row>
    <row r="20" spans="1:21" s="58" customFormat="1" ht="24">
      <c r="A20" s="85" t="s">
        <v>6</v>
      </c>
      <c r="B20" s="174" t="s">
        <v>678</v>
      </c>
      <c r="C20" s="83" t="s">
        <v>160</v>
      </c>
      <c r="D20" s="83" t="s">
        <v>0</v>
      </c>
      <c r="E20" s="177"/>
      <c r="F20" s="178">
        <v>700</v>
      </c>
      <c r="G20" s="117" t="s">
        <v>0</v>
      </c>
      <c r="H20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20" s="178" t="str">
        <f>IF(Sklop16[[#This Row],[ZAHTEVANA SHEMA KAKOVOSTI]]&lt;&gt;"",Sklop16[[#This Row],[Preračunana masa/volumen/kos na enoto kg]],"")</f>
        <v/>
      </c>
      <c r="J20" s="181"/>
      <c r="K20" s="241" t="s">
        <v>160</v>
      </c>
      <c r="L20" s="241" t="s">
        <v>160</v>
      </c>
      <c r="M20" s="241" t="s">
        <v>160</v>
      </c>
      <c r="N20" s="184"/>
      <c r="O20" s="241" t="s">
        <v>160</v>
      </c>
      <c r="P20" s="185"/>
      <c r="Q20" s="184">
        <f>+Sklop16[[#This Row],[cena/enota brez DDV v EUR]]*Sklop16[[#This Row],[Stopnja DDV (%)]]</f>
        <v>0</v>
      </c>
      <c r="R20" s="184">
        <f>+Sklop16[[#This Row],[cena/enota brez DDV v EUR]]+Sklop16[[#This Row],[Davek (EUR)]]</f>
        <v>0</v>
      </c>
      <c r="S20" s="184">
        <f>+Sklop16[[#This Row],[cena/enota brez DDV v EUR]]*Sklop16[[#This Row],[Okvirna količina]]</f>
        <v>0</v>
      </c>
      <c r="T20" s="186">
        <f>+Sklop16[[#This Row],[Končna cena/enoto mere (EUR) z DDV]]*Sklop16[[#This Row],[Okvirna količina]]</f>
        <v>0</v>
      </c>
      <c r="U20" s="241" t="s">
        <v>160</v>
      </c>
    </row>
    <row r="21" spans="1:21" s="58" customFormat="1" ht="24">
      <c r="A21" s="85" t="s">
        <v>7</v>
      </c>
      <c r="B21" s="174" t="s">
        <v>679</v>
      </c>
      <c r="C21" s="83" t="s">
        <v>160</v>
      </c>
      <c r="D21" s="83" t="s">
        <v>0</v>
      </c>
      <c r="E21" s="177"/>
      <c r="F21" s="178">
        <v>1000</v>
      </c>
      <c r="G21" s="117" t="s">
        <v>0</v>
      </c>
      <c r="H21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1" s="178" t="str">
        <f>IF(Sklop16[[#This Row],[ZAHTEVANA SHEMA KAKOVOSTI]]&lt;&gt;"",Sklop16[[#This Row],[Preračunana masa/volumen/kos na enoto kg]],"")</f>
        <v/>
      </c>
      <c r="J21" s="181"/>
      <c r="K21" s="241" t="s">
        <v>160</v>
      </c>
      <c r="L21" s="241" t="s">
        <v>160</v>
      </c>
      <c r="M21" s="241" t="s">
        <v>160</v>
      </c>
      <c r="N21" s="184"/>
      <c r="O21" s="241" t="s">
        <v>160</v>
      </c>
      <c r="P21" s="185"/>
      <c r="Q21" s="184">
        <f>+Sklop16[[#This Row],[cena/enota brez DDV v EUR]]*Sklop16[[#This Row],[Stopnja DDV (%)]]</f>
        <v>0</v>
      </c>
      <c r="R21" s="184">
        <f>+Sklop16[[#This Row],[cena/enota brez DDV v EUR]]+Sklop16[[#This Row],[Davek (EUR)]]</f>
        <v>0</v>
      </c>
      <c r="S21" s="184">
        <f>+Sklop16[[#This Row],[cena/enota brez DDV v EUR]]*Sklop16[[#This Row],[Okvirna količina]]</f>
        <v>0</v>
      </c>
      <c r="T21" s="186">
        <f>+Sklop16[[#This Row],[Končna cena/enoto mere (EUR) z DDV]]*Sklop16[[#This Row],[Okvirna količina]]</f>
        <v>0</v>
      </c>
      <c r="U21" s="241" t="s">
        <v>160</v>
      </c>
    </row>
    <row r="22" spans="1:21" s="58" customFormat="1" ht="24">
      <c r="A22" s="85" t="s">
        <v>8</v>
      </c>
      <c r="B22" s="174" t="s">
        <v>680</v>
      </c>
      <c r="C22" s="83" t="s">
        <v>160</v>
      </c>
      <c r="D22" s="83" t="s">
        <v>0</v>
      </c>
      <c r="E22" s="177"/>
      <c r="F22" s="178">
        <v>100</v>
      </c>
      <c r="G22" s="117" t="s">
        <v>0</v>
      </c>
      <c r="H22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2" s="178" t="str">
        <f>IF(Sklop16[[#This Row],[ZAHTEVANA SHEMA KAKOVOSTI]]&lt;&gt;"",Sklop16[[#This Row],[Preračunana masa/volumen/kos na enoto kg]],"")</f>
        <v/>
      </c>
      <c r="J22" s="181"/>
      <c r="K22" s="241" t="s">
        <v>160</v>
      </c>
      <c r="L22" s="241" t="s">
        <v>160</v>
      </c>
      <c r="M22" s="241" t="s">
        <v>160</v>
      </c>
      <c r="N22" s="184"/>
      <c r="O22" s="241" t="s">
        <v>160</v>
      </c>
      <c r="P22" s="185"/>
      <c r="Q22" s="184">
        <f>+Sklop16[[#This Row],[cena/enota brez DDV v EUR]]*Sklop16[[#This Row],[Stopnja DDV (%)]]</f>
        <v>0</v>
      </c>
      <c r="R22" s="184">
        <f>+Sklop16[[#This Row],[cena/enota brez DDV v EUR]]+Sklop16[[#This Row],[Davek (EUR)]]</f>
        <v>0</v>
      </c>
      <c r="S22" s="184">
        <f>+Sklop16[[#This Row],[cena/enota brez DDV v EUR]]*Sklop16[[#This Row],[Okvirna količina]]</f>
        <v>0</v>
      </c>
      <c r="T22" s="186">
        <f>+Sklop16[[#This Row],[Končna cena/enoto mere (EUR) z DDV]]*Sklop16[[#This Row],[Okvirna količina]]</f>
        <v>0</v>
      </c>
      <c r="U22" s="241" t="s">
        <v>160</v>
      </c>
    </row>
    <row r="23" spans="1:21" s="58" customFormat="1" ht="24">
      <c r="A23" s="85" t="s">
        <v>9</v>
      </c>
      <c r="B23" s="174" t="s">
        <v>681</v>
      </c>
      <c r="C23" s="83" t="s">
        <v>160</v>
      </c>
      <c r="D23" s="83" t="s">
        <v>0</v>
      </c>
      <c r="E23" s="177"/>
      <c r="F23" s="178">
        <v>500</v>
      </c>
      <c r="G23" s="117" t="s">
        <v>0</v>
      </c>
      <c r="H23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3" s="178" t="str">
        <f>IF(Sklop16[[#This Row],[ZAHTEVANA SHEMA KAKOVOSTI]]&lt;&gt;"",Sklop16[[#This Row],[Preračunana masa/volumen/kos na enoto kg]],"")</f>
        <v/>
      </c>
      <c r="J23" s="181"/>
      <c r="K23" s="241" t="s">
        <v>160</v>
      </c>
      <c r="L23" s="241" t="s">
        <v>160</v>
      </c>
      <c r="M23" s="241" t="s">
        <v>160</v>
      </c>
      <c r="N23" s="184"/>
      <c r="O23" s="241" t="s">
        <v>160</v>
      </c>
      <c r="P23" s="185"/>
      <c r="Q23" s="184">
        <f>+Sklop16[[#This Row],[cena/enota brez DDV v EUR]]*Sklop16[[#This Row],[Stopnja DDV (%)]]</f>
        <v>0</v>
      </c>
      <c r="R23" s="184">
        <f>+Sklop16[[#This Row],[cena/enota brez DDV v EUR]]+Sklop16[[#This Row],[Davek (EUR)]]</f>
        <v>0</v>
      </c>
      <c r="S23" s="184">
        <f>+Sklop16[[#This Row],[cena/enota brez DDV v EUR]]*Sklop16[[#This Row],[Okvirna količina]]</f>
        <v>0</v>
      </c>
      <c r="T23" s="186">
        <f>+Sklop16[[#This Row],[Končna cena/enoto mere (EUR) z DDV]]*Sklop16[[#This Row],[Okvirna količina]]</f>
        <v>0</v>
      </c>
      <c r="U23" s="241" t="s">
        <v>160</v>
      </c>
    </row>
    <row r="24" spans="1:21" s="58" customFormat="1" ht="24">
      <c r="A24" s="85" t="s">
        <v>10</v>
      </c>
      <c r="B24" s="174" t="s">
        <v>682</v>
      </c>
      <c r="C24" s="83" t="s">
        <v>160</v>
      </c>
      <c r="D24" s="83" t="s">
        <v>0</v>
      </c>
      <c r="E24" s="177"/>
      <c r="F24" s="178">
        <v>100</v>
      </c>
      <c r="G24" s="117" t="s">
        <v>0</v>
      </c>
      <c r="H24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178" t="str">
        <f>IF(Sklop16[[#This Row],[ZAHTEVANA SHEMA KAKOVOSTI]]&lt;&gt;"",Sklop16[[#This Row],[Preračunana masa/volumen/kos na enoto kg]],"")</f>
        <v/>
      </c>
      <c r="J24" s="181"/>
      <c r="K24" s="241" t="s">
        <v>160</v>
      </c>
      <c r="L24" s="241" t="s">
        <v>160</v>
      </c>
      <c r="M24" s="241" t="s">
        <v>160</v>
      </c>
      <c r="N24" s="184"/>
      <c r="O24" s="241" t="s">
        <v>160</v>
      </c>
      <c r="P24" s="185"/>
      <c r="Q24" s="184">
        <f>+Sklop16[[#This Row],[cena/enota brez DDV v EUR]]*Sklop16[[#This Row],[Stopnja DDV (%)]]</f>
        <v>0</v>
      </c>
      <c r="R24" s="184">
        <f>+Sklop16[[#This Row],[cena/enota brez DDV v EUR]]+Sklop16[[#This Row],[Davek (EUR)]]</f>
        <v>0</v>
      </c>
      <c r="S24" s="184">
        <f>+Sklop16[[#This Row],[cena/enota brez DDV v EUR]]*Sklop16[[#This Row],[Okvirna količina]]</f>
        <v>0</v>
      </c>
      <c r="T24" s="186">
        <f>+Sklop16[[#This Row],[Končna cena/enoto mere (EUR) z DDV]]*Sklop16[[#This Row],[Okvirna količina]]</f>
        <v>0</v>
      </c>
      <c r="U24" s="241" t="s">
        <v>160</v>
      </c>
    </row>
    <row r="25" spans="1:21" s="58" customFormat="1" ht="24">
      <c r="A25" s="85" t="s">
        <v>11</v>
      </c>
      <c r="B25" s="174" t="s">
        <v>683</v>
      </c>
      <c r="C25" s="83" t="s">
        <v>160</v>
      </c>
      <c r="D25" s="83" t="s">
        <v>0</v>
      </c>
      <c r="E25" s="177"/>
      <c r="F25" s="178">
        <v>600</v>
      </c>
      <c r="G25" s="117" t="s">
        <v>0</v>
      </c>
      <c r="H25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25" s="178" t="str">
        <f>IF(Sklop16[[#This Row],[ZAHTEVANA SHEMA KAKOVOSTI]]&lt;&gt;"",Sklop16[[#This Row],[Preračunana masa/volumen/kos na enoto kg]],"")</f>
        <v/>
      </c>
      <c r="J25" s="181"/>
      <c r="K25" s="241" t="s">
        <v>160</v>
      </c>
      <c r="L25" s="241" t="s">
        <v>160</v>
      </c>
      <c r="M25" s="241" t="s">
        <v>160</v>
      </c>
      <c r="N25" s="184"/>
      <c r="O25" s="241" t="s">
        <v>160</v>
      </c>
      <c r="P25" s="185"/>
      <c r="Q25" s="184">
        <f>+Sklop16[[#This Row],[cena/enota brez DDV v EUR]]*Sklop16[[#This Row],[Stopnja DDV (%)]]</f>
        <v>0</v>
      </c>
      <c r="R25" s="184">
        <f>+Sklop16[[#This Row],[cena/enota brez DDV v EUR]]+Sklop16[[#This Row],[Davek (EUR)]]</f>
        <v>0</v>
      </c>
      <c r="S25" s="184">
        <f>+Sklop16[[#This Row],[cena/enota brez DDV v EUR]]*Sklop16[[#This Row],[Okvirna količina]]</f>
        <v>0</v>
      </c>
      <c r="T25" s="186">
        <f>+Sklop16[[#This Row],[Končna cena/enoto mere (EUR) z DDV]]*Sklop16[[#This Row],[Okvirna količina]]</f>
        <v>0</v>
      </c>
      <c r="U25" s="241" t="s">
        <v>160</v>
      </c>
    </row>
    <row r="26" spans="1:21" s="58" customFormat="1" ht="24">
      <c r="A26" s="85" t="s">
        <v>12</v>
      </c>
      <c r="B26" s="174" t="s">
        <v>684</v>
      </c>
      <c r="C26" s="83" t="s">
        <v>160</v>
      </c>
      <c r="D26" s="83" t="s">
        <v>0</v>
      </c>
      <c r="E26" s="177"/>
      <c r="F26" s="178">
        <v>1500</v>
      </c>
      <c r="G26" s="117" t="s">
        <v>0</v>
      </c>
      <c r="H26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6" s="178" t="str">
        <f>IF(Sklop16[[#This Row],[ZAHTEVANA SHEMA KAKOVOSTI]]&lt;&gt;"",Sklop16[[#This Row],[Preračunana masa/volumen/kos na enoto kg]],"")</f>
        <v/>
      </c>
      <c r="J26" s="181"/>
      <c r="K26" s="241" t="s">
        <v>160</v>
      </c>
      <c r="L26" s="241" t="s">
        <v>160</v>
      </c>
      <c r="M26" s="241" t="s">
        <v>160</v>
      </c>
      <c r="N26" s="184"/>
      <c r="O26" s="241" t="s">
        <v>160</v>
      </c>
      <c r="P26" s="185"/>
      <c r="Q26" s="184">
        <f>+Sklop16[[#This Row],[cena/enota brez DDV v EUR]]*Sklop16[[#This Row],[Stopnja DDV (%)]]</f>
        <v>0</v>
      </c>
      <c r="R26" s="184">
        <f>+Sklop16[[#This Row],[cena/enota brez DDV v EUR]]+Sklop16[[#This Row],[Davek (EUR)]]</f>
        <v>0</v>
      </c>
      <c r="S26" s="184">
        <f>+Sklop16[[#This Row],[cena/enota brez DDV v EUR]]*Sklop16[[#This Row],[Okvirna količina]]</f>
        <v>0</v>
      </c>
      <c r="T26" s="186">
        <f>+Sklop16[[#This Row],[Končna cena/enoto mere (EUR) z DDV]]*Sklop16[[#This Row],[Okvirna količina]]</f>
        <v>0</v>
      </c>
      <c r="U26" s="241" t="s">
        <v>160</v>
      </c>
    </row>
    <row r="27" spans="1:21" s="58" customFormat="1" ht="24">
      <c r="A27" s="85" t="s">
        <v>13</v>
      </c>
      <c r="B27" s="174" t="s">
        <v>685</v>
      </c>
      <c r="C27" s="83" t="s">
        <v>160</v>
      </c>
      <c r="D27" s="83" t="s">
        <v>0</v>
      </c>
      <c r="E27" s="177"/>
      <c r="F27" s="178">
        <v>250</v>
      </c>
      <c r="G27" s="117" t="s">
        <v>0</v>
      </c>
      <c r="H27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7" s="178" t="str">
        <f>IF(Sklop16[[#This Row],[ZAHTEVANA SHEMA KAKOVOSTI]]&lt;&gt;"",Sklop16[[#This Row],[Preračunana masa/volumen/kos na enoto kg]],"")</f>
        <v/>
      </c>
      <c r="J27" s="181"/>
      <c r="K27" s="241" t="s">
        <v>160</v>
      </c>
      <c r="L27" s="241" t="s">
        <v>160</v>
      </c>
      <c r="M27" s="241" t="s">
        <v>160</v>
      </c>
      <c r="N27" s="184"/>
      <c r="O27" s="241" t="s">
        <v>160</v>
      </c>
      <c r="P27" s="185"/>
      <c r="Q27" s="184">
        <f>+Sklop16[[#This Row],[cena/enota brez DDV v EUR]]*Sklop16[[#This Row],[Stopnja DDV (%)]]</f>
        <v>0</v>
      </c>
      <c r="R27" s="184">
        <f>+Sklop16[[#This Row],[cena/enota brez DDV v EUR]]+Sklop16[[#This Row],[Davek (EUR)]]</f>
        <v>0</v>
      </c>
      <c r="S27" s="184">
        <f>+Sklop16[[#This Row],[cena/enota brez DDV v EUR]]*Sklop16[[#This Row],[Okvirna količina]]</f>
        <v>0</v>
      </c>
      <c r="T27" s="186">
        <f>+Sklop16[[#This Row],[Končna cena/enoto mere (EUR) z DDV]]*Sklop16[[#This Row],[Okvirna količina]]</f>
        <v>0</v>
      </c>
      <c r="U27" s="241" t="s">
        <v>160</v>
      </c>
    </row>
    <row r="28" spans="1:21" s="58" customFormat="1" ht="24">
      <c r="A28" s="85" t="s">
        <v>14</v>
      </c>
      <c r="B28" s="174" t="s">
        <v>686</v>
      </c>
      <c r="C28" s="83" t="s">
        <v>160</v>
      </c>
      <c r="D28" s="83" t="s">
        <v>0</v>
      </c>
      <c r="E28" s="177"/>
      <c r="F28" s="178">
        <v>240</v>
      </c>
      <c r="G28" s="117" t="s">
        <v>0</v>
      </c>
      <c r="H28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28" s="178" t="str">
        <f>IF(Sklop16[[#This Row],[ZAHTEVANA SHEMA KAKOVOSTI]]&lt;&gt;"",Sklop16[[#This Row],[Preračunana masa/volumen/kos na enoto kg]],"")</f>
        <v/>
      </c>
      <c r="J28" s="181"/>
      <c r="K28" s="241" t="s">
        <v>160</v>
      </c>
      <c r="L28" s="241" t="s">
        <v>160</v>
      </c>
      <c r="M28" s="241" t="s">
        <v>160</v>
      </c>
      <c r="N28" s="184"/>
      <c r="O28" s="241" t="s">
        <v>160</v>
      </c>
      <c r="P28" s="185"/>
      <c r="Q28" s="184">
        <f>+Sklop16[[#This Row],[cena/enota brez DDV v EUR]]*Sklop16[[#This Row],[Stopnja DDV (%)]]</f>
        <v>0</v>
      </c>
      <c r="R28" s="184">
        <f>+Sklop16[[#This Row],[cena/enota brez DDV v EUR]]+Sklop16[[#This Row],[Davek (EUR)]]</f>
        <v>0</v>
      </c>
      <c r="S28" s="184">
        <f>+Sklop16[[#This Row],[cena/enota brez DDV v EUR]]*Sklop16[[#This Row],[Okvirna količina]]</f>
        <v>0</v>
      </c>
      <c r="T28" s="186">
        <f>+Sklop16[[#This Row],[Končna cena/enoto mere (EUR) z DDV]]*Sklop16[[#This Row],[Okvirna količina]]</f>
        <v>0</v>
      </c>
      <c r="U28" s="241" t="s">
        <v>160</v>
      </c>
    </row>
    <row r="29" spans="1:21" s="58" customFormat="1" ht="24">
      <c r="A29" s="85" t="s">
        <v>15</v>
      </c>
      <c r="B29" s="174" t="s">
        <v>687</v>
      </c>
      <c r="C29" s="83" t="s">
        <v>160</v>
      </c>
      <c r="D29" s="83" t="s">
        <v>0</v>
      </c>
      <c r="E29" s="177"/>
      <c r="F29" s="178">
        <v>500</v>
      </c>
      <c r="G29" s="117" t="s">
        <v>0</v>
      </c>
      <c r="H29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9" s="178" t="str">
        <f>IF(Sklop16[[#This Row],[ZAHTEVANA SHEMA KAKOVOSTI]]&lt;&gt;"",Sklop16[[#This Row],[Preračunana masa/volumen/kos na enoto kg]],"")</f>
        <v/>
      </c>
      <c r="J29" s="181"/>
      <c r="K29" s="241" t="s">
        <v>160</v>
      </c>
      <c r="L29" s="241" t="s">
        <v>160</v>
      </c>
      <c r="M29" s="241" t="s">
        <v>160</v>
      </c>
      <c r="N29" s="184"/>
      <c r="O29" s="241" t="s">
        <v>160</v>
      </c>
      <c r="P29" s="185"/>
      <c r="Q29" s="184">
        <f>+Sklop16[[#This Row],[cena/enota brez DDV v EUR]]*Sklop16[[#This Row],[Stopnja DDV (%)]]</f>
        <v>0</v>
      </c>
      <c r="R29" s="184">
        <f>+Sklop16[[#This Row],[cena/enota brez DDV v EUR]]+Sklop16[[#This Row],[Davek (EUR)]]</f>
        <v>0</v>
      </c>
      <c r="S29" s="184">
        <f>+Sklop16[[#This Row],[cena/enota brez DDV v EUR]]*Sklop16[[#This Row],[Okvirna količina]]</f>
        <v>0</v>
      </c>
      <c r="T29" s="186">
        <f>+Sklop16[[#This Row],[Končna cena/enoto mere (EUR) z DDV]]*Sklop16[[#This Row],[Okvirna količina]]</f>
        <v>0</v>
      </c>
      <c r="U29" s="241" t="s">
        <v>160</v>
      </c>
    </row>
    <row r="30" spans="1:21" s="58" customFormat="1" ht="24">
      <c r="A30" s="85" t="s">
        <v>16</v>
      </c>
      <c r="B30" s="174" t="s">
        <v>688</v>
      </c>
      <c r="C30" s="83" t="s">
        <v>160</v>
      </c>
      <c r="D30" s="83" t="s">
        <v>0</v>
      </c>
      <c r="E30" s="177"/>
      <c r="F30" s="178">
        <v>250</v>
      </c>
      <c r="G30" s="117" t="s">
        <v>0</v>
      </c>
      <c r="H30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30" s="178" t="str">
        <f>IF(Sklop16[[#This Row],[ZAHTEVANA SHEMA KAKOVOSTI]]&lt;&gt;"",Sklop16[[#This Row],[Preračunana masa/volumen/kos na enoto kg]],"")</f>
        <v/>
      </c>
      <c r="J30" s="181"/>
      <c r="K30" s="241" t="s">
        <v>160</v>
      </c>
      <c r="L30" s="241" t="s">
        <v>160</v>
      </c>
      <c r="M30" s="241" t="s">
        <v>160</v>
      </c>
      <c r="N30" s="184"/>
      <c r="O30" s="241" t="s">
        <v>160</v>
      </c>
      <c r="P30" s="185"/>
      <c r="Q30" s="184">
        <f>+Sklop16[[#This Row],[cena/enota brez DDV v EUR]]*Sklop16[[#This Row],[Stopnja DDV (%)]]</f>
        <v>0</v>
      </c>
      <c r="R30" s="184">
        <f>+Sklop16[[#This Row],[cena/enota brez DDV v EUR]]+Sklop16[[#This Row],[Davek (EUR)]]</f>
        <v>0</v>
      </c>
      <c r="S30" s="184">
        <f>+Sklop16[[#This Row],[cena/enota brez DDV v EUR]]*Sklop16[[#This Row],[Okvirna količina]]</f>
        <v>0</v>
      </c>
      <c r="T30" s="186">
        <f>+Sklop16[[#This Row],[Končna cena/enoto mere (EUR) z DDV]]*Sklop16[[#This Row],[Okvirna količina]]</f>
        <v>0</v>
      </c>
      <c r="U30" s="241" t="s">
        <v>160</v>
      </c>
    </row>
    <row r="31" spans="1:21" s="58" customFormat="1" ht="24">
      <c r="A31" s="85" t="s">
        <v>17</v>
      </c>
      <c r="B31" s="174" t="s">
        <v>689</v>
      </c>
      <c r="C31" s="83" t="s">
        <v>160</v>
      </c>
      <c r="D31" s="83" t="s">
        <v>0</v>
      </c>
      <c r="E31" s="177"/>
      <c r="F31" s="178">
        <v>100</v>
      </c>
      <c r="G31" s="117" t="s">
        <v>0</v>
      </c>
      <c r="H31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1" s="178" t="str">
        <f>IF(Sklop16[[#This Row],[ZAHTEVANA SHEMA KAKOVOSTI]]&lt;&gt;"",Sklop16[[#This Row],[Preračunana masa/volumen/kos na enoto kg]],"")</f>
        <v/>
      </c>
      <c r="J31" s="181"/>
      <c r="K31" s="241" t="s">
        <v>160</v>
      </c>
      <c r="L31" s="241" t="s">
        <v>160</v>
      </c>
      <c r="M31" s="241" t="s">
        <v>160</v>
      </c>
      <c r="N31" s="184"/>
      <c r="O31" s="241" t="s">
        <v>160</v>
      </c>
      <c r="P31" s="185"/>
      <c r="Q31" s="184">
        <f>+Sklop16[[#This Row],[cena/enota brez DDV v EUR]]*Sklop16[[#This Row],[Stopnja DDV (%)]]</f>
        <v>0</v>
      </c>
      <c r="R31" s="184">
        <f>+Sklop16[[#This Row],[cena/enota brez DDV v EUR]]+Sklop16[[#This Row],[Davek (EUR)]]</f>
        <v>0</v>
      </c>
      <c r="S31" s="184">
        <f>+Sklop16[[#This Row],[cena/enota brez DDV v EUR]]*Sklop16[[#This Row],[Okvirna količina]]</f>
        <v>0</v>
      </c>
      <c r="T31" s="186">
        <f>+Sklop16[[#This Row],[Končna cena/enoto mere (EUR) z DDV]]*Sklop16[[#This Row],[Okvirna količina]]</f>
        <v>0</v>
      </c>
      <c r="U31" s="241" t="s">
        <v>160</v>
      </c>
    </row>
    <row r="32" spans="1:21" s="58" customFormat="1" ht="24">
      <c r="A32" s="85" t="s">
        <v>18</v>
      </c>
      <c r="B32" s="174" t="s">
        <v>690</v>
      </c>
      <c r="C32" s="83" t="s">
        <v>160</v>
      </c>
      <c r="D32" s="83" t="s">
        <v>0</v>
      </c>
      <c r="E32" s="177"/>
      <c r="F32" s="178">
        <v>50</v>
      </c>
      <c r="G32" s="117" t="s">
        <v>0</v>
      </c>
      <c r="H32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2" s="178" t="str">
        <f>IF(Sklop16[[#This Row],[ZAHTEVANA SHEMA KAKOVOSTI]]&lt;&gt;"",Sklop16[[#This Row],[Preračunana masa/volumen/kos na enoto kg]],"")</f>
        <v/>
      </c>
      <c r="J32" s="181"/>
      <c r="K32" s="241" t="s">
        <v>160</v>
      </c>
      <c r="L32" s="241" t="s">
        <v>160</v>
      </c>
      <c r="M32" s="241" t="s">
        <v>160</v>
      </c>
      <c r="N32" s="184"/>
      <c r="O32" s="241" t="s">
        <v>160</v>
      </c>
      <c r="P32" s="185"/>
      <c r="Q32" s="184">
        <f>+Sklop16[[#This Row],[cena/enota brez DDV v EUR]]*Sklop16[[#This Row],[Stopnja DDV (%)]]</f>
        <v>0</v>
      </c>
      <c r="R32" s="184">
        <f>+Sklop16[[#This Row],[cena/enota brez DDV v EUR]]+Sklop16[[#This Row],[Davek (EUR)]]</f>
        <v>0</v>
      </c>
      <c r="S32" s="184">
        <f>+Sklop16[[#This Row],[cena/enota brez DDV v EUR]]*Sklop16[[#This Row],[Okvirna količina]]</f>
        <v>0</v>
      </c>
      <c r="T32" s="186">
        <f>+Sklop16[[#This Row],[Končna cena/enoto mere (EUR) z DDV]]*Sklop16[[#This Row],[Okvirna količina]]</f>
        <v>0</v>
      </c>
      <c r="U32" s="241" t="s">
        <v>160</v>
      </c>
    </row>
    <row r="33" spans="1:23" s="58" customFormat="1" ht="24">
      <c r="A33" s="85" t="s">
        <v>19</v>
      </c>
      <c r="B33" s="174" t="s">
        <v>691</v>
      </c>
      <c r="C33" s="83" t="s">
        <v>160</v>
      </c>
      <c r="D33" s="83" t="s">
        <v>0</v>
      </c>
      <c r="E33" s="177"/>
      <c r="F33" s="178">
        <v>175</v>
      </c>
      <c r="G33" s="117" t="s">
        <v>0</v>
      </c>
      <c r="H33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175</v>
      </c>
      <c r="I33" s="178" t="str">
        <f>IF(Sklop16[[#This Row],[ZAHTEVANA SHEMA KAKOVOSTI]]&lt;&gt;"",Sklop16[[#This Row],[Preračunana masa/volumen/kos na enoto kg]],"")</f>
        <v/>
      </c>
      <c r="J33" s="181"/>
      <c r="K33" s="241" t="s">
        <v>160</v>
      </c>
      <c r="L33" s="241" t="s">
        <v>160</v>
      </c>
      <c r="M33" s="241" t="s">
        <v>160</v>
      </c>
      <c r="N33" s="184"/>
      <c r="O33" s="241" t="s">
        <v>160</v>
      </c>
      <c r="P33" s="185"/>
      <c r="Q33" s="184">
        <f>+Sklop16[[#This Row],[cena/enota brez DDV v EUR]]*Sklop16[[#This Row],[Stopnja DDV (%)]]</f>
        <v>0</v>
      </c>
      <c r="R33" s="184">
        <f>+Sklop16[[#This Row],[cena/enota brez DDV v EUR]]+Sklop16[[#This Row],[Davek (EUR)]]</f>
        <v>0</v>
      </c>
      <c r="S33" s="184">
        <f>+Sklop16[[#This Row],[cena/enota brez DDV v EUR]]*Sklop16[[#This Row],[Okvirna količina]]</f>
        <v>0</v>
      </c>
      <c r="T33" s="186">
        <f>+Sklop16[[#This Row],[Končna cena/enoto mere (EUR) z DDV]]*Sklop16[[#This Row],[Okvirna količina]]</f>
        <v>0</v>
      </c>
      <c r="U33" s="241" t="s">
        <v>160</v>
      </c>
    </row>
    <row r="34" spans="1:23" s="58" customFormat="1" ht="23.25" customHeight="1">
      <c r="A34" s="85" t="s">
        <v>20</v>
      </c>
      <c r="B34" s="174" t="s">
        <v>692</v>
      </c>
      <c r="C34" s="83" t="s">
        <v>160</v>
      </c>
      <c r="D34" s="83" t="s">
        <v>0</v>
      </c>
      <c r="E34" s="177"/>
      <c r="F34" s="178">
        <v>350</v>
      </c>
      <c r="G34" s="117" t="s">
        <v>0</v>
      </c>
      <c r="H34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I34" s="178" t="str">
        <f>IF(Sklop16[[#This Row],[ZAHTEVANA SHEMA KAKOVOSTI]]&lt;&gt;"",Sklop16[[#This Row],[Preračunana masa/volumen/kos na enoto kg]],"")</f>
        <v/>
      </c>
      <c r="J34" s="181"/>
      <c r="K34" s="241" t="s">
        <v>160</v>
      </c>
      <c r="L34" s="241" t="s">
        <v>160</v>
      </c>
      <c r="M34" s="241" t="s">
        <v>160</v>
      </c>
      <c r="N34" s="184"/>
      <c r="O34" s="241" t="s">
        <v>160</v>
      </c>
      <c r="P34" s="185"/>
      <c r="Q34" s="184">
        <f>+Sklop16[[#This Row],[cena/enota brez DDV v EUR]]*Sklop16[[#This Row],[Stopnja DDV (%)]]</f>
        <v>0</v>
      </c>
      <c r="R34" s="184">
        <f>+Sklop16[[#This Row],[cena/enota brez DDV v EUR]]+Sklop16[[#This Row],[Davek (EUR)]]</f>
        <v>0</v>
      </c>
      <c r="S34" s="184">
        <f>+Sklop16[[#This Row],[cena/enota brez DDV v EUR]]*Sklop16[[#This Row],[Okvirna količina]]</f>
        <v>0</v>
      </c>
      <c r="T34" s="186">
        <f>+Sklop16[[#This Row],[Končna cena/enoto mere (EUR) z DDV]]*Sklop16[[#This Row],[Okvirna količina]]</f>
        <v>0</v>
      </c>
      <c r="U34" s="241" t="s">
        <v>160</v>
      </c>
    </row>
    <row r="35" spans="1:23" ht="27" customHeight="1">
      <c r="A35" s="260" t="s">
        <v>181</v>
      </c>
      <c r="B35" s="261"/>
      <c r="C35" s="262"/>
      <c r="D35" s="262"/>
      <c r="E35" s="211"/>
      <c r="F35" s="212"/>
      <c r="G35" s="285"/>
      <c r="H35" s="266">
        <f>SUBTOTAL(109,Sklop16[Preračunana masa/volumen/kos na enoto kg])</f>
        <v>11025</v>
      </c>
      <c r="I35" s="266">
        <f>SUBTOTAL(109,Sklop16[Živila iz shem kakovosti (kg)])</f>
        <v>0</v>
      </c>
      <c r="J35" s="264"/>
      <c r="K35" s="267"/>
      <c r="L35" s="267"/>
      <c r="M35" s="268"/>
      <c r="N35" s="269"/>
      <c r="O35" s="269"/>
      <c r="P35" s="269"/>
      <c r="Q35" s="270"/>
      <c r="R35" s="264"/>
      <c r="S35" s="270">
        <f>SUBTOTAL(109,Sklop16[Vrednost za okvirno količino (EUR) brez DDV])</f>
        <v>0</v>
      </c>
      <c r="T35" s="270">
        <f>SUBTOTAL(109,Sklop16[Vrednost za okvirno količino (EUR) z DDV])</f>
        <v>0</v>
      </c>
      <c r="U35" s="271"/>
    </row>
    <row r="36" spans="1:23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4"/>
      <c r="T36" s="4"/>
      <c r="U36" s="8"/>
    </row>
    <row r="37" spans="1:23">
      <c r="A37" s="51" t="s">
        <v>178</v>
      </c>
      <c r="B37" s="19"/>
      <c r="C37" s="31"/>
      <c r="D37" s="31"/>
      <c r="E37" s="114"/>
      <c r="Q37" s="51"/>
      <c r="R37" s="51"/>
      <c r="S37" s="51"/>
      <c r="T37" s="51"/>
    </row>
    <row r="38" spans="1:23">
      <c r="A38" s="14" t="s">
        <v>307</v>
      </c>
      <c r="B38" s="19"/>
      <c r="C38" s="31"/>
      <c r="D38" s="31"/>
      <c r="E38" s="114"/>
    </row>
    <row r="39" spans="1:23">
      <c r="A39" s="108" t="s">
        <v>239</v>
      </c>
      <c r="F39" s="71"/>
      <c r="G39" s="71"/>
      <c r="H39" s="32"/>
      <c r="I39" s="32"/>
      <c r="J39" s="32"/>
      <c r="K39" s="32"/>
      <c r="L39" s="57"/>
      <c r="M39" s="57"/>
      <c r="N39" s="32"/>
      <c r="O39" s="32"/>
      <c r="P39" s="32"/>
      <c r="Q39" s="32"/>
      <c r="R39" s="32"/>
    </row>
    <row r="40" spans="1:23" ht="12.75" customHeight="1">
      <c r="A40" s="51" t="s">
        <v>238</v>
      </c>
      <c r="B40" s="51"/>
      <c r="C40" s="245"/>
      <c r="D40" s="111"/>
      <c r="F40" s="111"/>
      <c r="G40" s="244"/>
      <c r="H40" s="244"/>
      <c r="I40" s="244"/>
      <c r="J40" s="244"/>
      <c r="K40" s="244"/>
      <c r="L40" s="244"/>
      <c r="M40" s="51"/>
      <c r="N40" s="51"/>
      <c r="O40" s="51"/>
      <c r="P40" s="51"/>
      <c r="Q40" s="51"/>
      <c r="R40" s="51"/>
      <c r="S40" s="51"/>
      <c r="T40" s="51"/>
      <c r="U40" s="51"/>
      <c r="V40" s="71"/>
      <c r="W40" s="51"/>
    </row>
    <row r="41" spans="1:23">
      <c r="N41" s="32"/>
      <c r="O41" s="32"/>
      <c r="P41" s="32"/>
      <c r="Q41" s="32"/>
      <c r="R41" s="32"/>
    </row>
    <row r="42" spans="1:23">
      <c r="A42" s="108" t="s">
        <v>65</v>
      </c>
      <c r="F42" s="71"/>
      <c r="G42" s="71" t="s">
        <v>66</v>
      </c>
      <c r="H42" s="32"/>
      <c r="I42" s="32"/>
      <c r="J42" s="32"/>
      <c r="K42" s="32"/>
      <c r="L42" s="57"/>
      <c r="M42" s="57"/>
      <c r="N42" s="32"/>
      <c r="O42" s="32"/>
      <c r="P42" s="32"/>
      <c r="Q42" s="32" t="s">
        <v>67</v>
      </c>
      <c r="R42" s="32"/>
    </row>
    <row r="43" spans="1:23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4"/>
      <c r="T43" s="4"/>
      <c r="U43" s="8"/>
    </row>
    <row r="44" spans="1:23">
      <c r="B44" s="19"/>
      <c r="C44" s="31"/>
      <c r="D44" s="31"/>
      <c r="E44" s="114"/>
    </row>
    <row r="45" spans="1:23">
      <c r="B45" s="19"/>
      <c r="C45" s="31"/>
      <c r="D45" s="31"/>
      <c r="E45" s="114"/>
    </row>
    <row r="46" spans="1:23">
      <c r="B46" s="19"/>
      <c r="C46" s="31"/>
      <c r="D46" s="31"/>
      <c r="E46" s="114"/>
    </row>
    <row r="47" spans="1:23">
      <c r="B47" s="19"/>
      <c r="C47" s="31"/>
      <c r="D47" s="31"/>
      <c r="E47" s="114"/>
    </row>
    <row r="48" spans="1:23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>
      <c r="B55" s="19"/>
      <c r="C55" s="31"/>
      <c r="D55" s="31"/>
      <c r="E55" s="114"/>
    </row>
    <row r="56" spans="1:22">
      <c r="B56" s="19"/>
      <c r="C56" s="31"/>
      <c r="D56" s="31"/>
      <c r="E56" s="114"/>
    </row>
    <row r="57" spans="1:22">
      <c r="B57" s="19"/>
      <c r="C57" s="31"/>
      <c r="D57" s="31"/>
      <c r="E57" s="1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</sheetData>
  <sheetProtection insertRows="0" deleteRows="0"/>
  <protectedRanges>
    <protectedRange sqref="J41:P1048576 U41:U1048576 J35:P39 U1:U39 J1:P34" name="Obseg1"/>
    <protectedRange sqref="L40:O40 T40" name="Obseg1_1"/>
    <protectedRange sqref="I40:K40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7">
    <cfRule type="colorScale" priority="656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W270"/>
  <sheetViews>
    <sheetView topLeftCell="A13" zoomScaleNormal="100" zoomScaleSheetLayoutView="100" workbookViewId="0">
      <selection activeCell="M33" sqref="M3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23" t="str">
        <f>+'prva stran'!B6</f>
        <v>OSNOVNA ŠOLA PUCONCI</v>
      </c>
      <c r="D2" s="324"/>
      <c r="E2" s="324"/>
      <c r="F2" s="324"/>
      <c r="G2" s="324"/>
      <c r="H2" s="324"/>
      <c r="I2" s="324"/>
      <c r="J2" s="324"/>
    </row>
    <row r="3" spans="1:21" ht="15">
      <c r="B3" s="53" t="s">
        <v>131</v>
      </c>
      <c r="C3" s="325" t="str">
        <f>+'prva stran'!B7</f>
        <v xml:space="preserve">Puconci 178, 9201 Puconci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4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4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7.25" customHeight="1">
      <c r="A9" s="12"/>
      <c r="B9" s="55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pred_rekapitulacija'!A30</f>
        <v>17.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22" t="str">
        <f>+'Ponudbeni pred_rekapitulacija'!B30</f>
        <v>EKOLOŠKI KRUH IN PEKOVSKO PECIVO</v>
      </c>
      <c r="C13" s="322"/>
      <c r="D13" s="322"/>
      <c r="E13" s="322"/>
      <c r="F13" s="322"/>
      <c r="G13" s="322"/>
      <c r="H13" s="322"/>
      <c r="I13" s="322"/>
      <c r="J13" s="322"/>
      <c r="K13" s="322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693</v>
      </c>
      <c r="C16" s="83">
        <v>1</v>
      </c>
      <c r="D16" s="83" t="s">
        <v>0</v>
      </c>
      <c r="E16" s="120"/>
      <c r="F16" s="91">
        <v>600</v>
      </c>
      <c r="G16" s="121" t="s">
        <v>0</v>
      </c>
      <c r="H16" s="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6" s="86" t="str">
        <f>IF(Sklop17[[#This Row],[ZAHTEVANA SHEMA KAKOVOSTI]]&lt;&gt;"",Sklop17[[#This Row],[Preračunana masa/volumen/kos na enoto kg]],"")</f>
        <v/>
      </c>
      <c r="J16" s="98"/>
      <c r="K16" s="87"/>
      <c r="L16" s="87"/>
      <c r="M16" s="88"/>
      <c r="N16" s="89"/>
      <c r="O16" s="89"/>
      <c r="P16" s="100"/>
      <c r="Q16" s="89">
        <f>+Sklop17[[#This Row],[cena/enota brez DDV v EUR]]*Sklop17[[#This Row],[Stopnja DDV (%)]]</f>
        <v>0</v>
      </c>
      <c r="R16" s="89">
        <f>+Sklop17[[#This Row],[cena/enota brez DDV v EUR]]+Sklop17[[#This Row],[Davek (EUR)]]</f>
        <v>0</v>
      </c>
      <c r="S16" s="89">
        <f>+Sklop17[[#This Row],[cena/enota brez DDV v EUR]]*Sklop17[[#This Row],[Okvirna količina]]</f>
        <v>0</v>
      </c>
      <c r="T16" s="89">
        <f>+Sklop17[[#This Row],[Končna cena/enoto mere (EUR) z DDV]]*Sklop17[[#This Row],[Okvirna količina]]</f>
        <v>0</v>
      </c>
      <c r="U16" s="148" t="s">
        <v>160</v>
      </c>
    </row>
    <row r="17" spans="1:21" s="58" customFormat="1" ht="12">
      <c r="A17" s="85" t="s">
        <v>3</v>
      </c>
      <c r="B17" s="257" t="s">
        <v>694</v>
      </c>
      <c r="C17" s="256">
        <v>1</v>
      </c>
      <c r="D17" s="272" t="s">
        <v>0</v>
      </c>
      <c r="E17" s="277"/>
      <c r="F17" s="255">
        <v>100</v>
      </c>
      <c r="G17" s="283" t="s">
        <v>0</v>
      </c>
      <c r="H17" s="2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255" t="str">
        <f>IF(Sklop17[[#This Row],[ZAHTEVANA SHEMA KAKOVOSTI]]&lt;&gt;"",Sklop17[[#This Row],[Preračunana masa/volumen/kos na enoto kg]],"")</f>
        <v/>
      </c>
      <c r="J17" s="250"/>
      <c r="K17" s="252"/>
      <c r="L17" s="252"/>
      <c r="M17" s="254"/>
      <c r="N17" s="258"/>
      <c r="O17" s="258"/>
      <c r="P17" s="259"/>
      <c r="Q17" s="258">
        <f>+Sklop17[[#This Row],[cena/enota brez DDV v EUR]]*Sklop17[[#This Row],[Stopnja DDV (%)]]</f>
        <v>0</v>
      </c>
      <c r="R17" s="258">
        <f>+Sklop17[[#This Row],[cena/enota brez DDV v EUR]]+Sklop17[[#This Row],[Davek (EUR)]]</f>
        <v>0</v>
      </c>
      <c r="S17" s="258">
        <f>+Sklop17[[#This Row],[cena/enota brez DDV v EUR]]*Sklop17[[#This Row],[Okvirna količina]]</f>
        <v>0</v>
      </c>
      <c r="T17" s="286">
        <f>+Sklop17[[#This Row],[Končna cena/enoto mere (EUR) z DDV]]*Sklop17[[#This Row],[Okvirna količina]]</f>
        <v>0</v>
      </c>
      <c r="U17" s="148" t="s">
        <v>160</v>
      </c>
    </row>
    <row r="18" spans="1:21" s="58" customFormat="1" ht="12">
      <c r="A18" s="85" t="s">
        <v>4</v>
      </c>
      <c r="B18" s="257" t="s">
        <v>695</v>
      </c>
      <c r="C18" s="256">
        <v>1</v>
      </c>
      <c r="D18" s="272" t="s">
        <v>0</v>
      </c>
      <c r="E18" s="277"/>
      <c r="F18" s="255">
        <v>200</v>
      </c>
      <c r="G18" s="283" t="s">
        <v>0</v>
      </c>
      <c r="H18" s="2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255" t="str">
        <f>IF(Sklop17[[#This Row],[ZAHTEVANA SHEMA KAKOVOSTI]]&lt;&gt;"",Sklop17[[#This Row],[Preračunana masa/volumen/kos na enoto kg]],"")</f>
        <v/>
      </c>
      <c r="J18" s="250"/>
      <c r="K18" s="252"/>
      <c r="L18" s="252"/>
      <c r="M18" s="254"/>
      <c r="N18" s="258"/>
      <c r="O18" s="258"/>
      <c r="P18" s="259"/>
      <c r="Q18" s="258">
        <f>+Sklop17[[#This Row],[cena/enota brez DDV v EUR]]*Sklop17[[#This Row],[Stopnja DDV (%)]]</f>
        <v>0</v>
      </c>
      <c r="R18" s="258">
        <f>+Sklop17[[#This Row],[cena/enota brez DDV v EUR]]+Sklop17[[#This Row],[Davek (EUR)]]</f>
        <v>0</v>
      </c>
      <c r="S18" s="258">
        <f>+Sklop17[[#This Row],[cena/enota brez DDV v EUR]]*Sklop17[[#This Row],[Okvirna količina]]</f>
        <v>0</v>
      </c>
      <c r="T18" s="286">
        <f>+Sklop17[[#This Row],[Končna cena/enoto mere (EUR) z DDV]]*Sklop17[[#This Row],[Okvirna količina]]</f>
        <v>0</v>
      </c>
      <c r="U18" s="148" t="s">
        <v>160</v>
      </c>
    </row>
    <row r="19" spans="1:21" s="58" customFormat="1" ht="12">
      <c r="A19" s="85" t="s">
        <v>5</v>
      </c>
      <c r="B19" s="257" t="s">
        <v>725</v>
      </c>
      <c r="C19" s="256">
        <v>1</v>
      </c>
      <c r="D19" s="272" t="s">
        <v>0</v>
      </c>
      <c r="E19" s="277"/>
      <c r="F19" s="255">
        <v>100</v>
      </c>
      <c r="G19" s="283" t="s">
        <v>0</v>
      </c>
      <c r="H19" s="2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255" t="str">
        <f>IF(Sklop17[[#This Row],[ZAHTEVANA SHEMA KAKOVOSTI]]&lt;&gt;"",Sklop17[[#This Row],[Preračunana masa/volumen/kos na enoto kg]],"")</f>
        <v/>
      </c>
      <c r="J19" s="250"/>
      <c r="K19" s="252"/>
      <c r="L19" s="252"/>
      <c r="M19" s="254"/>
      <c r="N19" s="258"/>
      <c r="O19" s="258"/>
      <c r="P19" s="259"/>
      <c r="Q19" s="258">
        <f>+Sklop17[[#This Row],[cena/enota brez DDV v EUR]]*Sklop17[[#This Row],[Stopnja DDV (%)]]</f>
        <v>0</v>
      </c>
      <c r="R19" s="258">
        <f>+Sklop17[[#This Row],[cena/enota brez DDV v EUR]]+Sklop17[[#This Row],[Davek (EUR)]]</f>
        <v>0</v>
      </c>
      <c r="S19" s="258">
        <f>+Sklop17[[#This Row],[cena/enota brez DDV v EUR]]*Sklop17[[#This Row],[Okvirna količina]]</f>
        <v>0</v>
      </c>
      <c r="T19" s="286">
        <f>+Sklop17[[#This Row],[Končna cena/enoto mere (EUR) z DDV]]*Sklop17[[#This Row],[Okvirna količina]]</f>
        <v>0</v>
      </c>
      <c r="U19" s="148" t="s">
        <v>160</v>
      </c>
    </row>
    <row r="20" spans="1:21" s="58" customFormat="1" ht="12">
      <c r="A20" s="85" t="s">
        <v>6</v>
      </c>
      <c r="B20" s="257" t="s">
        <v>696</v>
      </c>
      <c r="C20" s="256">
        <v>1</v>
      </c>
      <c r="D20" s="272" t="s">
        <v>0</v>
      </c>
      <c r="E20" s="277"/>
      <c r="F20" s="255">
        <v>400</v>
      </c>
      <c r="G20" s="283" t="s">
        <v>0</v>
      </c>
      <c r="H20" s="2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0" s="255" t="str">
        <f>IF(Sklop17[[#This Row],[ZAHTEVANA SHEMA KAKOVOSTI]]&lt;&gt;"",Sklop17[[#This Row],[Preračunana masa/volumen/kos na enoto kg]],"")</f>
        <v/>
      </c>
      <c r="J20" s="250"/>
      <c r="K20" s="252"/>
      <c r="L20" s="252"/>
      <c r="M20" s="254"/>
      <c r="N20" s="258"/>
      <c r="O20" s="258"/>
      <c r="P20" s="259"/>
      <c r="Q20" s="258">
        <f>+Sklop17[[#This Row],[cena/enota brez DDV v EUR]]*Sklop17[[#This Row],[Stopnja DDV (%)]]</f>
        <v>0</v>
      </c>
      <c r="R20" s="258">
        <f>+Sklop17[[#This Row],[cena/enota brez DDV v EUR]]+Sklop17[[#This Row],[Davek (EUR)]]</f>
        <v>0</v>
      </c>
      <c r="S20" s="258">
        <f>+Sklop17[[#This Row],[cena/enota brez DDV v EUR]]*Sklop17[[#This Row],[Okvirna količina]]</f>
        <v>0</v>
      </c>
      <c r="T20" s="286">
        <f>+Sklop17[[#This Row],[Končna cena/enoto mere (EUR) z DDV]]*Sklop17[[#This Row],[Okvirna količina]]</f>
        <v>0</v>
      </c>
      <c r="U20" s="148" t="s">
        <v>160</v>
      </c>
    </row>
    <row r="21" spans="1:21" s="58" customFormat="1" ht="12">
      <c r="A21" s="85" t="s">
        <v>7</v>
      </c>
      <c r="B21" s="257" t="s">
        <v>697</v>
      </c>
      <c r="C21" s="256">
        <v>1</v>
      </c>
      <c r="D21" s="272" t="s">
        <v>0</v>
      </c>
      <c r="E21" s="277"/>
      <c r="F21" s="255">
        <v>600</v>
      </c>
      <c r="G21" s="283" t="s">
        <v>0</v>
      </c>
      <c r="H21" s="2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1" s="255" t="str">
        <f>IF(Sklop17[[#This Row],[ZAHTEVANA SHEMA KAKOVOSTI]]&lt;&gt;"",Sklop17[[#This Row],[Preračunana masa/volumen/kos na enoto kg]],"")</f>
        <v/>
      </c>
      <c r="J21" s="250"/>
      <c r="K21" s="252"/>
      <c r="L21" s="252"/>
      <c r="M21" s="254"/>
      <c r="N21" s="258"/>
      <c r="O21" s="258"/>
      <c r="P21" s="259"/>
      <c r="Q21" s="258">
        <f>+Sklop17[[#This Row],[cena/enota brez DDV v EUR]]*Sklop17[[#This Row],[Stopnja DDV (%)]]</f>
        <v>0</v>
      </c>
      <c r="R21" s="258">
        <f>+Sklop17[[#This Row],[cena/enota brez DDV v EUR]]+Sklop17[[#This Row],[Davek (EUR)]]</f>
        <v>0</v>
      </c>
      <c r="S21" s="258">
        <f>+Sklop17[[#This Row],[cena/enota brez DDV v EUR]]*Sklop17[[#This Row],[Okvirna količina]]</f>
        <v>0</v>
      </c>
      <c r="T21" s="286">
        <f>+Sklop17[[#This Row],[Končna cena/enoto mere (EUR) z DDV]]*Sklop17[[#This Row],[Okvirna količina]]</f>
        <v>0</v>
      </c>
      <c r="U21" s="148" t="s">
        <v>160</v>
      </c>
    </row>
    <row r="22" spans="1:21" s="58" customFormat="1" ht="12">
      <c r="A22" s="85" t="s">
        <v>8</v>
      </c>
      <c r="B22" s="257" t="s">
        <v>698</v>
      </c>
      <c r="C22" s="256">
        <v>1</v>
      </c>
      <c r="D22" s="272" t="s">
        <v>0</v>
      </c>
      <c r="E22" s="277"/>
      <c r="F22" s="255">
        <v>100</v>
      </c>
      <c r="G22" s="283" t="s">
        <v>0</v>
      </c>
      <c r="H22" s="2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255" t="str">
        <f>IF(Sklop17[[#This Row],[ZAHTEVANA SHEMA KAKOVOSTI]]&lt;&gt;"",Sklop17[[#This Row],[Preračunana masa/volumen/kos na enoto kg]],"")</f>
        <v/>
      </c>
      <c r="J22" s="250"/>
      <c r="K22" s="252"/>
      <c r="L22" s="252"/>
      <c r="M22" s="254"/>
      <c r="N22" s="258"/>
      <c r="O22" s="258"/>
      <c r="P22" s="259"/>
      <c r="Q22" s="258">
        <f>+Sklop17[[#This Row],[cena/enota brez DDV v EUR]]*Sklop17[[#This Row],[Stopnja DDV (%)]]</f>
        <v>0</v>
      </c>
      <c r="R22" s="258">
        <f>+Sklop17[[#This Row],[cena/enota brez DDV v EUR]]+Sklop17[[#This Row],[Davek (EUR)]]</f>
        <v>0</v>
      </c>
      <c r="S22" s="258">
        <f>+Sklop17[[#This Row],[cena/enota brez DDV v EUR]]*Sklop17[[#This Row],[Okvirna količina]]</f>
        <v>0</v>
      </c>
      <c r="T22" s="286">
        <f>+Sklop17[[#This Row],[Končna cena/enoto mere (EUR) z DDV]]*Sklop17[[#This Row],[Okvirna količina]]</f>
        <v>0</v>
      </c>
      <c r="U22" s="148" t="s">
        <v>160</v>
      </c>
    </row>
    <row r="23" spans="1:21" s="58" customFormat="1" ht="12">
      <c r="A23" s="85" t="s">
        <v>9</v>
      </c>
      <c r="B23" s="257" t="s">
        <v>699</v>
      </c>
      <c r="C23" s="256">
        <v>60</v>
      </c>
      <c r="D23" s="272" t="s">
        <v>158</v>
      </c>
      <c r="E23" s="277"/>
      <c r="F23" s="255">
        <v>1400</v>
      </c>
      <c r="G23" s="283" t="s">
        <v>485</v>
      </c>
      <c r="H23" s="2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23" s="255" t="str">
        <f>IF(Sklop17[[#This Row],[ZAHTEVANA SHEMA KAKOVOSTI]]&lt;&gt;"",Sklop17[[#This Row],[Preračunana masa/volumen/kos na enoto kg]],"")</f>
        <v/>
      </c>
      <c r="J23" s="250"/>
      <c r="K23" s="252"/>
      <c r="L23" s="252"/>
      <c r="M23" s="254"/>
      <c r="N23" s="258"/>
      <c r="O23" s="258"/>
      <c r="P23" s="259"/>
      <c r="Q23" s="258">
        <f>+Sklop17[[#This Row],[cena/enota brez DDV v EUR]]*Sklop17[[#This Row],[Stopnja DDV (%)]]</f>
        <v>0</v>
      </c>
      <c r="R23" s="258">
        <f>+Sklop17[[#This Row],[cena/enota brez DDV v EUR]]+Sklop17[[#This Row],[Davek (EUR)]]</f>
        <v>0</v>
      </c>
      <c r="S23" s="258">
        <f>+Sklop17[[#This Row],[cena/enota brez DDV v EUR]]*Sklop17[[#This Row],[Okvirna količina]]</f>
        <v>0</v>
      </c>
      <c r="T23" s="286">
        <f>+Sklop17[[#This Row],[Končna cena/enoto mere (EUR) z DDV]]*Sklop17[[#This Row],[Okvirna količina]]</f>
        <v>0</v>
      </c>
      <c r="U23" s="148" t="s">
        <v>160</v>
      </c>
    </row>
    <row r="24" spans="1:21" s="58" customFormat="1" ht="12">
      <c r="A24" s="85" t="s">
        <v>10</v>
      </c>
      <c r="B24" s="257" t="s">
        <v>700</v>
      </c>
      <c r="C24" s="256">
        <v>60</v>
      </c>
      <c r="D24" s="272" t="s">
        <v>158</v>
      </c>
      <c r="E24" s="277"/>
      <c r="F24" s="255">
        <v>700</v>
      </c>
      <c r="G24" s="283" t="s">
        <v>485</v>
      </c>
      <c r="H24" s="2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42</v>
      </c>
      <c r="I24" s="255" t="str">
        <f>IF(Sklop17[[#This Row],[ZAHTEVANA SHEMA KAKOVOSTI]]&lt;&gt;"",Sklop17[[#This Row],[Preračunana masa/volumen/kos na enoto kg]],"")</f>
        <v/>
      </c>
      <c r="J24" s="250"/>
      <c r="K24" s="252"/>
      <c r="L24" s="252"/>
      <c r="M24" s="254"/>
      <c r="N24" s="258"/>
      <c r="O24" s="258"/>
      <c r="P24" s="259"/>
      <c r="Q24" s="258">
        <f>+Sklop17[[#This Row],[cena/enota brez DDV v EUR]]*Sklop17[[#This Row],[Stopnja DDV (%)]]</f>
        <v>0</v>
      </c>
      <c r="R24" s="258">
        <f>+Sklop17[[#This Row],[cena/enota brez DDV v EUR]]+Sklop17[[#This Row],[Davek (EUR)]]</f>
        <v>0</v>
      </c>
      <c r="S24" s="258">
        <f>+Sklop17[[#This Row],[cena/enota brez DDV v EUR]]*Sklop17[[#This Row],[Okvirna količina]]</f>
        <v>0</v>
      </c>
      <c r="T24" s="286">
        <f>+Sklop17[[#This Row],[Končna cena/enoto mere (EUR) z DDV]]*Sklop17[[#This Row],[Okvirna količina]]</f>
        <v>0</v>
      </c>
      <c r="U24" s="148" t="s">
        <v>160</v>
      </c>
    </row>
    <row r="25" spans="1:21" s="58" customFormat="1" ht="12">
      <c r="A25" s="85" t="s">
        <v>11</v>
      </c>
      <c r="B25" s="257" t="s">
        <v>701</v>
      </c>
      <c r="C25" s="256">
        <v>60</v>
      </c>
      <c r="D25" s="272" t="s">
        <v>158</v>
      </c>
      <c r="E25" s="277"/>
      <c r="F25" s="255">
        <v>1400</v>
      </c>
      <c r="G25" s="283" t="s">
        <v>485</v>
      </c>
      <c r="H25" s="2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25" s="255" t="str">
        <f>IF(Sklop17[[#This Row],[ZAHTEVANA SHEMA KAKOVOSTI]]&lt;&gt;"",Sklop17[[#This Row],[Preračunana masa/volumen/kos na enoto kg]],"")</f>
        <v/>
      </c>
      <c r="J25" s="250"/>
      <c r="K25" s="252"/>
      <c r="L25" s="252"/>
      <c r="M25" s="254"/>
      <c r="N25" s="258"/>
      <c r="O25" s="258"/>
      <c r="P25" s="259"/>
      <c r="Q25" s="258">
        <f>+Sklop17[[#This Row],[cena/enota brez DDV v EUR]]*Sklop17[[#This Row],[Stopnja DDV (%)]]</f>
        <v>0</v>
      </c>
      <c r="R25" s="258">
        <f>+Sklop17[[#This Row],[cena/enota brez DDV v EUR]]+Sklop17[[#This Row],[Davek (EUR)]]</f>
        <v>0</v>
      </c>
      <c r="S25" s="258">
        <f>+Sklop17[[#This Row],[cena/enota brez DDV v EUR]]*Sklop17[[#This Row],[Okvirna količina]]</f>
        <v>0</v>
      </c>
      <c r="T25" s="286">
        <f>+Sklop17[[#This Row],[Končna cena/enoto mere (EUR) z DDV]]*Sklop17[[#This Row],[Okvirna količina]]</f>
        <v>0</v>
      </c>
      <c r="U25" s="148" t="s">
        <v>160</v>
      </c>
    </row>
    <row r="26" spans="1:21" s="58" customFormat="1" ht="12">
      <c r="A26" s="85" t="s">
        <v>12</v>
      </c>
      <c r="B26" s="257" t="s">
        <v>702</v>
      </c>
      <c r="C26" s="256">
        <v>40</v>
      </c>
      <c r="D26" s="272" t="s">
        <v>158</v>
      </c>
      <c r="E26" s="277"/>
      <c r="F26" s="255">
        <v>2000</v>
      </c>
      <c r="G26" s="283" t="s">
        <v>485</v>
      </c>
      <c r="H26" s="2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6" s="255" t="str">
        <f>IF(Sklop17[[#This Row],[ZAHTEVANA SHEMA KAKOVOSTI]]&lt;&gt;"",Sklop17[[#This Row],[Preračunana masa/volumen/kos na enoto kg]],"")</f>
        <v/>
      </c>
      <c r="J26" s="250"/>
      <c r="K26" s="252"/>
      <c r="L26" s="252"/>
      <c r="M26" s="254"/>
      <c r="N26" s="258"/>
      <c r="O26" s="258"/>
      <c r="P26" s="259"/>
      <c r="Q26" s="258">
        <f>+Sklop17[[#This Row],[cena/enota brez DDV v EUR]]*Sklop17[[#This Row],[Stopnja DDV (%)]]</f>
        <v>0</v>
      </c>
      <c r="R26" s="258">
        <f>+Sklop17[[#This Row],[cena/enota brez DDV v EUR]]+Sklop17[[#This Row],[Davek (EUR)]]</f>
        <v>0</v>
      </c>
      <c r="S26" s="258">
        <f>+Sklop17[[#This Row],[cena/enota brez DDV v EUR]]*Sklop17[[#This Row],[Okvirna količina]]</f>
        <v>0</v>
      </c>
      <c r="T26" s="286">
        <f>+Sklop17[[#This Row],[Končna cena/enoto mere (EUR) z DDV]]*Sklop17[[#This Row],[Okvirna količina]]</f>
        <v>0</v>
      </c>
      <c r="U26" s="148" t="s">
        <v>160</v>
      </c>
    </row>
    <row r="27" spans="1:21" s="58" customFormat="1" ht="12">
      <c r="A27" s="85" t="s">
        <v>13</v>
      </c>
      <c r="B27" s="257" t="s">
        <v>703</v>
      </c>
      <c r="C27" s="256">
        <v>40</v>
      </c>
      <c r="D27" s="272" t="s">
        <v>158</v>
      </c>
      <c r="E27" s="277"/>
      <c r="F27" s="255">
        <v>2000</v>
      </c>
      <c r="G27" s="283" t="s">
        <v>485</v>
      </c>
      <c r="H27" s="2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7" s="255" t="str">
        <f>IF(Sklop17[[#This Row],[ZAHTEVANA SHEMA KAKOVOSTI]]&lt;&gt;"",Sklop17[[#This Row],[Preračunana masa/volumen/kos na enoto kg]],"")</f>
        <v/>
      </c>
      <c r="J27" s="250"/>
      <c r="K27" s="252"/>
      <c r="L27" s="252"/>
      <c r="M27" s="254"/>
      <c r="N27" s="258"/>
      <c r="O27" s="258"/>
      <c r="P27" s="259"/>
      <c r="Q27" s="258">
        <f>+Sklop17[[#This Row],[cena/enota brez DDV v EUR]]*Sklop17[[#This Row],[Stopnja DDV (%)]]</f>
        <v>0</v>
      </c>
      <c r="R27" s="258">
        <f>+Sklop17[[#This Row],[cena/enota brez DDV v EUR]]+Sklop17[[#This Row],[Davek (EUR)]]</f>
        <v>0</v>
      </c>
      <c r="S27" s="258">
        <f>+Sklop17[[#This Row],[cena/enota brez DDV v EUR]]*Sklop17[[#This Row],[Okvirna količina]]</f>
        <v>0</v>
      </c>
      <c r="T27" s="286">
        <f>+Sklop17[[#This Row],[Končna cena/enoto mere (EUR) z DDV]]*Sklop17[[#This Row],[Okvirna količina]]</f>
        <v>0</v>
      </c>
      <c r="U27" s="148" t="s">
        <v>160</v>
      </c>
    </row>
    <row r="28" spans="1:21" s="58" customFormat="1" ht="12">
      <c r="A28" s="85" t="s">
        <v>14</v>
      </c>
      <c r="B28" s="257" t="s">
        <v>704</v>
      </c>
      <c r="C28" s="256">
        <v>60</v>
      </c>
      <c r="D28" s="272" t="s">
        <v>158</v>
      </c>
      <c r="E28" s="277"/>
      <c r="F28" s="255">
        <v>2000</v>
      </c>
      <c r="G28" s="283" t="s">
        <v>485</v>
      </c>
      <c r="H28" s="2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8" s="255" t="str">
        <f>IF(Sklop17[[#This Row],[ZAHTEVANA SHEMA KAKOVOSTI]]&lt;&gt;"",Sklop17[[#This Row],[Preračunana masa/volumen/kos na enoto kg]],"")</f>
        <v/>
      </c>
      <c r="J28" s="250"/>
      <c r="K28" s="252"/>
      <c r="L28" s="252"/>
      <c r="M28" s="254"/>
      <c r="N28" s="258"/>
      <c r="O28" s="258"/>
      <c r="P28" s="259"/>
      <c r="Q28" s="258">
        <f>+Sklop17[[#This Row],[cena/enota brez DDV v EUR]]*Sklop17[[#This Row],[Stopnja DDV (%)]]</f>
        <v>0</v>
      </c>
      <c r="R28" s="258">
        <f>+Sklop17[[#This Row],[cena/enota brez DDV v EUR]]+Sklop17[[#This Row],[Davek (EUR)]]</f>
        <v>0</v>
      </c>
      <c r="S28" s="258">
        <f>+Sklop17[[#This Row],[cena/enota brez DDV v EUR]]*Sklop17[[#This Row],[Okvirna količina]]</f>
        <v>0</v>
      </c>
      <c r="T28" s="286">
        <f>+Sklop17[[#This Row],[Končna cena/enoto mere (EUR) z DDV]]*Sklop17[[#This Row],[Okvirna količina]]</f>
        <v>0</v>
      </c>
      <c r="U28" s="148" t="s">
        <v>160</v>
      </c>
    </row>
    <row r="29" spans="1:21" s="58" customFormat="1" ht="12">
      <c r="A29" s="85" t="s">
        <v>15</v>
      </c>
      <c r="B29" s="257" t="s">
        <v>705</v>
      </c>
      <c r="C29" s="256">
        <v>60</v>
      </c>
      <c r="D29" s="272" t="s">
        <v>158</v>
      </c>
      <c r="E29" s="277"/>
      <c r="F29" s="255">
        <v>1400</v>
      </c>
      <c r="G29" s="283" t="s">
        <v>485</v>
      </c>
      <c r="H29" s="2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29" s="255" t="str">
        <f>IF(Sklop17[[#This Row],[ZAHTEVANA SHEMA KAKOVOSTI]]&lt;&gt;"",Sklop17[[#This Row],[Preračunana masa/volumen/kos na enoto kg]],"")</f>
        <v/>
      </c>
      <c r="J29" s="250"/>
      <c r="K29" s="252"/>
      <c r="L29" s="252"/>
      <c r="M29" s="254"/>
      <c r="N29" s="258"/>
      <c r="O29" s="258"/>
      <c r="P29" s="259"/>
      <c r="Q29" s="258">
        <f>+Sklop17[[#This Row],[cena/enota brez DDV v EUR]]*Sklop17[[#This Row],[Stopnja DDV (%)]]</f>
        <v>0</v>
      </c>
      <c r="R29" s="258">
        <f>+Sklop17[[#This Row],[cena/enota brez DDV v EUR]]+Sklop17[[#This Row],[Davek (EUR)]]</f>
        <v>0</v>
      </c>
      <c r="S29" s="258">
        <f>+Sklop17[[#This Row],[cena/enota brez DDV v EUR]]*Sklop17[[#This Row],[Okvirna količina]]</f>
        <v>0</v>
      </c>
      <c r="T29" s="286">
        <f>+Sklop17[[#This Row],[Končna cena/enoto mere (EUR) z DDV]]*Sklop17[[#This Row],[Okvirna količina]]</f>
        <v>0</v>
      </c>
      <c r="U29" s="148" t="s">
        <v>160</v>
      </c>
    </row>
    <row r="30" spans="1:21" s="58" customFormat="1" ht="12">
      <c r="A30" s="85" t="s">
        <v>16</v>
      </c>
      <c r="B30" s="257" t="s">
        <v>706</v>
      </c>
      <c r="C30" s="256">
        <v>60</v>
      </c>
      <c r="D30" s="272" t="s">
        <v>158</v>
      </c>
      <c r="E30" s="277"/>
      <c r="F30" s="255">
        <v>1400</v>
      </c>
      <c r="G30" s="283" t="s">
        <v>485</v>
      </c>
      <c r="H30" s="2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30" s="255" t="str">
        <f>IF(Sklop17[[#This Row],[ZAHTEVANA SHEMA KAKOVOSTI]]&lt;&gt;"",Sklop17[[#This Row],[Preračunana masa/volumen/kos na enoto kg]],"")</f>
        <v/>
      </c>
      <c r="J30" s="250"/>
      <c r="K30" s="252"/>
      <c r="L30" s="252"/>
      <c r="M30" s="254"/>
      <c r="N30" s="258"/>
      <c r="O30" s="258"/>
      <c r="P30" s="259"/>
      <c r="Q30" s="258">
        <f>+Sklop17[[#This Row],[cena/enota brez DDV v EUR]]*Sklop17[[#This Row],[Stopnja DDV (%)]]</f>
        <v>0</v>
      </c>
      <c r="R30" s="258">
        <f>+Sklop17[[#This Row],[cena/enota brez DDV v EUR]]+Sklop17[[#This Row],[Davek (EUR)]]</f>
        <v>0</v>
      </c>
      <c r="S30" s="258">
        <f>+Sklop17[[#This Row],[cena/enota brez DDV v EUR]]*Sklop17[[#This Row],[Okvirna količina]]</f>
        <v>0</v>
      </c>
      <c r="T30" s="286">
        <f>+Sklop17[[#This Row],[Končna cena/enoto mere (EUR) z DDV]]*Sklop17[[#This Row],[Okvirna količina]]</f>
        <v>0</v>
      </c>
      <c r="U30" s="148" t="s">
        <v>160</v>
      </c>
    </row>
    <row r="31" spans="1:21" s="58" customFormat="1" ht="12">
      <c r="A31" s="85" t="s">
        <v>17</v>
      </c>
      <c r="B31" s="257" t="s">
        <v>707</v>
      </c>
      <c r="C31" s="256">
        <v>40</v>
      </c>
      <c r="D31" s="272" t="s">
        <v>158</v>
      </c>
      <c r="E31" s="277"/>
      <c r="F31" s="255">
        <v>1400</v>
      </c>
      <c r="G31" s="283" t="s">
        <v>485</v>
      </c>
      <c r="H31" s="2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56</v>
      </c>
      <c r="I31" s="255" t="str">
        <f>IF(Sklop17[[#This Row],[ZAHTEVANA SHEMA KAKOVOSTI]]&lt;&gt;"",Sklop17[[#This Row],[Preračunana masa/volumen/kos na enoto kg]],"")</f>
        <v/>
      </c>
      <c r="J31" s="250"/>
      <c r="K31" s="252"/>
      <c r="L31" s="252"/>
      <c r="M31" s="254"/>
      <c r="N31" s="258"/>
      <c r="O31" s="258"/>
      <c r="P31" s="259"/>
      <c r="Q31" s="258">
        <f>+Sklop17[[#This Row],[cena/enota brez DDV v EUR]]*Sklop17[[#This Row],[Stopnja DDV (%)]]</f>
        <v>0</v>
      </c>
      <c r="R31" s="258">
        <f>+Sklop17[[#This Row],[cena/enota brez DDV v EUR]]+Sklop17[[#This Row],[Davek (EUR)]]</f>
        <v>0</v>
      </c>
      <c r="S31" s="258">
        <f>+Sklop17[[#This Row],[cena/enota brez DDV v EUR]]*Sklop17[[#This Row],[Okvirna količina]]</f>
        <v>0</v>
      </c>
      <c r="T31" s="286">
        <f>+Sklop17[[#This Row],[Končna cena/enoto mere (EUR) z DDV]]*Sklop17[[#This Row],[Okvirna količina]]</f>
        <v>0</v>
      </c>
      <c r="U31" s="148" t="s">
        <v>160</v>
      </c>
    </row>
    <row r="32" spans="1:21" s="58" customFormat="1" ht="12">
      <c r="A32" s="85" t="s">
        <v>18</v>
      </c>
      <c r="B32" s="257" t="s">
        <v>708</v>
      </c>
      <c r="C32" s="256">
        <v>40</v>
      </c>
      <c r="D32" s="272" t="s">
        <v>158</v>
      </c>
      <c r="E32" s="277"/>
      <c r="F32" s="255">
        <v>2000</v>
      </c>
      <c r="G32" s="283" t="s">
        <v>485</v>
      </c>
      <c r="H32" s="2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2" s="255" t="str">
        <f>IF(Sklop17[[#This Row],[ZAHTEVANA SHEMA KAKOVOSTI]]&lt;&gt;"",Sklop17[[#This Row],[Preračunana masa/volumen/kos na enoto kg]],"")</f>
        <v/>
      </c>
      <c r="J32" s="250"/>
      <c r="K32" s="252"/>
      <c r="L32" s="252"/>
      <c r="M32" s="254"/>
      <c r="N32" s="258"/>
      <c r="O32" s="258"/>
      <c r="P32" s="259"/>
      <c r="Q32" s="258">
        <f>+Sklop17[[#This Row],[cena/enota brez DDV v EUR]]*Sklop17[[#This Row],[Stopnja DDV (%)]]</f>
        <v>0</v>
      </c>
      <c r="R32" s="258">
        <f>+Sklop17[[#This Row],[cena/enota brez DDV v EUR]]+Sklop17[[#This Row],[Davek (EUR)]]</f>
        <v>0</v>
      </c>
      <c r="S32" s="258">
        <f>+Sklop17[[#This Row],[cena/enota brez DDV v EUR]]*Sklop17[[#This Row],[Okvirna količina]]</f>
        <v>0</v>
      </c>
      <c r="T32" s="286">
        <f>+Sklop17[[#This Row],[Končna cena/enoto mere (EUR) z DDV]]*Sklop17[[#This Row],[Okvirna količina]]</f>
        <v>0</v>
      </c>
      <c r="U32" s="148" t="s">
        <v>160</v>
      </c>
    </row>
    <row r="33" spans="1:23" s="58" customFormat="1" ht="12">
      <c r="A33" s="85" t="s">
        <v>19</v>
      </c>
      <c r="B33" s="257" t="s">
        <v>709</v>
      </c>
      <c r="C33" s="256">
        <v>60</v>
      </c>
      <c r="D33" s="272" t="s">
        <v>158</v>
      </c>
      <c r="E33" s="277"/>
      <c r="F33" s="255">
        <v>1000</v>
      </c>
      <c r="G33" s="283" t="s">
        <v>485</v>
      </c>
      <c r="H33" s="2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3" s="255" t="str">
        <f>IF(Sklop17[[#This Row],[ZAHTEVANA SHEMA KAKOVOSTI]]&lt;&gt;"",Sklop17[[#This Row],[Preračunana masa/volumen/kos na enoto kg]],"")</f>
        <v/>
      </c>
      <c r="J33" s="250"/>
      <c r="K33" s="252"/>
      <c r="L33" s="252"/>
      <c r="M33" s="254"/>
      <c r="N33" s="258"/>
      <c r="O33" s="258"/>
      <c r="P33" s="259"/>
      <c r="Q33" s="258">
        <f>+Sklop17[[#This Row],[cena/enota brez DDV v EUR]]*Sklop17[[#This Row],[Stopnja DDV (%)]]</f>
        <v>0</v>
      </c>
      <c r="R33" s="258">
        <f>+Sklop17[[#This Row],[cena/enota brez DDV v EUR]]+Sklop17[[#This Row],[Davek (EUR)]]</f>
        <v>0</v>
      </c>
      <c r="S33" s="258">
        <f>+Sklop17[[#This Row],[cena/enota brez DDV v EUR]]*Sklop17[[#This Row],[Okvirna količina]]</f>
        <v>0</v>
      </c>
      <c r="T33" s="286">
        <f>+Sklop17[[#This Row],[Končna cena/enoto mere (EUR) z DDV]]*Sklop17[[#This Row],[Okvirna količina]]</f>
        <v>0</v>
      </c>
      <c r="U33" s="148" t="s">
        <v>160</v>
      </c>
    </row>
    <row r="34" spans="1:23" s="58" customFormat="1" ht="12">
      <c r="A34" s="85" t="s">
        <v>20</v>
      </c>
      <c r="B34" s="257" t="s">
        <v>710</v>
      </c>
      <c r="C34" s="256">
        <v>60</v>
      </c>
      <c r="D34" s="272" t="s">
        <v>158</v>
      </c>
      <c r="E34" s="277"/>
      <c r="F34" s="255">
        <v>3000</v>
      </c>
      <c r="G34" s="283" t="s">
        <v>485</v>
      </c>
      <c r="H34" s="25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34" s="255" t="str">
        <f>IF(Sklop17[[#This Row],[ZAHTEVANA SHEMA KAKOVOSTI]]&lt;&gt;"",Sklop17[[#This Row],[Preračunana masa/volumen/kos na enoto kg]],"")</f>
        <v/>
      </c>
      <c r="J34" s="250"/>
      <c r="K34" s="252"/>
      <c r="L34" s="252"/>
      <c r="M34" s="254"/>
      <c r="N34" s="258"/>
      <c r="O34" s="258"/>
      <c r="P34" s="259"/>
      <c r="Q34" s="258">
        <f>+Sklop17[[#This Row],[cena/enota brez DDV v EUR]]*Sklop17[[#This Row],[Stopnja DDV (%)]]</f>
        <v>0</v>
      </c>
      <c r="R34" s="258">
        <f>+Sklop17[[#This Row],[cena/enota brez DDV v EUR]]+Sklop17[[#This Row],[Davek (EUR)]]</f>
        <v>0</v>
      </c>
      <c r="S34" s="258">
        <f>+Sklop17[[#This Row],[cena/enota brez DDV v EUR]]*Sklop17[[#This Row],[Okvirna količina]]</f>
        <v>0</v>
      </c>
      <c r="T34" s="286">
        <f>+Sklop17[[#This Row],[Končna cena/enoto mere (EUR) z DDV]]*Sklop17[[#This Row],[Okvirna količina]]</f>
        <v>0</v>
      </c>
      <c r="U34" s="148" t="s">
        <v>160</v>
      </c>
    </row>
    <row r="35" spans="1:23" s="58" customFormat="1" ht="12">
      <c r="A35" s="85" t="s">
        <v>21</v>
      </c>
      <c r="B35" s="174" t="s">
        <v>711</v>
      </c>
      <c r="C35" s="175">
        <v>40</v>
      </c>
      <c r="D35" s="83" t="s">
        <v>158</v>
      </c>
      <c r="E35" s="177"/>
      <c r="F35" s="178">
        <v>2000</v>
      </c>
      <c r="G35" s="179" t="s">
        <v>485</v>
      </c>
      <c r="H35" s="1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5" s="178" t="str">
        <f>IF(Sklop17[[#This Row],[ZAHTEVANA SHEMA KAKOVOSTI]]&lt;&gt;"",Sklop17[[#This Row],[Preračunana masa/volumen/kos na enoto kg]],"")</f>
        <v/>
      </c>
      <c r="J35" s="181"/>
      <c r="K35" s="182"/>
      <c r="L35" s="182"/>
      <c r="M35" s="183"/>
      <c r="N35" s="184"/>
      <c r="O35" s="184"/>
      <c r="P35" s="185"/>
      <c r="Q35" s="184">
        <f>+Sklop17[[#This Row],[cena/enota brez DDV v EUR]]*Sklop17[[#This Row],[Stopnja DDV (%)]]</f>
        <v>0</v>
      </c>
      <c r="R35" s="184">
        <f>+Sklop17[[#This Row],[cena/enota brez DDV v EUR]]+Sklop17[[#This Row],[Davek (EUR)]]</f>
        <v>0</v>
      </c>
      <c r="S35" s="184">
        <f>+Sklop17[[#This Row],[cena/enota brez DDV v EUR]]*Sklop17[[#This Row],[Okvirna količina]]</f>
        <v>0</v>
      </c>
      <c r="T35" s="186">
        <f>+Sklop17[[#This Row],[Končna cena/enoto mere (EUR) z DDV]]*Sklop17[[#This Row],[Okvirna količina]]</f>
        <v>0</v>
      </c>
      <c r="U35" s="148" t="s">
        <v>160</v>
      </c>
    </row>
    <row r="36" spans="1:23" s="58" customFormat="1" ht="12">
      <c r="A36" s="85" t="s">
        <v>22</v>
      </c>
      <c r="B36" s="174" t="s">
        <v>712</v>
      </c>
      <c r="C36" s="175">
        <v>60</v>
      </c>
      <c r="D36" s="83" t="s">
        <v>158</v>
      </c>
      <c r="E36" s="177"/>
      <c r="F36" s="178">
        <v>700</v>
      </c>
      <c r="G36" s="179" t="s">
        <v>485</v>
      </c>
      <c r="H36" s="1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42</v>
      </c>
      <c r="I36" s="178" t="str">
        <f>IF(Sklop17[[#This Row],[ZAHTEVANA SHEMA KAKOVOSTI]]&lt;&gt;"",Sklop17[[#This Row],[Preračunana masa/volumen/kos na enoto kg]],"")</f>
        <v/>
      </c>
      <c r="J36" s="181"/>
      <c r="K36" s="182"/>
      <c r="L36" s="182"/>
      <c r="M36" s="183"/>
      <c r="N36" s="184"/>
      <c r="O36" s="184"/>
      <c r="P36" s="185"/>
      <c r="Q36" s="184">
        <f>+Sklop17[[#This Row],[cena/enota brez DDV v EUR]]*Sklop17[[#This Row],[Stopnja DDV (%)]]</f>
        <v>0</v>
      </c>
      <c r="R36" s="184">
        <f>+Sklop17[[#This Row],[cena/enota brez DDV v EUR]]+Sklop17[[#This Row],[Davek (EUR)]]</f>
        <v>0</v>
      </c>
      <c r="S36" s="184">
        <f>+Sklop17[[#This Row],[cena/enota brez DDV v EUR]]*Sklop17[[#This Row],[Okvirna količina]]</f>
        <v>0</v>
      </c>
      <c r="T36" s="186">
        <f>+Sklop17[[#This Row],[Končna cena/enoto mere (EUR) z DDV]]*Sklop17[[#This Row],[Okvirna količina]]</f>
        <v>0</v>
      </c>
      <c r="U36" s="148" t="s">
        <v>160</v>
      </c>
    </row>
    <row r="37" spans="1:23" s="58" customFormat="1" ht="12">
      <c r="A37" s="85" t="s">
        <v>23</v>
      </c>
      <c r="B37" s="174" t="s">
        <v>713</v>
      </c>
      <c r="C37" s="175">
        <v>60</v>
      </c>
      <c r="D37" s="83" t="s">
        <v>158</v>
      </c>
      <c r="E37" s="177"/>
      <c r="F37" s="178">
        <v>700</v>
      </c>
      <c r="G37" s="179" t="s">
        <v>485</v>
      </c>
      <c r="H37" s="1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42</v>
      </c>
      <c r="I37" s="178" t="str">
        <f>IF(Sklop17[[#This Row],[ZAHTEVANA SHEMA KAKOVOSTI]]&lt;&gt;"",Sklop17[[#This Row],[Preračunana masa/volumen/kos na enoto kg]],"")</f>
        <v/>
      </c>
      <c r="J37" s="181"/>
      <c r="K37" s="182"/>
      <c r="L37" s="182"/>
      <c r="M37" s="183"/>
      <c r="N37" s="184"/>
      <c r="O37" s="184"/>
      <c r="P37" s="185"/>
      <c r="Q37" s="184">
        <f>+Sklop17[[#This Row],[cena/enota brez DDV v EUR]]*Sklop17[[#This Row],[Stopnja DDV (%)]]</f>
        <v>0</v>
      </c>
      <c r="R37" s="184">
        <f>+Sklop17[[#This Row],[cena/enota brez DDV v EUR]]+Sklop17[[#This Row],[Davek (EUR)]]</f>
        <v>0</v>
      </c>
      <c r="S37" s="184">
        <f>+Sklop17[[#This Row],[cena/enota brez DDV v EUR]]*Sklop17[[#This Row],[Okvirna količina]]</f>
        <v>0</v>
      </c>
      <c r="T37" s="186">
        <f>+Sklop17[[#This Row],[Končna cena/enoto mere (EUR) z DDV]]*Sklop17[[#This Row],[Okvirna količina]]</f>
        <v>0</v>
      </c>
      <c r="U37" s="148" t="s">
        <v>160</v>
      </c>
    </row>
    <row r="38" spans="1:23" s="58" customFormat="1" ht="12">
      <c r="A38" s="85" t="s">
        <v>24</v>
      </c>
      <c r="B38" s="174" t="s">
        <v>714</v>
      </c>
      <c r="C38" s="175">
        <v>80</v>
      </c>
      <c r="D38" s="83" t="s">
        <v>158</v>
      </c>
      <c r="E38" s="177"/>
      <c r="F38" s="178">
        <v>200</v>
      </c>
      <c r="G38" s="179" t="s">
        <v>485</v>
      </c>
      <c r="H38" s="1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38" s="178" t="str">
        <f>IF(Sklop17[[#This Row],[ZAHTEVANA SHEMA KAKOVOSTI]]&lt;&gt;"",Sklop17[[#This Row],[Preračunana masa/volumen/kos na enoto kg]],"")</f>
        <v/>
      </c>
      <c r="J38" s="181"/>
      <c r="K38" s="182"/>
      <c r="L38" s="182"/>
      <c r="M38" s="183"/>
      <c r="N38" s="184"/>
      <c r="O38" s="184"/>
      <c r="P38" s="185"/>
      <c r="Q38" s="184">
        <f>+Sklop17[[#This Row],[cena/enota brez DDV v EUR]]*Sklop17[[#This Row],[Stopnja DDV (%)]]</f>
        <v>0</v>
      </c>
      <c r="R38" s="184">
        <f>+Sklop17[[#This Row],[cena/enota brez DDV v EUR]]+Sklop17[[#This Row],[Davek (EUR)]]</f>
        <v>0</v>
      </c>
      <c r="S38" s="184">
        <f>+Sklop17[[#This Row],[cena/enota brez DDV v EUR]]*Sklop17[[#This Row],[Okvirna količina]]</f>
        <v>0</v>
      </c>
      <c r="T38" s="186">
        <f>+Sklop17[[#This Row],[Končna cena/enoto mere (EUR) z DDV]]*Sklop17[[#This Row],[Okvirna količina]]</f>
        <v>0</v>
      </c>
      <c r="U38" s="148" t="s">
        <v>160</v>
      </c>
    </row>
    <row r="39" spans="1:23" ht="27" customHeight="1">
      <c r="A39" s="260" t="s">
        <v>181</v>
      </c>
      <c r="B39" s="261"/>
      <c r="C39" s="262"/>
      <c r="D39" s="262"/>
      <c r="E39" s="263"/>
      <c r="F39" s="264"/>
      <c r="G39" s="265"/>
      <c r="H39" s="266">
        <f>SUBTOTAL(109,Sklop17[Preračunana masa/volumen/kos na enoto kg])</f>
        <v>3314</v>
      </c>
      <c r="I39" s="266">
        <f>SUBTOTAL(109,Sklop17[Živila iz shem kakovosti (kg)])</f>
        <v>0</v>
      </c>
      <c r="J39" s="264"/>
      <c r="K39" s="267"/>
      <c r="L39" s="267"/>
      <c r="M39" s="268"/>
      <c r="N39" s="269"/>
      <c r="O39" s="269"/>
      <c r="P39" s="269"/>
      <c r="Q39" s="270"/>
      <c r="R39" s="264"/>
      <c r="S39" s="270">
        <f>SUBTOTAL(109,Sklop17[Vrednost za okvirno količino (EUR) brez DDV])</f>
        <v>0</v>
      </c>
      <c r="T39" s="270">
        <f>SUBTOTAL(109,Sklop17[Vrednost za okvirno količino (EUR) z DDV])</f>
        <v>0</v>
      </c>
      <c r="U39" s="271"/>
    </row>
    <row r="40" spans="1:23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3">
      <c r="A41" s="51" t="s">
        <v>178</v>
      </c>
      <c r="B41" s="19"/>
      <c r="C41" s="31"/>
      <c r="D41" s="31"/>
      <c r="E41" s="114"/>
      <c r="Q41" s="51"/>
      <c r="R41" s="51"/>
      <c r="S41" s="51"/>
      <c r="T41" s="51"/>
    </row>
    <row r="42" spans="1:23">
      <c r="A42" s="14" t="s">
        <v>307</v>
      </c>
      <c r="B42" s="19"/>
      <c r="C42" s="31"/>
      <c r="D42" s="31"/>
      <c r="E42" s="114"/>
    </row>
    <row r="43" spans="1:23">
      <c r="A43" s="108" t="s">
        <v>239</v>
      </c>
      <c r="F43" s="71"/>
      <c r="G43" s="71"/>
      <c r="H43" s="32"/>
      <c r="I43" s="32"/>
      <c r="J43" s="32"/>
      <c r="K43" s="32"/>
      <c r="L43" s="57"/>
      <c r="M43" s="57"/>
      <c r="N43" s="32"/>
      <c r="O43" s="32"/>
      <c r="P43" s="32"/>
      <c r="Q43" s="32"/>
      <c r="R43" s="32"/>
    </row>
    <row r="44" spans="1:23" ht="12.75" customHeight="1">
      <c r="A44" s="51" t="s">
        <v>238</v>
      </c>
      <c r="B44" s="51"/>
      <c r="C44" s="245"/>
      <c r="D44" s="111"/>
      <c r="F44" s="111"/>
      <c r="G44" s="244"/>
      <c r="H44" s="244"/>
      <c r="I44" s="244"/>
      <c r="J44" s="244"/>
      <c r="K44" s="244"/>
      <c r="L44" s="244"/>
      <c r="M44" s="51"/>
      <c r="N44" s="51"/>
      <c r="O44" s="51"/>
      <c r="P44" s="51"/>
      <c r="Q44" s="51"/>
      <c r="R44" s="51"/>
      <c r="S44" s="51"/>
      <c r="T44" s="51"/>
      <c r="U44" s="51"/>
      <c r="V44" s="71"/>
      <c r="W44" s="51"/>
    </row>
    <row r="45" spans="1:23">
      <c r="N45" s="32"/>
      <c r="O45" s="32"/>
      <c r="P45" s="32"/>
      <c r="Q45" s="32"/>
      <c r="R45" s="32"/>
    </row>
    <row r="46" spans="1:23">
      <c r="A46" s="108" t="s">
        <v>65</v>
      </c>
      <c r="F46" s="71"/>
      <c r="G46" s="71" t="s">
        <v>66</v>
      </c>
      <c r="H46" s="32"/>
      <c r="I46" s="32"/>
      <c r="J46" s="32"/>
      <c r="K46" s="32"/>
      <c r="L46" s="57"/>
      <c r="M46" s="57"/>
      <c r="N46" s="32"/>
      <c r="O46" s="32"/>
      <c r="P46" s="32"/>
      <c r="Q46" s="32" t="s">
        <v>67</v>
      </c>
      <c r="R46" s="32"/>
    </row>
    <row r="47" spans="1:23" ht="15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9"/>
      <c r="O47" s="9"/>
      <c r="P47" s="9"/>
      <c r="Q47" s="9"/>
      <c r="R47" s="9"/>
      <c r="S47" s="4"/>
      <c r="T47" s="4"/>
      <c r="U47" s="8"/>
    </row>
    <row r="48" spans="1:23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>
      <c r="B55" s="19"/>
      <c r="C55" s="31"/>
      <c r="D55" s="31"/>
      <c r="E55" s="114"/>
    </row>
    <row r="56" spans="1:22">
      <c r="B56" s="19"/>
      <c r="C56" s="31"/>
      <c r="D56" s="31"/>
      <c r="E56" s="114"/>
    </row>
    <row r="57" spans="1:22">
      <c r="B57" s="19"/>
      <c r="C57" s="31"/>
      <c r="D57" s="31"/>
      <c r="E57" s="114"/>
    </row>
    <row r="58" spans="1:22">
      <c r="B58" s="19"/>
      <c r="C58" s="31"/>
      <c r="D58" s="31"/>
      <c r="E58" s="114"/>
    </row>
    <row r="59" spans="1:22">
      <c r="B59" s="19"/>
      <c r="C59" s="31"/>
      <c r="D59" s="31"/>
      <c r="E59" s="114"/>
    </row>
    <row r="60" spans="1:22">
      <c r="B60" s="19"/>
      <c r="C60" s="31"/>
      <c r="D60" s="31"/>
      <c r="E60" s="114"/>
    </row>
    <row r="61" spans="1:22">
      <c r="B61" s="19"/>
      <c r="C61" s="31"/>
      <c r="D61" s="31"/>
      <c r="E61" s="1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</sheetData>
  <sheetProtection insertRows="0" deleteRows="0"/>
  <protectedRanges>
    <protectedRange sqref="J45:P1048576 U45:U1048576 J1:P43 U1:U43" name="Obseg1"/>
    <protectedRange sqref="L44:O44 T44" name="Obseg1_1"/>
    <protectedRange sqref="I44:K44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W255"/>
  <sheetViews>
    <sheetView topLeftCell="A4" zoomScaleNormal="100" zoomScaleSheetLayoutView="100" workbookViewId="0">
      <selection activeCell="M33" sqref="M33"/>
    </sheetView>
  </sheetViews>
  <sheetFormatPr defaultColWidth="8.85546875" defaultRowHeight="12.75"/>
  <cols>
    <col min="1" max="1" width="4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23" t="str">
        <f>+'prva stran'!B6</f>
        <v>OSNOVNA ŠOLA PUCONCI</v>
      </c>
      <c r="D2" s="324"/>
      <c r="E2" s="324"/>
      <c r="F2" s="324"/>
      <c r="G2" s="324"/>
      <c r="H2" s="324"/>
      <c r="I2" s="324"/>
      <c r="J2" s="324"/>
    </row>
    <row r="3" spans="1:21" ht="15">
      <c r="B3" s="53" t="s">
        <v>131</v>
      </c>
      <c r="C3" s="325" t="str">
        <f>+'prva stran'!B7</f>
        <v xml:space="preserve">Puconci 178, 9201 Puconci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2" t="s">
        <v>133</v>
      </c>
    </row>
    <row r="6" spans="1:21" ht="15">
      <c r="B6" s="54" t="s">
        <v>130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5">
      <c r="B7" s="54" t="s">
        <v>131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5">
      <c r="B8" s="54" t="s">
        <v>132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5" customFormat="1" ht="15">
      <c r="A9" s="12"/>
      <c r="B9" s="55" t="s">
        <v>134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15">
      <c r="B12" s="84" t="str">
        <f>+'Ponudbeni pred_rekapitulacija'!A31</f>
        <v>18.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15">
      <c r="B13" s="322" t="str">
        <f>+'Ponudbeni pred_rekapitulacija'!B31</f>
        <v>EKOLOŠKA ŽITA IN MLEVSKI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8"/>
    </row>
    <row r="14" spans="1:21" s="76" customFormat="1" ht="11.25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715</v>
      </c>
      <c r="C16" s="83" t="s">
        <v>716</v>
      </c>
      <c r="D16" s="83" t="s">
        <v>0</v>
      </c>
      <c r="E16" s="120"/>
      <c r="F16" s="91">
        <v>100</v>
      </c>
      <c r="G16" s="121" t="s">
        <v>0</v>
      </c>
      <c r="H16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86" t="str">
        <f>IF(Sklop18[[#This Row],[ZAHTEVANA SHEMA KAKOVOSTI]]&lt;&gt;"",Sklop18[[#This Row],[Preračunana masa/volumen/kos na enoto kg]],"")</f>
        <v/>
      </c>
      <c r="J16" s="98"/>
      <c r="K16" s="215"/>
      <c r="L16" s="215"/>
      <c r="M16" s="215"/>
      <c r="N16" s="216"/>
      <c r="O16" s="215"/>
      <c r="P16" s="100"/>
      <c r="Q16" s="89">
        <f>+Sklop18[[#This Row],[cena/enota brez DDV v EUR]]*Sklop18[[#This Row],[Stopnja DDV (%)]]</f>
        <v>0</v>
      </c>
      <c r="R16" s="89">
        <f>+Sklop18[[#This Row],[cena/enota brez DDV v EUR]]+Sklop18[[#This Row],[Davek (EUR)]]</f>
        <v>0</v>
      </c>
      <c r="S16" s="89">
        <f>+Sklop18[[#This Row],[cena/enota brez DDV v EUR]]*Sklop18[[#This Row],[Okvirna količina]]</f>
        <v>0</v>
      </c>
      <c r="T16" s="89">
        <f>+Sklop18[[#This Row],[Končna cena/enoto mere (EUR) z DDV]]*Sklop18[[#This Row],[Okvirna količina]]</f>
        <v>0</v>
      </c>
      <c r="U16" s="150" t="s">
        <v>160</v>
      </c>
    </row>
    <row r="17" spans="1:23" s="58" customFormat="1" ht="12">
      <c r="A17" s="85" t="s">
        <v>3</v>
      </c>
      <c r="B17" s="257" t="s">
        <v>717</v>
      </c>
      <c r="C17" s="256" t="s">
        <v>716</v>
      </c>
      <c r="D17" s="272" t="s">
        <v>0</v>
      </c>
      <c r="E17" s="277"/>
      <c r="F17" s="255">
        <v>100</v>
      </c>
      <c r="G17" s="283" t="s">
        <v>0</v>
      </c>
      <c r="H17" s="25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255" t="str">
        <f>IF(Sklop18[[#This Row],[ZAHTEVANA SHEMA KAKOVOSTI]]&lt;&gt;"",Sklop18[[#This Row],[Preračunana masa/volumen/kos na enoto kg]],"")</f>
        <v/>
      </c>
      <c r="J17" s="250"/>
      <c r="K17" s="287"/>
      <c r="L17" s="287"/>
      <c r="M17" s="254"/>
      <c r="N17" s="280"/>
      <c r="O17" s="280"/>
      <c r="P17" s="259"/>
      <c r="Q17" s="258">
        <f>+Sklop18[[#This Row],[cena/enota brez DDV v EUR]]*Sklop18[[#This Row],[Stopnja DDV (%)]]</f>
        <v>0</v>
      </c>
      <c r="R17" s="258">
        <f>+Sklop18[[#This Row],[cena/enota brez DDV v EUR]]+Sklop18[[#This Row],[Davek (EUR)]]</f>
        <v>0</v>
      </c>
      <c r="S17" s="258">
        <f>+Sklop18[[#This Row],[cena/enota brez DDV v EUR]]*Sklop18[[#This Row],[Okvirna količina]]</f>
        <v>0</v>
      </c>
      <c r="T17" s="286">
        <f>+Sklop18[[#This Row],[Končna cena/enoto mere (EUR) z DDV]]*Sklop18[[#This Row],[Okvirna količina]]</f>
        <v>0</v>
      </c>
      <c r="U17" s="150" t="s">
        <v>160</v>
      </c>
    </row>
    <row r="18" spans="1:23" s="58" customFormat="1" ht="12">
      <c r="A18" s="85" t="s">
        <v>4</v>
      </c>
      <c r="B18" s="257" t="s">
        <v>718</v>
      </c>
      <c r="C18" s="256" t="s">
        <v>716</v>
      </c>
      <c r="D18" s="272" t="s">
        <v>0</v>
      </c>
      <c r="E18" s="277"/>
      <c r="F18" s="255">
        <v>50</v>
      </c>
      <c r="G18" s="283" t="s">
        <v>0</v>
      </c>
      <c r="H18" s="25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255" t="str">
        <f>IF(Sklop18[[#This Row],[ZAHTEVANA SHEMA KAKOVOSTI]]&lt;&gt;"",Sklop18[[#This Row],[Preračunana masa/volumen/kos na enoto kg]],"")</f>
        <v/>
      </c>
      <c r="J18" s="250"/>
      <c r="K18" s="287"/>
      <c r="L18" s="287"/>
      <c r="M18" s="254"/>
      <c r="N18" s="280"/>
      <c r="O18" s="280"/>
      <c r="P18" s="259"/>
      <c r="Q18" s="258">
        <f>+Sklop18[[#This Row],[cena/enota brez DDV v EUR]]*Sklop18[[#This Row],[Stopnja DDV (%)]]</f>
        <v>0</v>
      </c>
      <c r="R18" s="258">
        <f>+Sklop18[[#This Row],[cena/enota brez DDV v EUR]]+Sklop18[[#This Row],[Davek (EUR)]]</f>
        <v>0</v>
      </c>
      <c r="S18" s="258">
        <f>+Sklop18[[#This Row],[cena/enota brez DDV v EUR]]*Sklop18[[#This Row],[Okvirna količina]]</f>
        <v>0</v>
      </c>
      <c r="T18" s="286">
        <f>+Sklop18[[#This Row],[Končna cena/enoto mere (EUR) z DDV]]*Sklop18[[#This Row],[Okvirna količina]]</f>
        <v>0</v>
      </c>
      <c r="U18" s="150" t="s">
        <v>160</v>
      </c>
    </row>
    <row r="19" spans="1:23" s="58" customFormat="1" ht="12">
      <c r="A19" s="85" t="s">
        <v>5</v>
      </c>
      <c r="B19" s="257" t="s">
        <v>719</v>
      </c>
      <c r="C19" s="256" t="s">
        <v>716</v>
      </c>
      <c r="D19" s="272" t="s">
        <v>0</v>
      </c>
      <c r="E19" s="277"/>
      <c r="F19" s="255">
        <v>60</v>
      </c>
      <c r="G19" s="283" t="s">
        <v>0</v>
      </c>
      <c r="H19" s="25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9" s="255" t="str">
        <f>IF(Sklop18[[#This Row],[ZAHTEVANA SHEMA KAKOVOSTI]]&lt;&gt;"",Sklop18[[#This Row],[Preračunana masa/volumen/kos na enoto kg]],"")</f>
        <v/>
      </c>
      <c r="J19" s="250"/>
      <c r="K19" s="287"/>
      <c r="L19" s="287"/>
      <c r="M19" s="254"/>
      <c r="N19" s="280"/>
      <c r="O19" s="280"/>
      <c r="P19" s="259"/>
      <c r="Q19" s="258">
        <f>+Sklop18[[#This Row],[cena/enota brez DDV v EUR]]*Sklop18[[#This Row],[Stopnja DDV (%)]]</f>
        <v>0</v>
      </c>
      <c r="R19" s="258">
        <f>+Sklop18[[#This Row],[cena/enota brez DDV v EUR]]+Sklop18[[#This Row],[Davek (EUR)]]</f>
        <v>0</v>
      </c>
      <c r="S19" s="258">
        <f>+Sklop18[[#This Row],[cena/enota brez DDV v EUR]]*Sklop18[[#This Row],[Okvirna količina]]</f>
        <v>0</v>
      </c>
      <c r="T19" s="286">
        <f>+Sklop18[[#This Row],[Končna cena/enoto mere (EUR) z DDV]]*Sklop18[[#This Row],[Okvirna količina]]</f>
        <v>0</v>
      </c>
      <c r="U19" s="150" t="s">
        <v>160</v>
      </c>
    </row>
    <row r="20" spans="1:23" s="58" customFormat="1" ht="12">
      <c r="A20" s="85" t="s">
        <v>6</v>
      </c>
      <c r="B20" s="257" t="s">
        <v>720</v>
      </c>
      <c r="C20" s="256" t="s">
        <v>716</v>
      </c>
      <c r="D20" s="272" t="s">
        <v>0</v>
      </c>
      <c r="E20" s="277"/>
      <c r="F20" s="255">
        <v>60</v>
      </c>
      <c r="G20" s="283" t="s">
        <v>0</v>
      </c>
      <c r="H20" s="25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0" s="255" t="str">
        <f>IF(Sklop18[[#This Row],[ZAHTEVANA SHEMA KAKOVOSTI]]&lt;&gt;"",Sklop18[[#This Row],[Preračunana masa/volumen/kos na enoto kg]],"")</f>
        <v/>
      </c>
      <c r="J20" s="250"/>
      <c r="K20" s="287"/>
      <c r="L20" s="287"/>
      <c r="M20" s="254"/>
      <c r="N20" s="280"/>
      <c r="O20" s="280"/>
      <c r="P20" s="259"/>
      <c r="Q20" s="258">
        <f>+Sklop18[[#This Row],[cena/enota brez DDV v EUR]]*Sklop18[[#This Row],[Stopnja DDV (%)]]</f>
        <v>0</v>
      </c>
      <c r="R20" s="258">
        <f>+Sklop18[[#This Row],[cena/enota brez DDV v EUR]]+Sklop18[[#This Row],[Davek (EUR)]]</f>
        <v>0</v>
      </c>
      <c r="S20" s="258">
        <f>+Sklop18[[#This Row],[cena/enota brez DDV v EUR]]*Sklop18[[#This Row],[Okvirna količina]]</f>
        <v>0</v>
      </c>
      <c r="T20" s="286">
        <f>+Sklop18[[#This Row],[Končna cena/enoto mere (EUR) z DDV]]*Sklop18[[#This Row],[Okvirna količina]]</f>
        <v>0</v>
      </c>
      <c r="U20" s="150" t="s">
        <v>160</v>
      </c>
    </row>
    <row r="21" spans="1:23" s="58" customFormat="1" ht="12">
      <c r="A21" s="85" t="s">
        <v>7</v>
      </c>
      <c r="B21" s="257" t="s">
        <v>721</v>
      </c>
      <c r="C21" s="256" t="s">
        <v>716</v>
      </c>
      <c r="D21" s="272" t="s">
        <v>0</v>
      </c>
      <c r="E21" s="277"/>
      <c r="F21" s="255">
        <v>60</v>
      </c>
      <c r="G21" s="283" t="s">
        <v>0</v>
      </c>
      <c r="H21" s="25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255" t="str">
        <f>IF(Sklop18[[#This Row],[ZAHTEVANA SHEMA KAKOVOSTI]]&lt;&gt;"",Sklop18[[#This Row],[Preračunana masa/volumen/kos na enoto kg]],"")</f>
        <v/>
      </c>
      <c r="J21" s="250"/>
      <c r="K21" s="287"/>
      <c r="L21" s="287"/>
      <c r="M21" s="254"/>
      <c r="N21" s="280"/>
      <c r="O21" s="280"/>
      <c r="P21" s="259"/>
      <c r="Q21" s="258">
        <f>+Sklop18[[#This Row],[cena/enota brez DDV v EUR]]*Sklop18[[#This Row],[Stopnja DDV (%)]]</f>
        <v>0</v>
      </c>
      <c r="R21" s="258">
        <f>+Sklop18[[#This Row],[cena/enota brez DDV v EUR]]+Sklop18[[#This Row],[Davek (EUR)]]</f>
        <v>0</v>
      </c>
      <c r="S21" s="258">
        <f>+Sklop18[[#This Row],[cena/enota brez DDV v EUR]]*Sklop18[[#This Row],[Okvirna količina]]</f>
        <v>0</v>
      </c>
      <c r="T21" s="286">
        <f>+Sklop18[[#This Row],[Končna cena/enoto mere (EUR) z DDV]]*Sklop18[[#This Row],[Okvirna količina]]</f>
        <v>0</v>
      </c>
      <c r="U21" s="150" t="s">
        <v>160</v>
      </c>
    </row>
    <row r="22" spans="1:23" s="58" customFormat="1" ht="12">
      <c r="A22" s="85" t="s">
        <v>8</v>
      </c>
      <c r="B22" s="257" t="s">
        <v>722</v>
      </c>
      <c r="C22" s="256" t="s">
        <v>716</v>
      </c>
      <c r="D22" s="272" t="s">
        <v>0</v>
      </c>
      <c r="E22" s="277"/>
      <c r="F22" s="255">
        <v>100</v>
      </c>
      <c r="G22" s="283" t="s">
        <v>0</v>
      </c>
      <c r="H22" s="25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255" t="str">
        <f>IF(Sklop18[[#This Row],[ZAHTEVANA SHEMA KAKOVOSTI]]&lt;&gt;"",Sklop18[[#This Row],[Preračunana masa/volumen/kos na enoto kg]],"")</f>
        <v/>
      </c>
      <c r="J22" s="250"/>
      <c r="K22" s="287"/>
      <c r="L22" s="287"/>
      <c r="M22" s="254"/>
      <c r="N22" s="280"/>
      <c r="O22" s="280"/>
      <c r="P22" s="259"/>
      <c r="Q22" s="258">
        <f>+Sklop18[[#This Row],[cena/enota brez DDV v EUR]]*Sklop18[[#This Row],[Stopnja DDV (%)]]</f>
        <v>0</v>
      </c>
      <c r="R22" s="258">
        <f>+Sklop18[[#This Row],[cena/enota brez DDV v EUR]]+Sklop18[[#This Row],[Davek (EUR)]]</f>
        <v>0</v>
      </c>
      <c r="S22" s="258">
        <f>+Sklop18[[#This Row],[cena/enota brez DDV v EUR]]*Sklop18[[#This Row],[Okvirna količina]]</f>
        <v>0</v>
      </c>
      <c r="T22" s="286">
        <f>+Sklop18[[#This Row],[Končna cena/enoto mere (EUR) z DDV]]*Sklop18[[#This Row],[Okvirna količina]]</f>
        <v>0</v>
      </c>
      <c r="U22" s="150" t="s">
        <v>160</v>
      </c>
    </row>
    <row r="23" spans="1:23" s="58" customFormat="1" ht="12" customHeight="1">
      <c r="A23" s="85" t="s">
        <v>9</v>
      </c>
      <c r="B23" s="79" t="s">
        <v>723</v>
      </c>
      <c r="C23" s="83" t="s">
        <v>716</v>
      </c>
      <c r="D23" s="83" t="s">
        <v>0</v>
      </c>
      <c r="E23" s="120"/>
      <c r="F23" s="91">
        <v>20</v>
      </c>
      <c r="G23" s="121" t="s">
        <v>0</v>
      </c>
      <c r="H23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86" t="str">
        <f>IF(Sklop18[[#This Row],[ZAHTEVANA SHEMA KAKOVOSTI]]&lt;&gt;"",Sklop18[[#This Row],[Preračunana masa/volumen/kos na enoto kg]],"")</f>
        <v/>
      </c>
      <c r="J23" s="99"/>
      <c r="K23" s="215"/>
      <c r="L23" s="215"/>
      <c r="M23" s="215"/>
      <c r="N23" s="240"/>
      <c r="O23" s="215"/>
      <c r="P23" s="102"/>
      <c r="Q23" s="93">
        <f>+Sklop18[[#This Row],[cena/enota brez DDV v EUR]]*Sklop18[[#This Row],[Stopnja DDV (%)]]</f>
        <v>0</v>
      </c>
      <c r="R23" s="93">
        <f>+Sklop18[[#This Row],[cena/enota brez DDV v EUR]]+Sklop18[[#This Row],[Davek (EUR)]]</f>
        <v>0</v>
      </c>
      <c r="S23" s="93">
        <f>+Sklop18[[#This Row],[cena/enota brez DDV v EUR]]*Sklop18[[#This Row],[Okvirna količina]]</f>
        <v>0</v>
      </c>
      <c r="T23" s="93">
        <f>+Sklop18[[#This Row],[Končna cena/enoto mere (EUR) z DDV]]*Sklop18[[#This Row],[Okvirna količina]]</f>
        <v>0</v>
      </c>
      <c r="U23" s="150" t="s">
        <v>160</v>
      </c>
    </row>
    <row r="24" spans="1:23">
      <c r="A24" s="260" t="s">
        <v>181</v>
      </c>
      <c r="B24" s="261"/>
      <c r="C24" s="262"/>
      <c r="D24" s="262"/>
      <c r="E24" s="263"/>
      <c r="F24" s="264"/>
      <c r="G24" s="265"/>
      <c r="H24" s="266">
        <f>SUBTOTAL(109,Sklop18[Preračunana masa/volumen/kos na enoto kg])</f>
        <v>550</v>
      </c>
      <c r="I24" s="266">
        <f>SUBTOTAL(109,Sklop18[Živila iz shem kakovosti (kg)])</f>
        <v>0</v>
      </c>
      <c r="J24" s="264"/>
      <c r="K24" s="267"/>
      <c r="L24" s="267"/>
      <c r="M24" s="268"/>
      <c r="N24" s="269"/>
      <c r="O24" s="269"/>
      <c r="P24" s="269"/>
      <c r="Q24" s="270"/>
      <c r="R24" s="264"/>
      <c r="S24" s="270">
        <f>SUBTOTAL(109,Sklop18[Vrednost za okvirno količino (EUR) brez DDV])</f>
        <v>0</v>
      </c>
      <c r="T24" s="270">
        <f>SUBTOTAL(109,Sklop18[Vrednost za okvirno količino (EUR) z DDV])</f>
        <v>0</v>
      </c>
      <c r="U24" s="271"/>
    </row>
    <row r="25" spans="1:23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4"/>
      <c r="T25" s="4"/>
      <c r="U25" s="8"/>
    </row>
    <row r="26" spans="1:23">
      <c r="A26" s="51" t="s">
        <v>178</v>
      </c>
      <c r="B26" s="19"/>
      <c r="C26" s="31"/>
      <c r="D26" s="31"/>
      <c r="E26" s="114"/>
      <c r="Q26" s="51"/>
      <c r="R26" s="51"/>
      <c r="S26" s="51"/>
      <c r="T26" s="51"/>
    </row>
    <row r="27" spans="1:23">
      <c r="A27" s="14" t="s">
        <v>307</v>
      </c>
      <c r="B27" s="19"/>
      <c r="C27" s="31"/>
      <c r="D27" s="31"/>
      <c r="E27" s="114"/>
    </row>
    <row r="28" spans="1:23">
      <c r="A28" s="108" t="s">
        <v>239</v>
      </c>
      <c r="F28" s="71"/>
      <c r="G28" s="71"/>
      <c r="H28" s="32"/>
      <c r="I28" s="32"/>
      <c r="J28" s="32"/>
      <c r="K28" s="32"/>
      <c r="L28" s="57"/>
      <c r="M28" s="57"/>
      <c r="N28" s="32"/>
      <c r="O28" s="32"/>
      <c r="P28" s="32"/>
      <c r="Q28" s="32"/>
      <c r="R28" s="32"/>
    </row>
    <row r="29" spans="1:23" ht="12.75" customHeight="1">
      <c r="A29" s="51" t="s">
        <v>238</v>
      </c>
      <c r="B29" s="51"/>
      <c r="C29" s="245"/>
      <c r="D29" s="111"/>
      <c r="F29" s="111"/>
      <c r="G29" s="244"/>
      <c r="H29" s="244"/>
      <c r="I29" s="244"/>
      <c r="J29" s="244"/>
      <c r="K29" s="244"/>
      <c r="L29" s="244"/>
      <c r="M29" s="51"/>
      <c r="N29" s="51"/>
      <c r="O29" s="51"/>
      <c r="P29" s="51"/>
      <c r="Q29" s="51"/>
      <c r="R29" s="51"/>
      <c r="S29" s="51"/>
      <c r="T29" s="51"/>
      <c r="U29" s="51"/>
      <c r="V29" s="71"/>
      <c r="W29" s="51"/>
    </row>
    <row r="30" spans="1:23" ht="12.7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N30" s="32"/>
      <c r="O30" s="32"/>
      <c r="P30" s="32"/>
      <c r="Q30" s="32"/>
      <c r="R30" s="32"/>
    </row>
    <row r="31" spans="1:23">
      <c r="A31" s="108" t="s">
        <v>65</v>
      </c>
      <c r="F31" s="71"/>
      <c r="G31" s="71" t="s">
        <v>66</v>
      </c>
      <c r="H31" s="32"/>
      <c r="I31" s="32"/>
      <c r="J31" s="32"/>
      <c r="K31" s="32"/>
      <c r="L31" s="57"/>
      <c r="M31" s="57"/>
      <c r="N31" s="32"/>
      <c r="O31" s="32"/>
      <c r="P31" s="32"/>
      <c r="Q31" s="32" t="s">
        <v>67</v>
      </c>
      <c r="R31" s="32"/>
    </row>
    <row r="32" spans="1:23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2">
      <c r="B33" s="19"/>
      <c r="C33" s="31"/>
      <c r="D33" s="31"/>
      <c r="E33" s="114"/>
    </row>
    <row r="34" spans="1:22">
      <c r="B34" s="19"/>
      <c r="C34" s="31"/>
      <c r="D34" s="31"/>
      <c r="E34" s="114"/>
    </row>
    <row r="35" spans="1:22">
      <c r="B35" s="19"/>
      <c r="C35" s="31"/>
      <c r="D35" s="31"/>
      <c r="E35" s="114"/>
    </row>
    <row r="36" spans="1:22">
      <c r="B36" s="19"/>
      <c r="C36" s="31"/>
      <c r="D36" s="31"/>
      <c r="E36" s="114"/>
    </row>
    <row r="37" spans="1:22">
      <c r="B37" s="19"/>
      <c r="C37" s="31"/>
      <c r="D37" s="31"/>
      <c r="E37" s="114"/>
    </row>
    <row r="38" spans="1:22">
      <c r="B38" s="19"/>
      <c r="C38" s="31"/>
      <c r="D38" s="31"/>
      <c r="E38" s="114"/>
    </row>
    <row r="39" spans="1:22">
      <c r="B39" s="19"/>
      <c r="C39" s="31"/>
      <c r="D39" s="31"/>
      <c r="E39" s="114"/>
    </row>
    <row r="40" spans="1:22">
      <c r="B40" s="19"/>
      <c r="C40" s="31"/>
      <c r="D40" s="31"/>
      <c r="E40" s="114"/>
    </row>
    <row r="41" spans="1:22">
      <c r="B41" s="19"/>
      <c r="C41" s="31"/>
      <c r="D41" s="31"/>
      <c r="E41" s="114"/>
    </row>
    <row r="42" spans="1:22">
      <c r="B42" s="19"/>
      <c r="C42" s="31"/>
      <c r="D42" s="31"/>
      <c r="E42" s="114"/>
    </row>
    <row r="43" spans="1:22">
      <c r="B43" s="19"/>
      <c r="C43" s="31"/>
      <c r="D43" s="31"/>
      <c r="E43" s="114"/>
    </row>
    <row r="44" spans="1:22">
      <c r="B44" s="19"/>
      <c r="C44" s="31"/>
      <c r="D44" s="31"/>
      <c r="E44" s="114"/>
    </row>
    <row r="45" spans="1:22">
      <c r="B45" s="19"/>
      <c r="C45" s="31"/>
      <c r="D45" s="31"/>
      <c r="E45" s="114"/>
    </row>
    <row r="46" spans="1:22">
      <c r="B46" s="19"/>
      <c r="C46" s="31"/>
      <c r="D46" s="31"/>
      <c r="E46" s="114"/>
    </row>
    <row r="47" spans="1:22" s="21" customFormat="1">
      <c r="A47" s="14"/>
      <c r="B47" s="19"/>
      <c r="C47" s="31"/>
      <c r="D47" s="31"/>
      <c r="E47" s="114"/>
      <c r="F47" s="115"/>
      <c r="G47" s="115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4"/>
      <c r="F48" s="115"/>
      <c r="G48" s="115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4"/>
      <c r="F49" s="115"/>
      <c r="G49" s="115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4"/>
      <c r="F50" s="115"/>
      <c r="G50" s="115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</sheetData>
  <sheetProtection insertRows="0" deleteRows="0"/>
  <protectedRanges>
    <protectedRange sqref="J31:P1048576 M30:P30 J1:P28 U1:U28 U30:U1048576" name="Obseg1"/>
    <protectedRange sqref="J30:L30" name="Obseg1_1_1_1"/>
    <protectedRange sqref="L29:O29 T29" name="Obseg1_1"/>
    <protectedRange sqref="I29:K29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3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1_MLEKO IN MLEČNI IZD.</vt:lpstr>
      <vt:lpstr>2_GOVEDINA_SVINJINA</vt:lpstr>
      <vt:lpstr>3_PERUTNINA</vt:lpstr>
      <vt:lpstr>4_RIBE</vt:lpstr>
      <vt:lpstr>5_KRUH_PEKOVSKI</vt:lpstr>
      <vt:lpstr>6_JAJČNE TESTENINE</vt:lpstr>
      <vt:lpstr>7_ZAMRZ.IZD.IZ TESTA</vt:lpstr>
      <vt:lpstr>8_KONZERV.IZD.</vt:lpstr>
      <vt:lpstr>9_SADJE IN ZELENJAVA</vt:lpstr>
      <vt:lpstr>10_ZAMRZ.ZELENJAVA_SADJE</vt:lpstr>
      <vt:lpstr>11_JAJCA</vt:lpstr>
      <vt:lpstr>12_SOKOVI_SIRUPI</vt:lpstr>
      <vt:lpstr>13_SPLOŠNO PREH.BLAGO</vt:lpstr>
      <vt:lpstr>14_EKO MESO</vt:lpstr>
      <vt:lpstr>15_EKO MLEKO</vt:lpstr>
      <vt:lpstr>16_EKO SADJE, ZELENJAVA</vt:lpstr>
      <vt:lpstr>17_EKO KRUH</vt:lpstr>
      <vt:lpstr>18_EKO ŽITA</vt:lpstr>
      <vt:lpstr>'1_MLEKO IN MLEČNI IZD.'!Področje_tiskanja</vt:lpstr>
      <vt:lpstr>'10_ZAMRZ.ZELENJAVA_SADJE'!Področje_tiskanja</vt:lpstr>
      <vt:lpstr>'11_JAJCA'!Področje_tiskanja</vt:lpstr>
      <vt:lpstr>'12_SOKOVI_SIRUPI'!Področje_tiskanja</vt:lpstr>
      <vt:lpstr>'13_SPLOŠNO PREH.BLAGO'!Področje_tiskanja</vt:lpstr>
      <vt:lpstr>'14_EKO MESO'!Področje_tiskanja</vt:lpstr>
      <vt:lpstr>'15_EKO MLEKO'!Področje_tiskanja</vt:lpstr>
      <vt:lpstr>'16_EKO SADJE, ZELENJAVA'!Področje_tiskanja</vt:lpstr>
      <vt:lpstr>'17_EKO KRUH'!Področje_tiskanja</vt:lpstr>
      <vt:lpstr>'18_EKO ŽITA'!Področje_tiskanja</vt:lpstr>
      <vt:lpstr>'2_GOVEDINA_SVINJINA'!Področje_tiskanja</vt:lpstr>
      <vt:lpstr>'3_PERUTNINA'!Področje_tiskanja</vt:lpstr>
      <vt:lpstr>'4_RIBE'!Področje_tiskanja</vt:lpstr>
      <vt:lpstr>'5_KRUH_PEKOVSKI'!Področje_tiskanja</vt:lpstr>
      <vt:lpstr>'6_JAJČNE TESTENINE'!Področje_tiskanja</vt:lpstr>
      <vt:lpstr>'7_ZAMRZ.IZD.IZ TESTA'!Področje_tiskanja</vt:lpstr>
      <vt:lpstr>'8_KONZERV.IZD.'!Področje_tiskanja</vt:lpstr>
      <vt:lpstr>'9_SADJE IN ZELENJAVA'!Področje_tiskanja</vt:lpstr>
      <vt:lpstr>'Navodila za izpolnjevanje'!Področje_tiskanja</vt:lpstr>
      <vt:lpstr>'Ponudbeni pred_rekapitulacija'!Področje_tiskanja</vt:lpstr>
      <vt:lpstr>'1_MLEKO IN MLEČNI IZD.'!Tiskanje_naslovov</vt:lpstr>
      <vt:lpstr>'10_ZAMRZ.ZELENJAVA_SADJE'!Tiskanje_naslovov</vt:lpstr>
      <vt:lpstr>'11_JAJCA'!Tiskanje_naslovov</vt:lpstr>
      <vt:lpstr>'12_SOKOVI_SIRUPI'!Tiskanje_naslovov</vt:lpstr>
      <vt:lpstr>'13_SPLOŠNO PREH.BLAGO'!Tiskanje_naslovov</vt:lpstr>
      <vt:lpstr>'14_EKO MESO'!Tiskanje_naslovov</vt:lpstr>
      <vt:lpstr>'15_EKO MLEKO'!Tiskanje_naslovov</vt:lpstr>
      <vt:lpstr>'16_EKO SADJE, ZELENJAVA'!Tiskanje_naslovov</vt:lpstr>
      <vt:lpstr>'17_EKO KRUH'!Tiskanje_naslovov</vt:lpstr>
      <vt:lpstr>'18_EKO ŽITA'!Tiskanje_naslovov</vt:lpstr>
      <vt:lpstr>'2_GOVEDINA_SVINJINA'!Tiskanje_naslovov</vt:lpstr>
      <vt:lpstr>'3_PERUTNINA'!Tiskanje_naslovov</vt:lpstr>
      <vt:lpstr>'4_RIBE'!Tiskanje_naslovov</vt:lpstr>
      <vt:lpstr>'5_KRUH_PEKOVSKI'!Tiskanje_naslovov</vt:lpstr>
      <vt:lpstr>'6_JAJČNE TESTENINE'!Tiskanje_naslovov</vt:lpstr>
      <vt:lpstr>'7_ZAMRZ.IZD.IZ TESTA'!Tiskanje_naslovov</vt:lpstr>
      <vt:lpstr>'8_KONZERV.IZD.'!Tiskanje_naslovov</vt:lpstr>
      <vt:lpstr>'9_SADJE IN 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2023-10-03T12:50:06Z</cp:lastPrinted>
  <dcterms:created xsi:type="dcterms:W3CDTF">2012-03-26T14:52:49Z</dcterms:created>
  <dcterms:modified xsi:type="dcterms:W3CDTF">2023-11-10T16:47:25Z</dcterms:modified>
</cp:coreProperties>
</file>